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บันทึกขออนุมัติร่าง  และร่างเอกสาร e-bidding\งบประมาณรายจ่ายปี 2569\"/>
    </mc:Choice>
  </mc:AlternateContent>
  <xr:revisionPtr revIDLastSave="0" documentId="13_ncr:1_{EDDFFDA9-9E9D-459C-8117-D13BFB8BC097}" xr6:coauthVersionLast="47" xr6:coauthVersionMax="47" xr10:uidLastSave="{00000000-0000-0000-0000-000000000000}"/>
  <bookViews>
    <workbookView xWindow="-120" yWindow="-120" windowWidth="24240" windowHeight="13020" tabRatio="596" xr2:uid="{CB2F8FBA-80DB-4BA1-A2F4-7236DF617D9B}"/>
  </bookViews>
  <sheets>
    <sheet name="ใบสรุปราคา" sheetId="11" r:id="rId1"/>
    <sheet name="สรุปส่วนงาน" sheetId="9" r:id="rId2"/>
    <sheet name="ปร.4" sheetId="3" r:id="rId3"/>
    <sheet name="คำนวณ Factor F - ปร.ใหม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FAC1">[1]สรุป!$C$307</definedName>
    <definedName name="_Fill" localSheetId="3" hidden="1">[2]PL!#REF!</definedName>
    <definedName name="_Fill" localSheetId="0" hidden="1">[2]PL!#REF!</definedName>
    <definedName name="_Fill" hidden="1">[2]PL!#REF!</definedName>
    <definedName name="aa" localSheetId="3" hidden="1">{"'SUMMATION'!$B$2:$I$2"}</definedName>
    <definedName name="aa" hidden="1">{"'SUMMATION'!$B$2:$I$2"}</definedName>
    <definedName name="aaa" localSheetId="3" hidden="1">{"'SUMMATION'!$B$2:$I$2"}</definedName>
    <definedName name="aaa" hidden="1">{"'SUMMATION'!$B$2:$I$2"}</definedName>
    <definedName name="CCTV" localSheetId="3">[3]boq!#REF!</definedName>
    <definedName name="CCTV">[4]boq!#REF!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factor_table" localSheetId="3">'คำนวณ Factor F - ปร.ใหม'!$F$10:$F$33</definedName>
    <definedName name="factor_table">#REF!</definedName>
    <definedName name="HTML_CodePage" hidden="1">874</definedName>
    <definedName name="HTML_Control" localSheetId="3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 localSheetId="3">[3]boq!#REF!</definedName>
    <definedName name="MATV">[4]boq!#REF!</definedName>
    <definedName name="MATV1" localSheetId="3">[3]boq!#REF!</definedName>
    <definedName name="MATV1">[4]boq!#REF!</definedName>
    <definedName name="_xlnm.Print_Area" localSheetId="3">'คำนวณ Factor F - ปร.ใหม'!$B$2:$G$33</definedName>
    <definedName name="_xlnm.Print_Area" localSheetId="0">ใบสรุปราคา!$B$1:$J$39</definedName>
    <definedName name="_xlnm.Print_Area" localSheetId="2">ปร.4!$B$1:$L$204</definedName>
    <definedName name="_xlnm.Print_Area" localSheetId="1">สรุปส่วนงาน!$B$2:$G$51</definedName>
    <definedName name="_xlnm.Print_Area">#REF!</definedName>
    <definedName name="PRINT_AREA_MI" localSheetId="3">'[5]LOTUS-EE1'!#REF!</definedName>
    <definedName name="PRINT_AREA_MI">'[5]LOTUS-EE1'!#REF!</definedName>
    <definedName name="_xlnm.Print_Titles" localSheetId="2">ปร.4!$45:$48</definedName>
    <definedName name="_xlnm.Print_Titles" localSheetId="1">สรุปส่วนงาน!$2:$6</definedName>
    <definedName name="_xlnm.Print_Titles">'[6]บัญชีวัสดุ-ราคา'!$A$44:$IV$47</definedName>
    <definedName name="WALL" localSheetId="3" hidden="1">{"'SUMMATION'!$B$2:$I$2"}</definedName>
    <definedName name="WALL" localSheetId="0" hidden="1">{"'SUMMATION'!$B$2:$I$2"}</definedName>
    <definedName name="WALL" hidden="1">{"'SUMMATION'!$B$2:$I$2"}</definedName>
    <definedName name="WEIGHT">#REF!</definedName>
    <definedName name="กราวน์" localSheetId="3">[3]boq!#REF!</definedName>
    <definedName name="กราวน์">[4]boq!#REF!</definedName>
    <definedName name="โครงการ__อาคาร_พักแพทย์_พยาบาล_เภสัชกร_และ_ทันตแพทย์">#REF!</definedName>
    <definedName name="ใบ" localSheetId="3" hidden="1">{"'SUMMATION'!$B$2:$I$2"}</definedName>
    <definedName name="ใบ" hidden="1">{"'SUMMATION'!$B$2:$I$2"}</definedName>
    <definedName name="ปก32" localSheetId="3" hidden="1">{"'SUMMATION'!$B$2:$I$2"}</definedName>
    <definedName name="ปก32" hidden="1">{"'SUMMATION'!$B$2:$I$2"}</definedName>
    <definedName name="ภาพและเสียง" localSheetId="3">[3]boq!#REF!</definedName>
    <definedName name="ภาพและเสียง">[4]boq!#REF!</definedName>
    <definedName name="แสง" localSheetId="3">[3]boq!#REF!</definedName>
    <definedName name="แสง">[4]boq!#REF!</definedName>
    <definedName name="แสงสว่างห้องประชุม" localSheetId="3">[3]boq!#REF!</definedName>
    <definedName name="แสงสว่างห้องประชุม">[4]boq!#REF!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8" i="3" l="1"/>
  <c r="Q78" i="3"/>
  <c r="K75" i="3"/>
  <c r="K74" i="3"/>
  <c r="K73" i="3"/>
  <c r="L73" i="3" s="1"/>
  <c r="Q73" i="3" s="1"/>
  <c r="K72" i="3"/>
  <c r="K71" i="3"/>
  <c r="K70" i="3"/>
  <c r="K69" i="3"/>
  <c r="K67" i="3"/>
  <c r="K66" i="3"/>
  <c r="K65" i="3"/>
  <c r="K64" i="3"/>
  <c r="K63" i="3"/>
  <c r="I75" i="3"/>
  <c r="L75" i="3" s="1"/>
  <c r="Q75" i="3" s="1"/>
  <c r="I74" i="3"/>
  <c r="L74" i="3" s="1"/>
  <c r="Q74" i="3" s="1"/>
  <c r="I73" i="3"/>
  <c r="I72" i="3"/>
  <c r="I71" i="3"/>
  <c r="I70" i="3"/>
  <c r="I69" i="3"/>
  <c r="L69" i="3" s="1"/>
  <c r="Q69" i="3" s="1"/>
  <c r="I67" i="3"/>
  <c r="I66" i="3"/>
  <c r="L66" i="3" s="1"/>
  <c r="Q66" i="3" s="1"/>
  <c r="I65" i="3"/>
  <c r="I64" i="3"/>
  <c r="L64" i="3" s="1"/>
  <c r="I63" i="3"/>
  <c r="K57" i="3"/>
  <c r="K56" i="3"/>
  <c r="K53" i="3"/>
  <c r="K52" i="3"/>
  <c r="K51" i="3"/>
  <c r="I57" i="3"/>
  <c r="L57" i="3" s="1"/>
  <c r="I56" i="3"/>
  <c r="I53" i="3"/>
  <c r="I52" i="3"/>
  <c r="I51" i="3"/>
  <c r="K36" i="3"/>
  <c r="K34" i="3"/>
  <c r="K33" i="3"/>
  <c r="K32" i="3"/>
  <c r="K30" i="3"/>
  <c r="I36" i="3"/>
  <c r="I34" i="3"/>
  <c r="I33" i="3"/>
  <c r="I32" i="3"/>
  <c r="I30" i="3"/>
  <c r="K24" i="3"/>
  <c r="K26" i="3"/>
  <c r="I24" i="3"/>
  <c r="L24" i="3" s="1"/>
  <c r="K19" i="3"/>
  <c r="L19" i="3" s="1"/>
  <c r="Q19" i="3" s="1"/>
  <c r="K18" i="3"/>
  <c r="K16" i="3"/>
  <c r="K14" i="3"/>
  <c r="L14" i="3" s="1"/>
  <c r="I19" i="3"/>
  <c r="I18" i="3"/>
  <c r="I16" i="3"/>
  <c r="I14" i="3"/>
  <c r="I96" i="3"/>
  <c r="I99" i="3" s="1"/>
  <c r="D4" i="11"/>
  <c r="D4" i="9" s="1"/>
  <c r="P138" i="3"/>
  <c r="L138" i="3"/>
  <c r="K138" i="3"/>
  <c r="I138" i="3"/>
  <c r="I140" i="3"/>
  <c r="P152" i="3"/>
  <c r="K152" i="3"/>
  <c r="I152" i="3"/>
  <c r="L152" i="3"/>
  <c r="Q152" i="3" s="1"/>
  <c r="P151" i="3"/>
  <c r="Q151" i="3"/>
  <c r="P150" i="3"/>
  <c r="Q150" i="3"/>
  <c r="P149" i="3"/>
  <c r="K149" i="3"/>
  <c r="I149" i="3"/>
  <c r="L149" i="3" s="1"/>
  <c r="Q149" i="3" s="1"/>
  <c r="P148" i="3"/>
  <c r="Q148" i="3" s="1"/>
  <c r="P147" i="3"/>
  <c r="Q147" i="3"/>
  <c r="P146" i="3"/>
  <c r="K146" i="3"/>
  <c r="I146" i="3"/>
  <c r="L146" i="3" s="1"/>
  <c r="P145" i="3"/>
  <c r="Q145" i="3"/>
  <c r="P144" i="3"/>
  <c r="Q144" i="3" s="1"/>
  <c r="P143" i="3"/>
  <c r="Q143" i="3"/>
  <c r="P142" i="3"/>
  <c r="Q142" i="3"/>
  <c r="P140" i="3"/>
  <c r="P139" i="3"/>
  <c r="Q139" i="3" s="1"/>
  <c r="P137" i="3"/>
  <c r="L137" i="3"/>
  <c r="K137" i="3"/>
  <c r="I137" i="3"/>
  <c r="P136" i="3"/>
  <c r="L136" i="3"/>
  <c r="Q136" i="3"/>
  <c r="K136" i="3"/>
  <c r="I136" i="3"/>
  <c r="P135" i="3"/>
  <c r="L135" i="3"/>
  <c r="Q135" i="3" s="1"/>
  <c r="K135" i="3"/>
  <c r="I135" i="3"/>
  <c r="P134" i="3"/>
  <c r="L134" i="3"/>
  <c r="K134" i="3"/>
  <c r="I134" i="3"/>
  <c r="P133" i="3"/>
  <c r="Q133" i="3" s="1"/>
  <c r="P132" i="3"/>
  <c r="L132" i="3"/>
  <c r="Q132" i="3" s="1"/>
  <c r="K132" i="3"/>
  <c r="I132" i="3"/>
  <c r="P131" i="3"/>
  <c r="L131" i="3"/>
  <c r="K131" i="3"/>
  <c r="I131" i="3"/>
  <c r="P130" i="3"/>
  <c r="L130" i="3"/>
  <c r="Q130" i="3"/>
  <c r="K130" i="3"/>
  <c r="I130" i="3"/>
  <c r="P129" i="3"/>
  <c r="L129" i="3"/>
  <c r="K129" i="3"/>
  <c r="I129" i="3"/>
  <c r="P128" i="3"/>
  <c r="M128" i="3"/>
  <c r="L128" i="3"/>
  <c r="K128" i="3"/>
  <c r="I128" i="3"/>
  <c r="K126" i="3"/>
  <c r="L126" i="3"/>
  <c r="I126" i="3"/>
  <c r="P125" i="3"/>
  <c r="N125" i="3"/>
  <c r="L125" i="3"/>
  <c r="Q125" i="3"/>
  <c r="K125" i="3"/>
  <c r="I125" i="3"/>
  <c r="P124" i="3"/>
  <c r="N124" i="3"/>
  <c r="L124" i="3"/>
  <c r="Q124" i="3" s="1"/>
  <c r="K124" i="3"/>
  <c r="I124" i="3"/>
  <c r="P123" i="3"/>
  <c r="N123" i="3"/>
  <c r="L123" i="3"/>
  <c r="K123" i="3"/>
  <c r="I123" i="3"/>
  <c r="P122" i="3"/>
  <c r="N122" i="3"/>
  <c r="L122" i="3"/>
  <c r="K122" i="3"/>
  <c r="I122" i="3"/>
  <c r="P121" i="3"/>
  <c r="Q121" i="3" s="1"/>
  <c r="P120" i="3"/>
  <c r="Q120" i="3"/>
  <c r="P119" i="3"/>
  <c r="Q119" i="3" s="1"/>
  <c r="L119" i="3"/>
  <c r="K119" i="3"/>
  <c r="I119" i="3"/>
  <c r="P118" i="3"/>
  <c r="L118" i="3"/>
  <c r="Q118" i="3" s="1"/>
  <c r="K118" i="3"/>
  <c r="I118" i="3"/>
  <c r="P117" i="3"/>
  <c r="L117" i="3"/>
  <c r="K117" i="3"/>
  <c r="I117" i="3"/>
  <c r="P116" i="3"/>
  <c r="L116" i="3"/>
  <c r="Q116" i="3" s="1"/>
  <c r="K116" i="3"/>
  <c r="I116" i="3"/>
  <c r="P115" i="3"/>
  <c r="M115" i="3"/>
  <c r="L115" i="3"/>
  <c r="Q115" i="3" s="1"/>
  <c r="K115" i="3"/>
  <c r="I115" i="3"/>
  <c r="P114" i="3"/>
  <c r="Q114" i="3"/>
  <c r="P113" i="3"/>
  <c r="N113" i="3"/>
  <c r="L113" i="3"/>
  <c r="K113" i="3"/>
  <c r="I113" i="3"/>
  <c r="P112" i="3"/>
  <c r="N112" i="3"/>
  <c r="L112" i="3"/>
  <c r="Q112" i="3" s="1"/>
  <c r="K112" i="3"/>
  <c r="I112" i="3"/>
  <c r="P111" i="3"/>
  <c r="N111" i="3"/>
  <c r="L111" i="3"/>
  <c r="K111" i="3"/>
  <c r="I111" i="3"/>
  <c r="P110" i="3"/>
  <c r="N110" i="3"/>
  <c r="L110" i="3"/>
  <c r="K110" i="3"/>
  <c r="I110" i="3"/>
  <c r="P109" i="3"/>
  <c r="Q109" i="3"/>
  <c r="P108" i="3"/>
  <c r="Q108" i="3"/>
  <c r="P107" i="3"/>
  <c r="Q107" i="3"/>
  <c r="P126" i="3"/>
  <c r="P127" i="3"/>
  <c r="Q127" i="3"/>
  <c r="P105" i="3"/>
  <c r="P104" i="3"/>
  <c r="Q104" i="3"/>
  <c r="T103" i="3"/>
  <c r="S103" i="3"/>
  <c r="P103" i="3"/>
  <c r="N103" i="3"/>
  <c r="K103" i="3"/>
  <c r="I103" i="3"/>
  <c r="L103" i="3" s="1"/>
  <c r="Q103" i="3" s="1"/>
  <c r="T102" i="3"/>
  <c r="S102" i="3"/>
  <c r="P102" i="3"/>
  <c r="K102" i="3"/>
  <c r="I102" i="3"/>
  <c r="L102" i="3" s="1"/>
  <c r="P101" i="3"/>
  <c r="Q101" i="3"/>
  <c r="M101" i="3"/>
  <c r="P100" i="3"/>
  <c r="Q100" i="3" s="1"/>
  <c r="P99" i="3"/>
  <c r="P98" i="3"/>
  <c r="Q98" i="3"/>
  <c r="P97" i="3"/>
  <c r="K97" i="3"/>
  <c r="I97" i="3"/>
  <c r="P96" i="3"/>
  <c r="Q96" i="3" s="1"/>
  <c r="M96" i="3"/>
  <c r="K96" i="3"/>
  <c r="P95" i="3"/>
  <c r="Q95" i="3"/>
  <c r="P92" i="3"/>
  <c r="P90" i="3"/>
  <c r="N90" i="3"/>
  <c r="K90" i="3"/>
  <c r="I90" i="3"/>
  <c r="P89" i="3"/>
  <c r="N89" i="3"/>
  <c r="K89" i="3"/>
  <c r="L89" i="3" s="1"/>
  <c r="Q89" i="3" s="1"/>
  <c r="I89" i="3"/>
  <c r="K88" i="3"/>
  <c r="I88" i="3"/>
  <c r="L88" i="3"/>
  <c r="Q88" i="3" s="1"/>
  <c r="P94" i="3"/>
  <c r="Q94" i="3"/>
  <c r="N94" i="3"/>
  <c r="K87" i="3"/>
  <c r="P87" i="3"/>
  <c r="I87" i="3"/>
  <c r="P86" i="3"/>
  <c r="N86" i="3"/>
  <c r="K86" i="3"/>
  <c r="I86" i="3"/>
  <c r="L86" i="3"/>
  <c r="P85" i="3"/>
  <c r="N85" i="3"/>
  <c r="K85" i="3"/>
  <c r="L85" i="3" s="1"/>
  <c r="I85" i="3"/>
  <c r="P84" i="3"/>
  <c r="N84" i="3"/>
  <c r="K84" i="3"/>
  <c r="I84" i="3"/>
  <c r="L84" i="3"/>
  <c r="Q84" i="3" s="1"/>
  <c r="P83" i="3"/>
  <c r="Q83" i="3"/>
  <c r="P82" i="3"/>
  <c r="N82" i="3"/>
  <c r="K82" i="3"/>
  <c r="I82" i="3"/>
  <c r="I92" i="3" s="1"/>
  <c r="P81" i="3"/>
  <c r="N81" i="3"/>
  <c r="K81" i="3"/>
  <c r="K92" i="3" s="1"/>
  <c r="I81" i="3"/>
  <c r="P80" i="3"/>
  <c r="Q80" i="3" s="1"/>
  <c r="N80" i="3"/>
  <c r="K80" i="3"/>
  <c r="I80" i="3"/>
  <c r="P79" i="3"/>
  <c r="Q79" i="3"/>
  <c r="P77" i="3"/>
  <c r="P76" i="3"/>
  <c r="Q76" i="3" s="1"/>
  <c r="R75" i="3"/>
  <c r="S75" i="3"/>
  <c r="P75" i="3"/>
  <c r="O75" i="3"/>
  <c r="N75" i="3"/>
  <c r="R74" i="3"/>
  <c r="S74" i="3"/>
  <c r="P74" i="3"/>
  <c r="O74" i="3"/>
  <c r="N74" i="3"/>
  <c r="R73" i="3"/>
  <c r="S73" i="3" s="1"/>
  <c r="P73" i="3"/>
  <c r="O73" i="3"/>
  <c r="N73" i="3"/>
  <c r="M73" i="3"/>
  <c r="R72" i="3"/>
  <c r="S72" i="3" s="1"/>
  <c r="P72" i="3"/>
  <c r="O72" i="3"/>
  <c r="N72" i="3"/>
  <c r="R71" i="3"/>
  <c r="S71" i="3"/>
  <c r="P71" i="3"/>
  <c r="O71" i="3"/>
  <c r="N71" i="3"/>
  <c r="R70" i="3"/>
  <c r="S70" i="3"/>
  <c r="P70" i="3"/>
  <c r="O70" i="3"/>
  <c r="N70" i="3"/>
  <c r="R69" i="3"/>
  <c r="S69" i="3"/>
  <c r="P69" i="3"/>
  <c r="O69" i="3"/>
  <c r="N69" i="3"/>
  <c r="P68" i="3"/>
  <c r="Q68" i="3"/>
  <c r="P67" i="3"/>
  <c r="O67" i="3"/>
  <c r="N67" i="3"/>
  <c r="P66" i="3"/>
  <c r="O66" i="3"/>
  <c r="N66" i="3"/>
  <c r="P65" i="3"/>
  <c r="O65" i="3"/>
  <c r="N65" i="3"/>
  <c r="P64" i="3"/>
  <c r="O64" i="3"/>
  <c r="N64" i="3"/>
  <c r="P63" i="3"/>
  <c r="O63" i="3"/>
  <c r="N63" i="3"/>
  <c r="P62" i="3"/>
  <c r="Q62" i="3"/>
  <c r="P61" i="3"/>
  <c r="Q61" i="3"/>
  <c r="P59" i="3"/>
  <c r="P58" i="3"/>
  <c r="Q58" i="3" s="1"/>
  <c r="P57" i="3"/>
  <c r="T56" i="3"/>
  <c r="S56" i="3"/>
  <c r="P56" i="3"/>
  <c r="N56" i="3"/>
  <c r="P55" i="3"/>
  <c r="Q55" i="3"/>
  <c r="P52" i="3"/>
  <c r="P51" i="3"/>
  <c r="P50" i="3"/>
  <c r="Q50" i="3"/>
  <c r="P54" i="3"/>
  <c r="Q54" i="3"/>
  <c r="P53" i="3"/>
  <c r="P38" i="3"/>
  <c r="P37" i="3"/>
  <c r="Q37" i="3"/>
  <c r="P36" i="3"/>
  <c r="P35" i="3"/>
  <c r="Q35" i="3"/>
  <c r="P34" i="3"/>
  <c r="O34" i="3"/>
  <c r="N34" i="3"/>
  <c r="P33" i="3"/>
  <c r="P32" i="3"/>
  <c r="P31" i="3"/>
  <c r="Q31" i="3" s="1"/>
  <c r="P30" i="3"/>
  <c r="Q30" i="3" s="1"/>
  <c r="P29" i="3"/>
  <c r="Q29" i="3" s="1"/>
  <c r="P28" i="3"/>
  <c r="Q28" i="3"/>
  <c r="P26" i="3"/>
  <c r="P24" i="3"/>
  <c r="P23" i="3"/>
  <c r="Q23" i="3" s="1"/>
  <c r="P21" i="3"/>
  <c r="P20" i="3"/>
  <c r="Q20" i="3" s="1"/>
  <c r="P19" i="3"/>
  <c r="P18" i="3"/>
  <c r="Q18" i="3" s="1"/>
  <c r="P17" i="3"/>
  <c r="Q17" i="3"/>
  <c r="P16" i="3"/>
  <c r="P15" i="3"/>
  <c r="Q15" i="3" s="1"/>
  <c r="P14" i="3"/>
  <c r="P13" i="3"/>
  <c r="Q13" i="3"/>
  <c r="P12" i="3"/>
  <c r="Q12" i="3" s="1"/>
  <c r="P167" i="3"/>
  <c r="K167" i="3"/>
  <c r="L167" i="3" s="1"/>
  <c r="Q167" i="3" s="1"/>
  <c r="I167" i="3"/>
  <c r="P190" i="3"/>
  <c r="P189" i="3"/>
  <c r="Q189" i="3"/>
  <c r="P188" i="3"/>
  <c r="P187" i="3"/>
  <c r="Q187" i="3" s="1"/>
  <c r="P186" i="3"/>
  <c r="Q186" i="3"/>
  <c r="P185" i="3"/>
  <c r="Q185" i="3"/>
  <c r="P184" i="3"/>
  <c r="Q184" i="3" s="1"/>
  <c r="P182" i="3"/>
  <c r="P181" i="3"/>
  <c r="Q181" i="3"/>
  <c r="P180" i="3"/>
  <c r="P179" i="3"/>
  <c r="Q179" i="3" s="1"/>
  <c r="P178" i="3"/>
  <c r="Q178" i="3"/>
  <c r="P177" i="3"/>
  <c r="Q177" i="3"/>
  <c r="P176" i="3"/>
  <c r="Q176" i="3" s="1"/>
  <c r="P174" i="3"/>
  <c r="P173" i="3"/>
  <c r="P172" i="3"/>
  <c r="Q172" i="3" s="1"/>
  <c r="P170" i="3"/>
  <c r="Q170" i="3" s="1"/>
  <c r="P169" i="3"/>
  <c r="P168" i="3"/>
  <c r="P166" i="3"/>
  <c r="Q166" i="3" s="1"/>
  <c r="P165" i="3"/>
  <c r="P164" i="3"/>
  <c r="P163" i="3"/>
  <c r="Q163" i="3"/>
  <c r="P162" i="3"/>
  <c r="P161" i="3"/>
  <c r="P160" i="3"/>
  <c r="P159" i="3"/>
  <c r="P158" i="3"/>
  <c r="P157" i="3"/>
  <c r="Q157" i="3"/>
  <c r="P156" i="3"/>
  <c r="P155" i="3"/>
  <c r="Q155" i="3"/>
  <c r="P154" i="3"/>
  <c r="P153" i="3"/>
  <c r="Q153" i="3"/>
  <c r="P141" i="3"/>
  <c r="Q141" i="3" s="1"/>
  <c r="P106" i="3"/>
  <c r="Q106" i="3" s="1"/>
  <c r="P93" i="3"/>
  <c r="Q93" i="3"/>
  <c r="P91" i="3"/>
  <c r="Q91" i="3"/>
  <c r="P88" i="3"/>
  <c r="P49" i="3"/>
  <c r="Q49" i="3"/>
  <c r="K162" i="3"/>
  <c r="I162" i="3"/>
  <c r="L162" i="3" s="1"/>
  <c r="Q162" i="3" s="1"/>
  <c r="K156" i="3"/>
  <c r="I156" i="3"/>
  <c r="T91" i="3"/>
  <c r="U91" i="3"/>
  <c r="D3" i="9"/>
  <c r="E2" i="3" s="1"/>
  <c r="N173" i="3"/>
  <c r="N174" i="3"/>
  <c r="H21" i="11"/>
  <c r="P204" i="3"/>
  <c r="Q204" i="3"/>
  <c r="I154" i="3"/>
  <c r="L154" i="3" s="1"/>
  <c r="Q154" i="3" s="1"/>
  <c r="K154" i="3"/>
  <c r="K182" i="3" s="1"/>
  <c r="N188" i="3"/>
  <c r="R188" i="3"/>
  <c r="K188" i="3"/>
  <c r="K190" i="3"/>
  <c r="I188" i="3"/>
  <c r="L188" i="3" s="1"/>
  <c r="K180" i="3"/>
  <c r="L180" i="3" s="1"/>
  <c r="Q180" i="3" s="1"/>
  <c r="I180" i="3"/>
  <c r="K175" i="3"/>
  <c r="K174" i="3"/>
  <c r="I174" i="3"/>
  <c r="N175" i="3" s="1"/>
  <c r="K173" i="3"/>
  <c r="I173" i="3"/>
  <c r="K171" i="3"/>
  <c r="K170" i="3"/>
  <c r="I170" i="3"/>
  <c r="N171" i="3" s="1"/>
  <c r="K169" i="3"/>
  <c r="L169" i="3" s="1"/>
  <c r="Q169" i="3" s="1"/>
  <c r="I169" i="3"/>
  <c r="K168" i="3"/>
  <c r="I168" i="3"/>
  <c r="H171" i="3" s="1"/>
  <c r="K165" i="3"/>
  <c r="I165" i="3"/>
  <c r="L165" i="3" s="1"/>
  <c r="Q165" i="3" s="1"/>
  <c r="K164" i="3"/>
  <c r="L164" i="3" s="1"/>
  <c r="Q164" i="3" s="1"/>
  <c r="I164" i="3"/>
  <c r="K161" i="3"/>
  <c r="I161" i="3"/>
  <c r="K160" i="3"/>
  <c r="I160" i="3"/>
  <c r="K159" i="3"/>
  <c r="L159" i="3" s="1"/>
  <c r="Q159" i="3" s="1"/>
  <c r="I159" i="3"/>
  <c r="K158" i="3"/>
  <c r="I158" i="3"/>
  <c r="P41" i="3"/>
  <c r="Q41" i="3"/>
  <c r="P40" i="3"/>
  <c r="Q40" i="3"/>
  <c r="F44" i="9"/>
  <c r="F46" i="9" s="1"/>
  <c r="H19" i="11" s="1"/>
  <c r="H20" i="11" s="1"/>
  <c r="E44" i="9"/>
  <c r="F37" i="9"/>
  <c r="E37" i="9"/>
  <c r="E39" i="9"/>
  <c r="G6" i="11"/>
  <c r="F3" i="9"/>
  <c r="J45" i="3"/>
  <c r="P42" i="3"/>
  <c r="Q42" i="3"/>
  <c r="P44" i="3"/>
  <c r="Q44" i="3"/>
  <c r="P43" i="3"/>
  <c r="Q43" i="3"/>
  <c r="P27" i="3"/>
  <c r="Q27" i="3"/>
  <c r="P25" i="3"/>
  <c r="Q25" i="3" s="1"/>
  <c r="P22" i="3"/>
  <c r="Q22" i="3"/>
  <c r="P11" i="3"/>
  <c r="Q11" i="3"/>
  <c r="P10" i="3"/>
  <c r="Q10" i="3"/>
  <c r="M60" i="3"/>
  <c r="P60" i="3"/>
  <c r="Q60" i="3" s="1"/>
  <c r="F36" i="9"/>
  <c r="F39" i="9" s="1"/>
  <c r="F40" i="9" s="1"/>
  <c r="H17" i="11" s="1"/>
  <c r="H18" i="11" s="1"/>
  <c r="E36" i="9"/>
  <c r="E46" i="3"/>
  <c r="I7" i="11"/>
  <c r="I6" i="11"/>
  <c r="D25" i="11" s="1"/>
  <c r="P9" i="3"/>
  <c r="Q9" i="3"/>
  <c r="J46" i="3"/>
  <c r="F43" i="9"/>
  <c r="E43" i="9"/>
  <c r="E46" i="9" s="1"/>
  <c r="G19" i="11" s="1"/>
  <c r="G20" i="11" s="1"/>
  <c r="E51" i="9"/>
  <c r="F51" i="9"/>
  <c r="E23" i="9"/>
  <c r="E22" i="9"/>
  <c r="F23" i="9"/>
  <c r="F22" i="9"/>
  <c r="E21" i="9"/>
  <c r="F21" i="9"/>
  <c r="F25" i="9"/>
  <c r="K19" i="9"/>
  <c r="I14" i="9"/>
  <c r="K28" i="9"/>
  <c r="K11" i="9"/>
  <c r="K10" i="9" s="1"/>
  <c r="J11" i="9"/>
  <c r="J10" i="9"/>
  <c r="J28" i="9"/>
  <c r="F33" i="9"/>
  <c r="J19" i="9"/>
  <c r="L97" i="3"/>
  <c r="Q97" i="3" s="1"/>
  <c r="K77" i="3"/>
  <c r="K38" i="3"/>
  <c r="Q129" i="3"/>
  <c r="L90" i="3"/>
  <c r="Q90" i="3" s="1"/>
  <c r="Q138" i="3"/>
  <c r="Q122" i="3"/>
  <c r="I77" i="3"/>
  <c r="L51" i="3"/>
  <c r="Q51" i="3" s="1"/>
  <c r="L161" i="3"/>
  <c r="Q161" i="3" s="1"/>
  <c r="L168" i="3"/>
  <c r="Q168" i="3" s="1"/>
  <c r="L160" i="3"/>
  <c r="Q160" i="3"/>
  <c r="L52" i="3"/>
  <c r="Q52" i="3"/>
  <c r="L170" i="3"/>
  <c r="Q137" i="3"/>
  <c r="L30" i="3"/>
  <c r="L81" i="3"/>
  <c r="Q81" i="3" s="1"/>
  <c r="L82" i="3"/>
  <c r="Q82" i="3"/>
  <c r="K99" i="3"/>
  <c r="Q110" i="3"/>
  <c r="L87" i="3"/>
  <c r="Q87" i="3" s="1"/>
  <c r="K105" i="3"/>
  <c r="L63" i="3"/>
  <c r="Q63" i="3"/>
  <c r="L156" i="3"/>
  <c r="Q156" i="3" s="1"/>
  <c r="Q134" i="3"/>
  <c r="L33" i="3"/>
  <c r="Q33" i="3"/>
  <c r="Q117" i="3"/>
  <c r="L32" i="3"/>
  <c r="Q113" i="3"/>
  <c r="L34" i="3"/>
  <c r="Q34" i="3"/>
  <c r="Q86" i="3"/>
  <c r="I38" i="3"/>
  <c r="L158" i="3"/>
  <c r="Q158" i="3" s="1"/>
  <c r="Q128" i="3"/>
  <c r="L173" i="3"/>
  <c r="Q173" i="3" s="1"/>
  <c r="I21" i="3"/>
  <c r="L80" i="3"/>
  <c r="L65" i="3"/>
  <c r="Q65" i="3"/>
  <c r="Q126" i="3"/>
  <c r="L67" i="3"/>
  <c r="Q67" i="3"/>
  <c r="L70" i="3"/>
  <c r="Q70" i="3" s="1"/>
  <c r="L16" i="3"/>
  <c r="Q16" i="3" s="1"/>
  <c r="L72" i="3"/>
  <c r="Q72" i="3"/>
  <c r="L96" i="3"/>
  <c r="Q123" i="3"/>
  <c r="K59" i="3"/>
  <c r="K21" i="3"/>
  <c r="L18" i="3"/>
  <c r="L36" i="3"/>
  <c r="L38" i="3" s="1"/>
  <c r="L71" i="3"/>
  <c r="Q71" i="3" s="1"/>
  <c r="L53" i="3"/>
  <c r="Q53" i="3"/>
  <c r="L56" i="3"/>
  <c r="Q56" i="3"/>
  <c r="Q131" i="3"/>
  <c r="I59" i="3"/>
  <c r="Q111" i="3"/>
  <c r="Q32" i="3"/>
  <c r="E45" i="3" l="1"/>
  <c r="L26" i="3"/>
  <c r="Q24" i="3"/>
  <c r="Q85" i="3"/>
  <c r="L92" i="3"/>
  <c r="Q64" i="3"/>
  <c r="L77" i="3"/>
  <c r="P171" i="3"/>
  <c r="I171" i="3"/>
  <c r="Q146" i="3"/>
  <c r="Q57" i="3"/>
  <c r="L59" i="3"/>
  <c r="L105" i="3"/>
  <c r="Q102" i="3"/>
  <c r="Q38" i="3"/>
  <c r="E13" i="9"/>
  <c r="H23" i="11"/>
  <c r="H24" i="11" s="1"/>
  <c r="H25" i="11" s="1"/>
  <c r="L21" i="3"/>
  <c r="Q14" i="3"/>
  <c r="Q36" i="3"/>
  <c r="L174" i="3"/>
  <c r="Q174" i="3" s="1"/>
  <c r="I26" i="3"/>
  <c r="H175" i="3"/>
  <c r="L99" i="3"/>
  <c r="I105" i="3"/>
  <c r="L140" i="3"/>
  <c r="Q140" i="3"/>
  <c r="E19" i="9"/>
  <c r="I19" i="9" s="1"/>
  <c r="K140" i="3"/>
  <c r="K206" i="3" s="1"/>
  <c r="I190" i="3"/>
  <c r="L190" i="3"/>
  <c r="Q188" i="3"/>
  <c r="L171" i="3" l="1"/>
  <c r="P175" i="3"/>
  <c r="I175" i="3"/>
  <c r="L175" i="3" s="1"/>
  <c r="Q175" i="3" s="1"/>
  <c r="E11" i="9"/>
  <c r="Q21" i="3"/>
  <c r="Q92" i="3"/>
  <c r="E16" i="9"/>
  <c r="E18" i="9"/>
  <c r="Q105" i="3"/>
  <c r="E15" i="9"/>
  <c r="Q77" i="3"/>
  <c r="E17" i="9"/>
  <c r="Q99" i="3"/>
  <c r="Q59" i="3"/>
  <c r="E14" i="9"/>
  <c r="E12" i="9"/>
  <c r="Q26" i="3"/>
  <c r="E28" i="9"/>
  <c r="Q190" i="3"/>
  <c r="I11" i="9" l="1"/>
  <c r="I10" i="9" s="1"/>
  <c r="Q171" i="3"/>
  <c r="L182" i="3"/>
  <c r="I182" i="3"/>
  <c r="I206" i="3" s="1"/>
  <c r="E33" i="9"/>
  <c r="I28" i="9"/>
  <c r="Q182" i="3" l="1"/>
  <c r="E20" i="9"/>
  <c r="E25" i="9" s="1"/>
  <c r="L206" i="3"/>
  <c r="E40" i="9"/>
  <c r="L207" i="3" s="1"/>
  <c r="G17" i="11" l="1"/>
  <c r="L208" i="3" s="1"/>
  <c r="D5" i="14" l="1"/>
  <c r="C9" i="14" s="1"/>
  <c r="G18" i="11"/>
  <c r="G23" i="11" s="1"/>
  <c r="G24" i="11" s="1"/>
  <c r="G25" i="11" s="1"/>
  <c r="C8" i="14"/>
  <c r="C12" i="14" s="1"/>
  <c r="C10" i="14" l="1"/>
  <c r="C13" i="14" s="1"/>
  <c r="C14" i="14" s="1"/>
  <c r="E18" i="11" s="1"/>
  <c r="C16" i="14" l="1"/>
</calcChain>
</file>

<file path=xl/sharedStrings.xml><?xml version="1.0" encoding="utf-8"?>
<sst xmlns="http://schemas.openxmlformats.org/spreadsheetml/2006/main" count="519" uniqueCount="282">
  <si>
    <t>โครงการก่อสร้าง</t>
  </si>
  <si>
    <t>ตร.ม.</t>
  </si>
  <si>
    <t xml:space="preserve"> </t>
  </si>
  <si>
    <t>รายการ</t>
  </si>
  <si>
    <t>หมายเหตุ</t>
  </si>
  <si>
    <t xml:space="preserve">สถานที่ก่อสร้าง    </t>
  </si>
  <si>
    <t>ลำดับ</t>
  </si>
  <si>
    <t>หน่วย</t>
  </si>
  <si>
    <t>จำนวน</t>
  </si>
  <si>
    <t>ค่าแรงงาน</t>
  </si>
  <si>
    <t>ต่อหน่วย</t>
  </si>
  <si>
    <t>ชุด</t>
  </si>
  <si>
    <t>ม.</t>
  </si>
  <si>
    <t>-</t>
  </si>
  <si>
    <t>สถานที่ก่อสร้าง</t>
  </si>
  <si>
    <t xml:space="preserve">โครงการก่อสร้าง : </t>
  </si>
  <si>
    <t xml:space="preserve">สถานที่ก่อสร้าง   : </t>
  </si>
  <si>
    <t xml:space="preserve">ผู้ประมาณราคา     </t>
  </si>
  <si>
    <t xml:space="preserve">พื้นที่อาคาร </t>
  </si>
  <si>
    <t>ชั้น</t>
  </si>
  <si>
    <t>ราคาค่าก่อสร้างฐานรากชนิด</t>
  </si>
  <si>
    <t xml:space="preserve">จำนวนชั้น </t>
  </si>
  <si>
    <t xml:space="preserve">โครงการก่อสร้าง </t>
  </si>
  <si>
    <t xml:space="preserve">สถานที่ก่อสร้าง </t>
  </si>
  <si>
    <t>พื้นที่อาคาร</t>
  </si>
  <si>
    <t xml:space="preserve">  </t>
  </si>
  <si>
    <t>งานภูมิทัศน์</t>
  </si>
  <si>
    <t>แบบสรุปค่าก่อสร้างของงานก่อสร้างอาคาร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</si>
  <si>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</si>
  <si>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งานสถาปัตยกรรม</t>
  </si>
  <si>
    <t>รวมค่างานกลุ่มงานที่ 1</t>
  </si>
  <si>
    <t>รวมค่างานกลุ่มงานที่ 2</t>
  </si>
  <si>
    <t>รวมค่างานกลุ่มงานที่ 3</t>
  </si>
  <si>
    <t>รวมค่างานส่วนที่ 1</t>
  </si>
  <si>
    <t>(คิดราคาผู้ผลิตหรือตัวแทนจำหน่ายซึ่งยังไม่รวมค่าภาษี)</t>
  </si>
  <si>
    <t>ระบบโสตทัศน์ , ระบบคอมพิวเตอร์</t>
  </si>
  <si>
    <t>รวมค่างานส่วนที่ 2</t>
  </si>
  <si>
    <t>หมวดค่าใช้จ่ายพิเศษตามข้อกำหนด เงื่อนไข และความจำเป็นต้องมี</t>
  </si>
  <si>
    <t>รวมค่างานส่วนที่ 3</t>
  </si>
  <si>
    <t>1. กลุ่มงานที่ 1</t>
  </si>
  <si>
    <t xml:space="preserve">1.2 งานสถาปัตยกรรม </t>
  </si>
  <si>
    <t>รวม (1.2.1)</t>
  </si>
  <si>
    <t>รวม (1.2.2)</t>
  </si>
  <si>
    <t>รวม (1.2.3)</t>
  </si>
  <si>
    <t>รวม (1.2.5)</t>
  </si>
  <si>
    <t>รวม (1.2.6)</t>
  </si>
  <si>
    <t>รวม (1.2.7)</t>
  </si>
  <si>
    <t>รวม (1.3)</t>
  </si>
  <si>
    <t>งานระบบปรับอากาศ และระบายอากาศ</t>
  </si>
  <si>
    <t>งานระบบสุขาภิบาล และดับเพลิง</t>
  </si>
  <si>
    <t xml:space="preserve">หน่วยงานออกแบบแปลนและรายการ   </t>
  </si>
  <si>
    <t>กองแบบแผน  กรมสนับสนุนบริการสุขภาพ</t>
  </si>
  <si>
    <t>แบบเลขที่</t>
  </si>
  <si>
    <t>ประมาณราคาตามแบบ     ปร.4</t>
  </si>
  <si>
    <t xml:space="preserve">จำนวน  </t>
  </si>
  <si>
    <t>แผ่น</t>
  </si>
  <si>
    <t>ลำดับที่</t>
  </si>
  <si>
    <t>7 %</t>
  </si>
  <si>
    <t xml:space="preserve">เฉลี่ยราคา </t>
  </si>
  <si>
    <t>บาท / ตร.ม.</t>
  </si>
  <si>
    <t xml:space="preserve">เอกสารเลขที่ </t>
  </si>
  <si>
    <t>ประจำเดือน</t>
  </si>
  <si>
    <t xml:space="preserve">แจ้งราคาเมื่อเดือน </t>
  </si>
  <si>
    <t>ตอกเข็ม คอร.</t>
  </si>
  <si>
    <t>บาท</t>
  </si>
  <si>
    <t>ดอกเบี้ยเงินกู้</t>
  </si>
  <si>
    <t>ค่างานต้นทุน</t>
  </si>
  <si>
    <t>Factor F</t>
  </si>
  <si>
    <t>จุด</t>
  </si>
  <si>
    <t>รวม (1.2.8)</t>
  </si>
  <si>
    <t>ผู้ปรับราคา/แก้ไข</t>
  </si>
  <si>
    <t>รวมเงิน (1)+(2)+(3)</t>
  </si>
  <si>
    <t>คิดเป็นเงินทั้งสิ้นโดยประมาณ</t>
  </si>
  <si>
    <t>งานระบบลิฟท์ และบันไดเลื่อน</t>
  </si>
  <si>
    <t>งานระบบเครื่องกล และระบบพิเศษอื่นๆ</t>
  </si>
  <si>
    <t>ส่วนที่ 1  ค่างานต้นทุน (คำนวณในราคาทุน)</t>
  </si>
  <si>
    <t>งานครุภัณฑ์จัดจ้าง หรือสั่งทำ</t>
  </si>
  <si>
    <t>งานตกแต่งภายในอาคาร</t>
  </si>
  <si>
    <t xml:space="preserve">งานผังบริเวณ และงานก่อสร้างประกอบอื่นๆ </t>
  </si>
  <si>
    <t>ส่วนที่ 2  หมวดงานครุภัณฑ์จัดซื้อ หรือสั่งซื้อ</t>
  </si>
  <si>
    <t>งานครุภัณฑ์จัดซื้อ หรือสั่งซื้อ</t>
  </si>
  <si>
    <t xml:space="preserve">ส่วนที่ 3  ค่าใช้จ่ายพิเศษตามข้อกำหนดฯ (ถ้ามี) </t>
  </si>
  <si>
    <t>ค่างานส่วนที่ 1 ค่างานต้นทุน (คำนวณในราคาทุน)</t>
  </si>
  <si>
    <t>ค่างานส่วนที่ 2 หมวดงานครุภัณฑ์จัดซื้อ หรือสั่งซื้อ</t>
  </si>
  <si>
    <t xml:space="preserve">ค่างานส่วนที่ 3  ค่าใช้จ่ายพิเศษตามข้อกำหนดฯ (ถ้ามี) </t>
  </si>
  <si>
    <t xml:space="preserve">1.3 งานระบบสุขาภิบาล และดับเพลิง </t>
  </si>
  <si>
    <t>บัญชีแสดงปริมาณวัสดุและราคา</t>
  </si>
  <si>
    <t>ค่าวัสดุ</t>
  </si>
  <si>
    <t>รวมเงิน</t>
  </si>
  <si>
    <t>เป็นเงิน</t>
  </si>
  <si>
    <t>รวม (1.2.4)</t>
  </si>
  <si>
    <t>เสาเข็มเจาะ</t>
  </si>
  <si>
    <t>เหมา</t>
  </si>
  <si>
    <t xml:space="preserve">งานประตู </t>
  </si>
  <si>
    <t>งานหน้าต่าง</t>
  </si>
  <si>
    <t>อุปกรณ์ประกอบอื่นๆ</t>
  </si>
  <si>
    <t>สายไฟฟ้า</t>
  </si>
  <si>
    <t xml:space="preserve">ดวงโคม         </t>
  </si>
  <si>
    <t>IEC01</t>
  </si>
  <si>
    <t>EMT</t>
  </si>
  <si>
    <t>ภายใน</t>
  </si>
  <si>
    <t>*** complete ***</t>
  </si>
  <si>
    <t>การคำนวณหาค่า Factor-F เฉลี่ย</t>
  </si>
  <si>
    <t>ตาราง Factor F  งานอาคาร</t>
  </si>
  <si>
    <t>เงินล่วงหน้าจ่าย</t>
  </si>
  <si>
    <t>เงินประกันผลงานหัก</t>
  </si>
  <si>
    <t>ราคาค่าวัสดุและค่าแรงที่ประมาณราคาได้</t>
  </si>
  <si>
    <t>Factor F =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</si>
  <si>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</si>
  <si>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ค่าภาษีมูลค่าเพิ่ม</t>
  </si>
  <si>
    <t>B</t>
  </si>
  <si>
    <t>B : ค่างานต้นทุนต่ำ</t>
  </si>
  <si>
    <t>A</t>
  </si>
  <si>
    <t>A : ค่างานต้นทุนที่ประมาณราคาได้</t>
  </si>
  <si>
    <t>(บาท)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</si>
  <si>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</si>
  <si>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</si>
  <si>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</si>
  <si>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</si>
  <si>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</si>
  <si>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</si>
  <si>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</si>
  <si>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</si>
  <si>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>อุปกรณ์ประกอบ</t>
  </si>
  <si>
    <t>เต้ารับไฟฟ้า</t>
  </si>
  <si>
    <t>Dia. 3/4"</t>
  </si>
  <si>
    <t>Dia. 1/2"</t>
  </si>
  <si>
    <t>สวิทช์ทางเดียว 1S</t>
  </si>
  <si>
    <t>สวิทช์ทางเดียว 2S</t>
  </si>
  <si>
    <t>สวิทช์ทางเดียว 3S</t>
  </si>
  <si>
    <t>สวิทช์สองทาง  S2</t>
  </si>
  <si>
    <t>เขียว 6</t>
  </si>
  <si>
    <t>จำนวนเงินฐานรากชนิด</t>
  </si>
  <si>
    <t>ไม่ตอกเข็ม</t>
  </si>
  <si>
    <t>Dia. 2"</t>
  </si>
  <si>
    <t>Dia. 4"</t>
  </si>
  <si>
    <t>เอกสารเลขที่</t>
  </si>
  <si>
    <t>ท่อร้อยสาย</t>
  </si>
  <si>
    <t xml:space="preserve">แบบเลขที่ </t>
  </si>
  <si>
    <t>เต้ารับไฟฟ้าชนิดคู่</t>
  </si>
  <si>
    <t xml:space="preserve">ขนาด   6 Sq.mm. </t>
  </si>
  <si>
    <t xml:space="preserve">ขนาด   4 Sq.mm. </t>
  </si>
  <si>
    <t xml:space="preserve">ขนาด 2.5 Sq.mm. </t>
  </si>
  <si>
    <t>ระบบประปา</t>
  </si>
  <si>
    <t xml:space="preserve">ท่อ PVC. CLASS 8.5 </t>
  </si>
  <si>
    <t xml:space="preserve">จมูกบันไดอลูมิเนียมฝังเส้นพีวีซี 3 เส้น </t>
  </si>
  <si>
    <t xml:space="preserve">สีอิมัลชั่นชนิดทนสภาวะอากาศ </t>
  </si>
  <si>
    <t>ภายนอก</t>
  </si>
  <si>
    <t>โครงคร่าวเหล็กชุบสังกะสี @ 0.40 x 1.00 ม.</t>
  </si>
  <si>
    <t>ยิปซั่มบอร์ด หนา 9 มม. ขอบลาด ฉาบรอยต่อเรียบ</t>
  </si>
  <si>
    <t>ยิปซั่มบอร์ดชนิดทนชื้น หนา 9 มม. ขอบลาด</t>
  </si>
  <si>
    <t>ช่องเปิด SERVICE สำเร็จรูป ขนาด 0.60 x 0.60 ม.</t>
  </si>
  <si>
    <t>ผิวบุกระเบื้องเซรามิค ขนาดไม่น้อยกว่า 0.30 x 0.30 ม.</t>
  </si>
  <si>
    <t>ผิวขัดมันผสมน้ำยากันซึม</t>
  </si>
  <si>
    <t xml:space="preserve">บัวเชิงผนัง PVC. สูงประมาณ 0.10 ม. </t>
  </si>
  <si>
    <t>หนาไม่น้อยกว่า 9 มม. ชนิดตัน</t>
  </si>
  <si>
    <t xml:space="preserve">ขนาดไม่น้อยกว่า 0.30 x 0.30 ม. </t>
  </si>
  <si>
    <t xml:space="preserve">ผิวปูกระเบื้องเซรามิคผิวด้านชนิดไม่ลื่น </t>
  </si>
  <si>
    <t>ราวบันได ไม้เนื้อแข็งขนาด 1 1/2"x3" ลบมุม ทำสี +</t>
  </si>
  <si>
    <t xml:space="preserve">ท้องบันไดผิวฉาบเรียบ  </t>
  </si>
  <si>
    <t>เหล็กแบน ขนาด 6 x 50 มม. 4 เส้น เสาเหล็กแบน</t>
  </si>
  <si>
    <t>ขนาด 6 x 50 มม. ทำสีดำ ความสูง 0.90 ม.</t>
  </si>
  <si>
    <t>D1</t>
  </si>
  <si>
    <t>D2</t>
  </si>
  <si>
    <t>D3</t>
  </si>
  <si>
    <t>D4</t>
  </si>
  <si>
    <t>D5</t>
  </si>
  <si>
    <t>W1</t>
  </si>
  <si>
    <t>W2</t>
  </si>
  <si>
    <t>W3</t>
  </si>
  <si>
    <t>W4</t>
  </si>
  <si>
    <t>W5</t>
  </si>
  <si>
    <t>W6</t>
  </si>
  <si>
    <t>บันได 1</t>
  </si>
  <si>
    <t>ฝ้า 5</t>
  </si>
  <si>
    <t>ท่อประปา PVC. CLASS 13.5</t>
  </si>
  <si>
    <t>ข้อต่อท่อ, อุปกรณ์, เหล็กยึดท่อ, ทดสอบท่อ</t>
  </si>
  <si>
    <t>ทำความสะอาด ทาสีทำสัญลักษณ์ท่อ</t>
  </si>
  <si>
    <t>ท่อยางอ่อน (RUBBER FLEX)</t>
  </si>
  <si>
    <t>ดวงโคม DOWNLIGHT  ขนาดเส้นผ่านศูนย์กลาง</t>
  </si>
  <si>
    <t>ประมาณ 6 นิ้ว หลอด LED 7W  ขั้ว E27</t>
  </si>
  <si>
    <t>ฟลักซ์การส่องสว่างไม่น้อยกว่า 700 LM (D1)</t>
  </si>
  <si>
    <t>ประมาณ 6 นิ้ว หลอด LED 9W  ขั้ว E27</t>
  </si>
  <si>
    <t>ฟลักซ์การส่องสว่างไม่น้อยกว่า 900 LM (D2)</t>
  </si>
  <si>
    <t xml:space="preserve">ดวงโคมซาลาเปา  ขนาดไม่น้อยกว่า 12 นิ้ว </t>
  </si>
  <si>
    <t>หลอด LED  ขนาดไม่เกิน 24W   ฟลักซ์การส่องสว่าง</t>
  </si>
  <si>
    <t>ไม่น้อยกว่า 1,350 LM (D3)</t>
  </si>
  <si>
    <t>โคมเหล็กเปลือยหลอด LED TUBE  T8 ขนาดไม่เกิน</t>
  </si>
  <si>
    <t>9W. ฟลักซ์การส่องสว่างไม่น้อยกว่า 1,050 LM (B2)</t>
  </si>
  <si>
    <t>สวิทช์ไฟฟ้าฝังผนัง</t>
  </si>
  <si>
    <t>CONSUMER UNIT (LP)</t>
  </si>
  <si>
    <t>2. กลุ่มงานที่ 2</t>
  </si>
  <si>
    <t xml:space="preserve">2.1 งานครุภัณฑ์จัดจ้าง หรือสั่งทำ </t>
  </si>
  <si>
    <t>CN1 เคาน์เตอร์ ค.ส.ล.ผิวกรุหินแกรนิต มีบัวกันน้ำ</t>
  </si>
  <si>
    <t>รวม (2.1)</t>
  </si>
  <si>
    <t>CT179</t>
  </si>
  <si>
    <t>6x50</t>
  </si>
  <si>
    <t>50x50</t>
  </si>
  <si>
    <t>ราคา ต่อ ตร.ม.</t>
  </si>
  <si>
    <t>ผิวขัดมันเรียบ</t>
  </si>
  <si>
    <t>ฝักบัวฉีดชำระสายอ่อน (PM600K#6R(HM))</t>
  </si>
  <si>
    <t>ฝักบัวอาบน้ำพร้อมวาล์วเปิดปิด</t>
  </si>
  <si>
    <t>(P97(HM)+PM1001Q56(HM))</t>
  </si>
  <si>
    <t>ที่ใส่กระดาษชำระ (PM7003(HM))</t>
  </si>
  <si>
    <t>ราวแขวนผ้า (PM7002(HM))</t>
  </si>
  <si>
    <t>หัวก๊อกล้างพื้น( PM1024Q28(HM))</t>
  </si>
  <si>
    <t>ที่วางสบู่ (PM7005(HM))</t>
  </si>
  <si>
    <t xml:space="preserve">STOP VALVE </t>
  </si>
  <si>
    <t>ผิวปูกระเบื้องเซรามิคผิวมัน</t>
  </si>
  <si>
    <t>ถังบำบัดน้ำเสียชนิดไม่เติมอากาศ ขนาด 800 ลิตร/วัน</t>
  </si>
  <si>
    <t>สุขภัณฑ์นั่งราบสองชิ้น ชนิดท่อลงพื้น P 11005</t>
  </si>
  <si>
    <t>กระเบื้องแผ่นเรียบ หนา 6 มม. เว้นร่อง 5 มม.</t>
  </si>
  <si>
    <t>แบบหลุมเดี่ยวมีที่พักภาชนะ พร้อมอุปกรณ์ 1 ชุด</t>
  </si>
  <si>
    <t>1.4 งานระบบไฟฟ้า และสื่อสาร (รวมเอกสาร ก.77/มิ.ย./61)</t>
  </si>
  <si>
    <t>งานระบบไฟฟ้า และสื่อสาร (รวมเอกสาร ก.77/มิ.ย./61)</t>
  </si>
  <si>
    <t>Dia. 1"</t>
  </si>
  <si>
    <t>กุมภาพันธ์ 2562</t>
  </si>
  <si>
    <t>ขั้นบันไดผิวปูกระเบื้องเซรามิค ขนาด 0.30 x 0.30 ม.</t>
  </si>
  <si>
    <t>ชานพักบันไดผิวปูกระเบื้องเซรามิค ขนาด 0.30x0.30 ม.</t>
  </si>
  <si>
    <t>W7</t>
  </si>
  <si>
    <t>อ่างล้างหน้าแขวนผนัง P55000</t>
  </si>
  <si>
    <t>ม้านั่ง ค.ส.ล. ผิวขัดมัน (DE.1)</t>
  </si>
  <si>
    <t>ระแนง (แบบขยาย DE.2)</t>
  </si>
  <si>
    <t>Dia. 1 1/2"</t>
  </si>
  <si>
    <t xml:space="preserve">BALL VALVE  Dia. 3/4" </t>
  </si>
  <si>
    <t xml:space="preserve">GATE VALVE  Dia. 1" </t>
  </si>
  <si>
    <t xml:space="preserve">WATER METER  Dia. 1" </t>
  </si>
  <si>
    <t xml:space="preserve">FAUCET  Dia. 1/2" </t>
  </si>
  <si>
    <t xml:space="preserve">ระบบท่อส้วม, ท่อน้ำทิ้ง และท่อระบายอากาศ </t>
  </si>
  <si>
    <t>Dia. 6"</t>
  </si>
  <si>
    <t>FLOOR DRAIN  Dia. 2"</t>
  </si>
  <si>
    <t>AREA DRAIN  Dia. 2"</t>
  </si>
  <si>
    <t>FLOOR CLEAN OUT  Dia. 4"</t>
  </si>
  <si>
    <t>VENT THROUGH ROOF (VTR)  Dia. 2"</t>
  </si>
  <si>
    <t>ฟลักซ์การส่องสว่างไม่น้อยกว่า 500 LM</t>
  </si>
  <si>
    <t>โคมไฟกิ่งติดผนัง หลอด LED ขนาด 5W. ขั้ว E27</t>
  </si>
  <si>
    <t>สวิทช์สองทาง  2S2</t>
  </si>
  <si>
    <t>JUNCTION BOX</t>
  </si>
  <si>
    <t>LP แบบ 12 ช่อง Main : 50AT 2P 3W 240/415 VAC</t>
  </si>
  <si>
    <t xml:space="preserve">ชนิดตู้รุ่นแยกวงจรกันดูด พร้อมอุปกรณ์ป้องกันไฟรั่ว </t>
  </si>
  <si>
    <t>CB : 16AT 1P จำนวน 7 ลูก</t>
  </si>
  <si>
    <t>CB : 32AT 1P จำนวน 1 ลูก</t>
  </si>
  <si>
    <t>ขนาด 0.60x3.30x0.85/0.75 ม. + อ่างสแตนเลส</t>
  </si>
  <si>
    <r>
      <t xml:space="preserve">      ราคารวมค่าภาษีมูลค่าเพิ่ม (</t>
    </r>
    <r>
      <rPr>
        <b/>
        <sz val="14"/>
        <rFont val="TH Sarabun New"/>
        <family val="2"/>
      </rPr>
      <t xml:space="preserve">VAT)  </t>
    </r>
  </si>
  <si>
    <t>บัญชีแสดงรายการก่อสร้างสำหรับงานก่อสร้างอาคาร</t>
  </si>
  <si>
    <r>
      <t>กลุ่มงานที่ 1</t>
    </r>
    <r>
      <rPr>
        <sz val="14"/>
        <color indexed="8"/>
        <rFont val="TH Sarabun New"/>
        <family val="2"/>
      </rPr>
      <t xml:space="preserve"> </t>
    </r>
  </si>
  <si>
    <r>
      <t>กลุ่มงานที่ 2</t>
    </r>
    <r>
      <rPr>
        <sz val="14"/>
        <color indexed="8"/>
        <rFont val="TH Sarabun New"/>
        <family val="2"/>
      </rPr>
      <t xml:space="preserve"> </t>
    </r>
  </si>
  <si>
    <r>
      <t>กลุ่มงานที่ 3</t>
    </r>
    <r>
      <rPr>
        <sz val="14"/>
        <color indexed="8"/>
        <rFont val="TH Sarabun New"/>
        <family val="2"/>
      </rPr>
      <t xml:space="preserve"> </t>
    </r>
  </si>
  <si>
    <r>
      <t xml:space="preserve"> </t>
    </r>
    <r>
      <rPr>
        <sz val="14"/>
        <rFont val="TH Sarabun New"/>
        <family val="2"/>
      </rPr>
      <t>(คิดในราคาเหมารวม ซึ่งรวมค่าใช้จ่ายและค่าภาษีไว้ด้วยแล้ว)</t>
    </r>
  </si>
  <si>
    <t xml:space="preserve"> คณะทำงานกองแบบแผน</t>
  </si>
  <si>
    <t xml:space="preserve">หลักเกณฑ์การคำนวนราคากลางงานก่อสร้างตามหนังสือกรมบัญชีกลาง </t>
  </si>
  <si>
    <t>ฉาบรอยต่อเรียบ โครงคร่าวเหล็กชุบสังกะสี @ 0.40 x 1.00 ม.</t>
  </si>
  <si>
    <t>กระจกเงาแบบไม่มีกรอบ ขนาด 0.50 x 0.70 ม.(MM004#B)</t>
  </si>
  <si>
    <t>Dia. 1 1/4"</t>
  </si>
  <si>
    <t xml:space="preserve"> คณะทำงานกำหนดราคากลาง</t>
  </si>
  <si>
    <t xml:space="preserve">ราคาค่าวัสดุ สำนักดัชนีเศรษฐกิจการค้า  กระทรวงพานิชย์ กาญจนบุรี </t>
  </si>
  <si>
    <t xml:space="preserve"> โรงพยาบาลหนองปรือ  จ.กาญจนบุรี</t>
  </si>
  <si>
    <t xml:space="preserve">ขนาด   16 Sq.mm. </t>
  </si>
  <si>
    <t>บ่อดักกลิ่น ค.ส.ล. 0.80 x 1.20 ม.</t>
  </si>
  <si>
    <t>บ่อพัก MH. - 2</t>
  </si>
  <si>
    <t>พ.ศ.  2569</t>
  </si>
  <si>
    <t>กรกฎาคม  2569</t>
  </si>
  <si>
    <t>พฤษภาคม 2569</t>
  </si>
  <si>
    <t>ประกาศอัตราดอกเบี้ยเงินกู้ฯ และปรับปรุงตาราง Factor F หนังสือกรมบัญชีกลาง ที่ กค 0433.2/ว.481 ลงวันที่ 26 มิถุนายน 2569</t>
  </si>
  <si>
    <r>
      <t xml:space="preserve">Factor F งานก่อสร้างอาคาร  </t>
    </r>
    <r>
      <rPr>
        <sz val="14"/>
        <rFont val="TH Sarabun New"/>
        <family val="2"/>
      </rPr>
      <t>เงื่อนไข - เงินล่วงหน้าจ่าย  0 % , - เงินประกันผลงานหัก  0 % , - ดอกเบี้ยเงินกู้  6 % , - ค่าภาษีมูลค่าเพิ่ม  7 %</t>
    </r>
  </si>
  <si>
    <t>หลักเกณฑ์และวิธีการกำหนดราคากลางงานก่อสร้าง ลงวันที่ 19 พฤษภาคม 2569</t>
  </si>
  <si>
    <r>
      <t xml:space="preserve">ราคาค่าแรงงานตามบัญชีค่าแรงงาน / ค่าดำเนินการ สำหรับถอดแบบคำนวนราคากลางงานก่อสร้างที่ </t>
    </r>
    <r>
      <rPr>
        <b/>
        <sz val="14"/>
        <rFont val="TH Sarabun New"/>
        <family val="2"/>
      </rPr>
      <t>กค 0433.2/ว 480 ลว 26 มิถุนายน 2569</t>
    </r>
  </si>
  <si>
    <t>กค 0433.2/ว.481 ลงวันที่ 26 มิถุนายน 2569</t>
  </si>
  <si>
    <t>กรกฏาคม 2569</t>
  </si>
  <si>
    <t xml:space="preserve">1.2.1 งานฝ้าเพดาน </t>
  </si>
  <si>
    <t xml:space="preserve">1.2.2 งานผนัง - ผิวผนัง </t>
  </si>
  <si>
    <t>1.2.3 งานผิวพื้น</t>
  </si>
  <si>
    <t>1.2.4 งานบันได และทางลาด</t>
  </si>
  <si>
    <t>1.2.5 งานประตู - หน้าต่าง</t>
  </si>
  <si>
    <t xml:space="preserve">1.2.6 งานสุขภัณฑ์ พร้อมอุปกรณ์ </t>
  </si>
  <si>
    <t xml:space="preserve">1.2.7 งานทาสี </t>
  </si>
  <si>
    <t>1.2.8 งานเบ็ดเตล็ด</t>
  </si>
  <si>
    <t xml:space="preserve">     ราคารวมค่า  Factor  F  </t>
  </si>
  <si>
    <t>รวม (1.4)</t>
  </si>
  <si>
    <t xml:space="preserve">ปรับราคาเมื่อ  2  เดือน กรกฎาคม        </t>
  </si>
  <si>
    <t>บ้านพักข้าราชการระดับชำนาญงาน/ปฎิบัติการ/อาวุโส/ชำนาญการ (โครงสร้างต้านแผ่นดินไหว)(ส่วนที่เหลือ)</t>
  </si>
  <si>
    <t>คณะกรรมการจัดทำแบบรูปรายการงานก่อสร้างและกำหนดราคากลาง ตามคำสั่งจังหวัดกาญจนบุรี ที่ 1760/2569 ลงวันที่ 2 กรกฎาคม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</si>
</sst>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000"/>
    <numFmt numFmtId="190" formatCode="_-* #,##0_-;\-* #,##0_-;_-* &quot;-&quot;??_-;_-@_-"/>
    <numFmt numFmtId="191" formatCode="#,##0\ \ "/>
    <numFmt numFmtId="192" formatCode="0.00000"/>
    <numFmt numFmtId="193" formatCode="#,##0.0_);\(#,##0.0\)"/>
    <numFmt numFmtId="194" formatCode="#,##0.0000;[Red]\-#,##0.0000"/>
    <numFmt numFmtId="195" formatCode="\t0.00E+00"/>
    <numFmt numFmtId="196" formatCode="&quot;฿&quot;\t#,##0_);\(&quot;฿&quot;\t#,##0\)"/>
    <numFmt numFmtId="197" formatCode="\ว\ว\/\ด\ด\/\ป\ป"/>
    <numFmt numFmtId="198" formatCode="dd\-mmm\-yy_)"/>
    <numFmt numFmtId="199" formatCode="#,##0\ &quot;F&quot;;[Red]\-#,##0\ &quot;F&quot;"/>
    <numFmt numFmtId="200" formatCode="0.0&quot;  &quot;"/>
    <numFmt numFmtId="201" formatCode="&quot;\&quot;#,##0;[Red]&quot;\&quot;\-#,##0"/>
    <numFmt numFmtId="202" formatCode="_ * #,##0_ ;_ * \-#,##0_ ;_ * &quot;-&quot;_ ;_ @_ "/>
    <numFmt numFmtId="203" formatCode="_ * #,##0.00_ ;_ * \-#,##0.00_ ;_ * &quot;-&quot;??_ ;_ @_ "/>
    <numFmt numFmtId="204" formatCode="_(* #,##0.000_);_(* \(#,##0.000\);_(* &quot;-&quot;??_);_(@_)"/>
    <numFmt numFmtId="205" formatCode="_-* #,##0.0000_-;\-* #,##0.0000_-;_-* &quot;-&quot;??_-;_-@_-"/>
    <numFmt numFmtId="206" formatCode="_-* #,##0.00000_-;\-* #,##0.00000_-;_-* &quot;-&quot;??_-;_-@_-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#,##0.000"/>
  </numFmts>
  <fonts count="88">
    <font>
      <sz val="14"/>
      <name val="AngsanaUPC"/>
    </font>
    <font>
      <sz val="14"/>
      <name val="AngsanaUPC"/>
      <family val="1"/>
      <charset val="222"/>
    </font>
    <font>
      <sz val="12"/>
      <name val="EucrosiaUPC"/>
      <family val="1"/>
      <charset val="222"/>
    </font>
    <font>
      <sz val="8"/>
      <name val="Angsan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2"/>
      <color indexed="12"/>
      <name val="EucrosiaUPC"/>
      <family val="1"/>
      <charset val="222"/>
    </font>
    <font>
      <u/>
      <sz val="12"/>
      <color indexed="36"/>
      <name val="EucrosiaUPC"/>
      <family val="1"/>
      <charset val="222"/>
    </font>
    <font>
      <b/>
      <sz val="14"/>
      <name val="TH SarabunPSK"/>
      <family val="2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Cordia New"/>
      <family val="2"/>
    </font>
    <font>
      <sz val="12"/>
      <name val="นูลมรผ"/>
      <charset val="222"/>
    </font>
    <font>
      <sz val="10"/>
      <name val="Courier"/>
      <family val="3"/>
    </font>
    <font>
      <b/>
      <sz val="14"/>
      <name val="CordiaUPC"/>
      <family val="2"/>
      <charset val="222"/>
    </font>
    <font>
      <b/>
      <sz val="24"/>
      <name val="CordiaUPC"/>
      <family val="2"/>
      <charset val="222"/>
    </font>
    <font>
      <b/>
      <sz val="20"/>
      <name val="CordiaUPC"/>
      <family val="2"/>
      <charset val="222"/>
    </font>
    <font>
      <b/>
      <sz val="16"/>
      <name val="Cordia New"/>
      <family val="2"/>
    </font>
    <font>
      <b/>
      <sz val="14"/>
      <name val="Cordia New"/>
      <family val="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4"/>
      <color indexed="10"/>
      <name val="Cordia New"/>
      <family val="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4"/>
      <name val="AngsanaUPC"/>
      <family val="1"/>
    </font>
    <font>
      <sz val="14"/>
      <color indexed="10"/>
      <name val="TH Sarabun New"/>
      <family val="2"/>
    </font>
    <font>
      <sz val="12"/>
      <name val="TH Sarabun New"/>
      <family val="2"/>
    </font>
    <font>
      <b/>
      <sz val="18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sz val="14"/>
      <color indexed="8"/>
      <name val="TH Sarabun New"/>
      <family val="2"/>
    </font>
    <font>
      <b/>
      <sz val="16"/>
      <name val="TH Sarabun New"/>
      <family val="2"/>
    </font>
    <font>
      <sz val="16"/>
      <name val="TH Sarabun New"/>
      <family val="2"/>
    </font>
    <font>
      <b/>
      <sz val="14"/>
      <color indexed="8"/>
      <name val="TH Sarabun New"/>
      <family val="2"/>
    </font>
    <font>
      <u/>
      <sz val="14"/>
      <color indexed="8"/>
      <name val="TH Sarabun New"/>
      <family val="2"/>
    </font>
    <font>
      <b/>
      <sz val="12"/>
      <name val="TH Sarabun New"/>
      <family val="2"/>
    </font>
    <font>
      <b/>
      <u/>
      <sz val="16"/>
      <name val="TH Sarabun New"/>
      <family val="2"/>
    </font>
    <font>
      <sz val="15"/>
      <name val="TH Sarabun New"/>
      <family val="2"/>
    </font>
    <font>
      <b/>
      <sz val="16"/>
      <color rgb="FFFF0000"/>
      <name val="CordiaUPC"/>
      <family val="2"/>
      <charset val="222"/>
    </font>
    <font>
      <sz val="14"/>
      <color theme="0"/>
      <name val="TH Sarabun New"/>
      <family val="2"/>
    </font>
    <font>
      <sz val="14"/>
      <color rgb="FFFF0000"/>
      <name val="TH Sarabun New"/>
      <family val="2"/>
    </font>
    <font>
      <b/>
      <sz val="13"/>
      <color indexed="8"/>
      <name val="TH Sarabun New"/>
      <family val="2"/>
    </font>
    <font>
      <b/>
      <sz val="10.5"/>
      <color indexed="8"/>
      <name val="TH Sarabun New"/>
      <family val="2"/>
    </font>
    <font>
      <b/>
      <sz val="13.5"/>
      <name val="TH Sarabun New"/>
      <family val="2"/>
    </font>
    <font>
      <sz val="12"/>
      <name val="TH SarabunPSK"/>
      <family val="2"/>
    </font>
    <font>
      <sz val="14"/>
      <name val="TH SarabunPSK"/>
      <family val="2"/>
    </font>
    <font>
      <sz val="12"/>
      <name val="TH SarabunPSK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44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94">
    <xf numFmtId="0" fontId="0" fillId="0" borderId="0"/>
    <xf numFmtId="0" fontId="4" fillId="0" borderId="0">
      <alignment vertical="center"/>
    </xf>
    <xf numFmtId="201" fontId="5" fillId="0" borderId="0" applyFont="0" applyFill="0" applyBorder="0" applyAlignment="0" applyProtection="0"/>
    <xf numFmtId="20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19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6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9" fillId="0" borderId="0"/>
    <xf numFmtId="0" fontId="10" fillId="0" borderId="0"/>
    <xf numFmtId="9" fontId="6" fillId="2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6" fillId="0" borderId="0" applyFill="0" applyBorder="0" applyAlignment="0"/>
    <xf numFmtId="193" fontId="7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7" fontId="8" fillId="0" borderId="0" applyFill="0" applyBorder="0" applyAlignment="0"/>
    <xf numFmtId="200" fontId="8" fillId="0" borderId="0" applyFill="0" applyBorder="0" applyAlignment="0"/>
    <xf numFmtId="193" fontId="7" fillId="0" borderId="0" applyFill="0" applyBorder="0" applyAlignment="0"/>
    <xf numFmtId="0" fontId="20" fillId="17" borderId="1" applyNumberFormat="0" applyAlignment="0" applyProtection="0"/>
    <xf numFmtId="0" fontId="21" fillId="18" borderId="2" applyNumberFormat="0" applyAlignment="0" applyProtection="0"/>
    <xf numFmtId="19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39" fillId="0" borderId="0" applyFont="0" applyFill="0" applyBorder="0" applyAlignment="0" applyProtection="0"/>
    <xf numFmtId="193" fontId="7" fillId="0" borderId="0" applyFont="0" applyFill="0" applyBorder="0" applyAlignment="0" applyProtection="0"/>
    <xf numFmtId="15" fontId="23" fillId="0" borderId="0"/>
    <xf numFmtId="14" fontId="13" fillId="0" borderId="0" applyFill="0" applyBorder="0" applyAlignment="0"/>
    <xf numFmtId="15" fontId="23" fillId="0" borderId="0"/>
    <xf numFmtId="197" fontId="8" fillId="0" borderId="0" applyFill="0" applyBorder="0" applyAlignment="0"/>
    <xf numFmtId="193" fontId="7" fillId="0" borderId="0" applyFill="0" applyBorder="0" applyAlignment="0"/>
    <xf numFmtId="197" fontId="8" fillId="0" borderId="0" applyFill="0" applyBorder="0" applyAlignment="0"/>
    <xf numFmtId="200" fontId="8" fillId="0" borderId="0" applyFill="0" applyBorder="0" applyAlignment="0"/>
    <xf numFmtId="193" fontId="7" fillId="0" borderId="0" applyFill="0" applyBorder="0" applyAlignment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38" fontId="14" fillId="19" borderId="0" applyNumberFormat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14" fillId="20" borderId="8" applyNumberFormat="0" applyBorder="0" applyAlignment="0" applyProtection="0"/>
    <xf numFmtId="0" fontId="29" fillId="4" borderId="1" applyNumberFormat="0" applyAlignment="0" applyProtection="0"/>
    <xf numFmtId="197" fontId="8" fillId="0" borderId="0" applyFill="0" applyBorder="0" applyAlignment="0"/>
    <xf numFmtId="193" fontId="7" fillId="0" borderId="0" applyFill="0" applyBorder="0" applyAlignment="0"/>
    <xf numFmtId="197" fontId="8" fillId="0" borderId="0" applyFill="0" applyBorder="0" applyAlignment="0"/>
    <xf numFmtId="200" fontId="8" fillId="0" borderId="0" applyFill="0" applyBorder="0" applyAlignment="0"/>
    <xf numFmtId="193" fontId="7" fillId="0" borderId="0" applyFill="0" applyBorder="0" applyAlignment="0"/>
    <xf numFmtId="0" fontId="30" fillId="0" borderId="9" applyNumberFormat="0" applyFill="0" applyAlignment="0" applyProtection="0"/>
    <xf numFmtId="0" fontId="31" fillId="8" borderId="0" applyNumberFormat="0" applyBorder="0" applyAlignment="0" applyProtection="0"/>
    <xf numFmtId="0" fontId="32" fillId="0" borderId="0"/>
    <xf numFmtId="199" fontId="11" fillId="0" borderId="0"/>
    <xf numFmtId="0" fontId="22" fillId="0" borderId="0"/>
    <xf numFmtId="0" fontId="6" fillId="0" borderId="0"/>
    <xf numFmtId="0" fontId="65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" fillId="5" borderId="10" applyNumberFormat="0" applyFont="0" applyAlignment="0" applyProtection="0"/>
    <xf numFmtId="0" fontId="33" fillId="17" borderId="11" applyNumberFormat="0" applyAlignment="0" applyProtection="0"/>
    <xf numFmtId="0" fontId="16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197" fontId="8" fillId="0" borderId="0" applyFill="0" applyBorder="0" applyAlignment="0"/>
    <xf numFmtId="193" fontId="7" fillId="0" borderId="0" applyFill="0" applyBorder="0" applyAlignment="0"/>
    <xf numFmtId="197" fontId="8" fillId="0" borderId="0" applyFill="0" applyBorder="0" applyAlignment="0"/>
    <xf numFmtId="200" fontId="8" fillId="0" borderId="0" applyFill="0" applyBorder="0" applyAlignment="0"/>
    <xf numFmtId="193" fontId="7" fillId="0" borderId="0" applyFill="0" applyBorder="0" applyAlignment="0"/>
    <xf numFmtId="0" fontId="6" fillId="0" borderId="0"/>
    <xf numFmtId="49" fontId="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196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2" fillId="0" borderId="0" applyFont="0" applyFill="0" applyBorder="0" applyAlignment="0" applyProtection="0"/>
    <xf numFmtId="187" fontId="65" fillId="0" borderId="0" applyFont="0" applyFill="0" applyBorder="0" applyAlignment="0" applyProtection="0"/>
    <xf numFmtId="19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1" fillId="18" borderId="2" applyNumberFormat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9" fillId="16" borderId="0" applyNumberFormat="0" applyBorder="0" applyAlignment="0" applyProtection="0"/>
    <xf numFmtId="0" fontId="33" fillId="17" borderId="11" applyNumberFormat="0" applyAlignment="0" applyProtection="0"/>
    <xf numFmtId="0" fontId="20" fillId="17" borderId="1" applyNumberFormat="0" applyAlignment="0" applyProtection="0"/>
    <xf numFmtId="0" fontId="3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6" fillId="0" borderId="0"/>
    <xf numFmtId="191" fontId="43" fillId="0" borderId="0"/>
    <xf numFmtId="0" fontId="41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9" fillId="8" borderId="1" applyNumberFormat="0" applyAlignment="0" applyProtection="0"/>
    <xf numFmtId="0" fontId="31" fillId="8" borderId="0" applyNumberFormat="0" applyBorder="0" applyAlignment="0" applyProtection="0"/>
    <xf numFmtId="0" fontId="35" fillId="0" borderId="12" applyNumberFormat="0" applyFill="0" applyAlignment="0" applyProtection="0"/>
    <xf numFmtId="202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6" fillId="0" borderId="0"/>
    <xf numFmtId="0" fontId="42" fillId="0" borderId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" fillId="5" borderId="10" applyNumberFormat="0" applyFont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0" fontId="2" fillId="0" borderId="0"/>
    <xf numFmtId="0" fontId="41" fillId="0" borderId="0"/>
    <xf numFmtId="0" fontId="2" fillId="0" borderId="0"/>
  </cellStyleXfs>
  <cellXfs count="482">
    <xf numFmtId="0" fontId="0" fillId="0" borderId="0" xfId="0"/>
    <xf numFmtId="43" fontId="79" fillId="0" borderId="0" xfId="147" applyFont="1" applyFill="1"/>
    <xf numFmtId="43" fontId="44" fillId="0" borderId="0" xfId="147" applyFont="1"/>
    <xf numFmtId="43" fontId="44" fillId="0" borderId="13" xfId="147" applyFont="1" applyBorder="1"/>
    <xf numFmtId="43" fontId="44" fillId="0" borderId="14" xfId="147" applyFont="1" applyBorder="1"/>
    <xf numFmtId="0" fontId="41" fillId="0" borderId="15" xfId="168" applyFont="1" applyBorder="1"/>
    <xf numFmtId="9" fontId="48" fillId="0" borderId="16" xfId="168" applyNumberFormat="1" applyFont="1" applyBorder="1" applyAlignment="1">
      <alignment horizontal="center"/>
    </xf>
    <xf numFmtId="43" fontId="44" fillId="0" borderId="16" xfId="147" applyFont="1" applyBorder="1"/>
    <xf numFmtId="43" fontId="49" fillId="0" borderId="15" xfId="147" applyFont="1" applyBorder="1"/>
    <xf numFmtId="43" fontId="44" fillId="0" borderId="0" xfId="147" applyFont="1" applyBorder="1"/>
    <xf numFmtId="190" fontId="50" fillId="2" borderId="8" xfId="147" applyNumberFormat="1" applyFont="1" applyFill="1" applyBorder="1"/>
    <xf numFmtId="9" fontId="51" fillId="21" borderId="16" xfId="168" applyNumberFormat="1" applyFont="1" applyFill="1" applyBorder="1" applyAlignment="1">
      <alignment horizontal="center"/>
    </xf>
    <xf numFmtId="43" fontId="52" fillId="0" borderId="15" xfId="147" applyFont="1" applyBorder="1" applyAlignment="1">
      <alignment horizontal="center" vertical="center"/>
    </xf>
    <xf numFmtId="43" fontId="44" fillId="0" borderId="15" xfId="147" applyFont="1" applyBorder="1"/>
    <xf numFmtId="43" fontId="55" fillId="0" borderId="17" xfId="147" applyFont="1" applyBorder="1"/>
    <xf numFmtId="0" fontId="41" fillId="0" borderId="18" xfId="168" applyFont="1" applyBorder="1"/>
    <xf numFmtId="43" fontId="56" fillId="0" borderId="15" xfId="147" applyFont="1" applyBorder="1" applyAlignment="1">
      <alignment horizontal="right"/>
    </xf>
    <xf numFmtId="190" fontId="57" fillId="21" borderId="19" xfId="147" applyNumberFormat="1" applyFont="1" applyFill="1" applyBorder="1" applyProtection="1">
      <protection hidden="1"/>
    </xf>
    <xf numFmtId="43" fontId="56" fillId="0" borderId="0" xfId="147" applyFont="1" applyBorder="1"/>
    <xf numFmtId="0" fontId="48" fillId="21" borderId="20" xfId="168" applyFont="1" applyFill="1" applyBorder="1" applyAlignment="1">
      <alignment horizontal="center"/>
    </xf>
    <xf numFmtId="0" fontId="48" fillId="21" borderId="21" xfId="168" applyFont="1" applyFill="1" applyBorder="1" applyAlignment="1">
      <alignment horizontal="center"/>
    </xf>
    <xf numFmtId="43" fontId="44" fillId="0" borderId="15" xfId="147" applyFont="1" applyBorder="1" applyAlignment="1">
      <alignment horizontal="right"/>
    </xf>
    <xf numFmtId="190" fontId="44" fillId="21" borderId="8" xfId="147" applyNumberFormat="1" applyFont="1" applyFill="1" applyBorder="1"/>
    <xf numFmtId="0" fontId="48" fillId="21" borderId="22" xfId="168" applyFont="1" applyFill="1" applyBorder="1" applyAlignment="1">
      <alignment horizontal="center"/>
    </xf>
    <xf numFmtId="0" fontId="41" fillId="21" borderId="18" xfId="168" applyFont="1" applyFill="1" applyBorder="1"/>
    <xf numFmtId="43" fontId="58" fillId="0" borderId="15" xfId="147" applyFont="1" applyBorder="1" applyAlignment="1">
      <alignment horizontal="right"/>
    </xf>
    <xf numFmtId="190" fontId="57" fillId="21" borderId="23" xfId="147" applyNumberFormat="1" applyFont="1" applyFill="1" applyBorder="1"/>
    <xf numFmtId="43" fontId="58" fillId="0" borderId="0" xfId="147" applyFont="1" applyFill="1" applyBorder="1"/>
    <xf numFmtId="190" fontId="41" fillId="0" borderId="8" xfId="147" applyNumberFormat="1" applyFont="1" applyBorder="1"/>
    <xf numFmtId="43" fontId="59" fillId="0" borderId="15" xfId="147" applyFont="1" applyBorder="1" applyAlignment="1">
      <alignment horizontal="right"/>
    </xf>
    <xf numFmtId="205" fontId="60" fillId="21" borderId="8" xfId="147" applyNumberFormat="1" applyFont="1" applyFill="1" applyBorder="1"/>
    <xf numFmtId="206" fontId="62" fillId="0" borderId="0" xfId="147" applyNumberFormat="1" applyFont="1" applyBorder="1"/>
    <xf numFmtId="190" fontId="63" fillId="0" borderId="8" xfId="147" applyNumberFormat="1" applyFont="1" applyBorder="1"/>
    <xf numFmtId="43" fontId="64" fillId="0" borderId="15" xfId="147" applyFont="1" applyBorder="1" applyAlignment="1">
      <alignment horizontal="right"/>
    </xf>
    <xf numFmtId="190" fontId="49" fillId="0" borderId="0" xfId="147" applyNumberFormat="1" applyFont="1" applyBorder="1"/>
    <xf numFmtId="206" fontId="62" fillId="0" borderId="16" xfId="147" applyNumberFormat="1" applyFont="1" applyBorder="1"/>
    <xf numFmtId="190" fontId="49" fillId="0" borderId="16" xfId="147" applyNumberFormat="1" applyFont="1" applyBorder="1"/>
    <xf numFmtId="43" fontId="44" fillId="0" borderId="24" xfId="147" applyFont="1" applyBorder="1"/>
    <xf numFmtId="43" fontId="44" fillId="0" borderId="25" xfId="147" applyFont="1" applyBorder="1"/>
    <xf numFmtId="206" fontId="62" fillId="0" borderId="26" xfId="147" applyNumberFormat="1" applyFont="1" applyBorder="1"/>
    <xf numFmtId="190" fontId="41" fillId="0" borderId="8" xfId="147" applyNumberFormat="1" applyFont="1" applyBorder="1" applyAlignment="1">
      <alignment horizontal="right"/>
    </xf>
    <xf numFmtId="43" fontId="44" fillId="21" borderId="27" xfId="147" applyFont="1" applyFill="1" applyBorder="1"/>
    <xf numFmtId="0" fontId="6" fillId="0" borderId="0" xfId="168"/>
    <xf numFmtId="0" fontId="67" fillId="0" borderId="0" xfId="110" applyFont="1" applyAlignment="1">
      <alignment vertical="center"/>
    </xf>
    <xf numFmtId="0" fontId="69" fillId="0" borderId="0" xfId="110" applyFont="1" applyAlignment="1">
      <alignment horizontal="centerContinuous" vertical="center"/>
    </xf>
    <xf numFmtId="0" fontId="69" fillId="0" borderId="28" xfId="110" applyFont="1" applyBorder="1" applyAlignment="1">
      <alignment horizontal="left" vertical="center"/>
    </xf>
    <xf numFmtId="0" fontId="69" fillId="0" borderId="29" xfId="110" applyFont="1" applyBorder="1" applyAlignment="1">
      <alignment horizontal="left" vertical="center"/>
    </xf>
    <xf numFmtId="0" fontId="69" fillId="0" borderId="29" xfId="110" quotePrefix="1" applyFont="1" applyBorder="1" applyAlignment="1">
      <alignment horizontal="left" vertical="center"/>
    </xf>
    <xf numFmtId="0" fontId="69" fillId="0" borderId="29" xfId="110" applyFont="1" applyBorder="1" applyAlignment="1">
      <alignment vertical="center"/>
    </xf>
    <xf numFmtId="0" fontId="70" fillId="21" borderId="30" xfId="110" applyFont="1" applyFill="1" applyBorder="1" applyAlignment="1">
      <alignment horizontal="center" vertical="center"/>
    </xf>
    <xf numFmtId="0" fontId="69" fillId="0" borderId="31" xfId="110" applyFont="1" applyBorder="1" applyAlignment="1">
      <alignment horizontal="left" vertical="center"/>
    </xf>
    <xf numFmtId="38" fontId="69" fillId="0" borderId="32" xfId="72" applyNumberFormat="1" applyFont="1" applyBorder="1" applyAlignment="1">
      <alignment horizontal="left" vertical="center"/>
    </xf>
    <xf numFmtId="0" fontId="70" fillId="0" borderId="32" xfId="114" applyFont="1" applyBorder="1" applyAlignment="1">
      <alignment horizontal="left" vertical="center"/>
    </xf>
    <xf numFmtId="0" fontId="70" fillId="0" borderId="32" xfId="110" applyFont="1" applyBorder="1" applyAlignment="1">
      <alignment horizontal="left" vertical="center"/>
    </xf>
    <xf numFmtId="0" fontId="69" fillId="0" borderId="32" xfId="110" applyFont="1" applyBorder="1" applyAlignment="1">
      <alignment vertical="center"/>
    </xf>
    <xf numFmtId="38" fontId="69" fillId="0" borderId="33" xfId="72" quotePrefix="1" applyNumberFormat="1" applyFont="1" applyBorder="1" applyAlignment="1">
      <alignment horizontal="right" vertical="center"/>
    </xf>
    <xf numFmtId="0" fontId="69" fillId="0" borderId="32" xfId="110" quotePrefix="1" applyFont="1" applyBorder="1" applyAlignment="1">
      <alignment horizontal="left" vertical="center"/>
    </xf>
    <xf numFmtId="0" fontId="70" fillId="0" borderId="32" xfId="110" applyFont="1" applyBorder="1" applyAlignment="1">
      <alignment vertical="center"/>
    </xf>
    <xf numFmtId="0" fontId="67" fillId="0" borderId="32" xfId="110" applyFont="1" applyBorder="1" applyAlignment="1">
      <alignment vertical="center"/>
    </xf>
    <xf numFmtId="0" fontId="67" fillId="0" borderId="32" xfId="110" quotePrefix="1" applyFont="1" applyBorder="1" applyAlignment="1">
      <alignment horizontal="left" vertical="center"/>
    </xf>
    <xf numFmtId="38" fontId="69" fillId="0" borderId="34" xfId="72" applyNumberFormat="1" applyFont="1" applyBorder="1" applyAlignment="1">
      <alignment horizontal="center" vertical="center"/>
    </xf>
    <xf numFmtId="1" fontId="70" fillId="0" borderId="32" xfId="110" applyNumberFormat="1" applyFont="1" applyBorder="1" applyAlignment="1">
      <alignment horizontal="center" vertical="center"/>
    </xf>
    <xf numFmtId="0" fontId="69" fillId="0" borderId="32" xfId="110" applyFont="1" applyBorder="1" applyAlignment="1">
      <alignment horizontal="left" vertical="center"/>
    </xf>
    <xf numFmtId="2" fontId="70" fillId="0" borderId="32" xfId="110" applyNumberFormat="1" applyFont="1" applyBorder="1" applyAlignment="1">
      <alignment horizontal="center" vertical="center"/>
    </xf>
    <xf numFmtId="0" fontId="69" fillId="0" borderId="32" xfId="110" applyFont="1" applyBorder="1" applyAlignment="1">
      <alignment horizontal="right" vertical="center"/>
    </xf>
    <xf numFmtId="38" fontId="69" fillId="0" borderId="32" xfId="72" quotePrefix="1" applyNumberFormat="1" applyFont="1" applyBorder="1" applyAlignment="1">
      <alignment horizontal="center" vertical="center"/>
    </xf>
    <xf numFmtId="38" fontId="69" fillId="0" borderId="34" xfId="72" applyNumberFormat="1" applyFont="1" applyBorder="1" applyAlignment="1">
      <alignment horizontal="left" vertical="center"/>
    </xf>
    <xf numFmtId="38" fontId="69" fillId="0" borderId="32" xfId="72" applyNumberFormat="1" applyFont="1" applyBorder="1" applyAlignment="1">
      <alignment horizontal="right" vertical="center"/>
    </xf>
    <xf numFmtId="0" fontId="69" fillId="0" borderId="32" xfId="110" applyFont="1" applyBorder="1" applyAlignment="1">
      <alignment horizontal="center" vertical="center"/>
    </xf>
    <xf numFmtId="38" fontId="69" fillId="0" borderId="35" xfId="72" applyNumberFormat="1" applyFont="1" applyBorder="1" applyAlignment="1">
      <alignment horizontal="left" vertical="center"/>
    </xf>
    <xf numFmtId="0" fontId="69" fillId="0" borderId="35" xfId="110" quotePrefix="1" applyFont="1" applyBorder="1" applyAlignment="1">
      <alignment horizontal="left" vertical="center"/>
    </xf>
    <xf numFmtId="0" fontId="69" fillId="0" borderId="35" xfId="110" applyFont="1" applyBorder="1" applyAlignment="1">
      <alignment vertical="center"/>
    </xf>
    <xf numFmtId="0" fontId="69" fillId="0" borderId="0" xfId="110" applyFont="1" applyAlignment="1">
      <alignment vertical="center"/>
    </xf>
    <xf numFmtId="0" fontId="69" fillId="0" borderId="0" xfId="110" applyFont="1" applyAlignment="1">
      <alignment horizontal="center" vertical="center"/>
    </xf>
    <xf numFmtId="0" fontId="69" fillId="0" borderId="0" xfId="110" quotePrefix="1" applyFont="1" applyAlignment="1">
      <alignment horizontal="left" vertical="center"/>
    </xf>
    <xf numFmtId="38" fontId="69" fillId="0" borderId="16" xfId="72" applyNumberFormat="1" applyFont="1" applyBorder="1" applyAlignment="1">
      <alignment horizontal="center" vertical="center"/>
    </xf>
    <xf numFmtId="0" fontId="69" fillId="0" borderId="24" xfId="110" applyFont="1" applyBorder="1" applyAlignment="1">
      <alignment horizontal="left" vertical="center"/>
    </xf>
    <xf numFmtId="38" fontId="69" fillId="0" borderId="0" xfId="72" applyNumberFormat="1" applyFont="1" applyBorder="1" applyAlignment="1">
      <alignment horizontal="left" vertical="center"/>
    </xf>
    <xf numFmtId="0" fontId="67" fillId="0" borderId="25" xfId="110" applyFont="1" applyBorder="1" applyAlignment="1">
      <alignment vertical="center"/>
    </xf>
    <xf numFmtId="0" fontId="69" fillId="0" borderId="25" xfId="110" applyFont="1" applyBorder="1" applyAlignment="1">
      <alignment vertical="center"/>
    </xf>
    <xf numFmtId="0" fontId="67" fillId="0" borderId="0" xfId="110" quotePrefix="1" applyFont="1" applyAlignment="1">
      <alignment horizontal="left" vertical="center"/>
    </xf>
    <xf numFmtId="0" fontId="70" fillId="0" borderId="19" xfId="110" applyFont="1" applyBorder="1" applyAlignment="1">
      <alignment horizontal="center" vertical="center"/>
    </xf>
    <xf numFmtId="0" fontId="70" fillId="0" borderId="36" xfId="110" applyFont="1" applyBorder="1" applyAlignment="1">
      <alignment horizontal="centerContinuous" vertical="center"/>
    </xf>
    <xf numFmtId="0" fontId="69" fillId="0" borderId="36" xfId="110" applyFont="1" applyBorder="1" applyAlignment="1">
      <alignment horizontal="centerContinuous" vertical="center"/>
    </xf>
    <xf numFmtId="0" fontId="69" fillId="0" borderId="23" xfId="110" applyFont="1" applyBorder="1" applyAlignment="1">
      <alignment horizontal="left" vertical="center"/>
    </xf>
    <xf numFmtId="0" fontId="69" fillId="0" borderId="25" xfId="110" applyFont="1" applyBorder="1" applyAlignment="1">
      <alignment horizontal="left" vertical="center"/>
    </xf>
    <xf numFmtId="0" fontId="70" fillId="0" borderId="23" xfId="110" applyFont="1" applyBorder="1" applyAlignment="1">
      <alignment horizontal="center" vertical="center"/>
    </xf>
    <xf numFmtId="0" fontId="70" fillId="0" borderId="26" xfId="110" applyFont="1" applyBorder="1" applyAlignment="1">
      <alignment horizontal="center" vertical="center"/>
    </xf>
    <xf numFmtId="0" fontId="69" fillId="0" borderId="26" xfId="110" applyFont="1" applyBorder="1" applyAlignment="1">
      <alignment horizontal="center" vertical="center"/>
    </xf>
    <xf numFmtId="0" fontId="72" fillId="0" borderId="0" xfId="110" applyFont="1" applyAlignment="1">
      <alignment horizontal="center" vertical="center"/>
    </xf>
    <xf numFmtId="188" fontId="73" fillId="0" borderId="0" xfId="157" applyNumberFormat="1" applyFont="1" applyAlignment="1">
      <alignment vertical="center"/>
    </xf>
    <xf numFmtId="0" fontId="70" fillId="0" borderId="37" xfId="110" applyFont="1" applyBorder="1" applyAlignment="1">
      <alignment horizontal="center" vertical="center"/>
    </xf>
    <xf numFmtId="0" fontId="69" fillId="0" borderId="28" xfId="110" applyFont="1" applyBorder="1" applyAlignment="1">
      <alignment vertical="center"/>
    </xf>
    <xf numFmtId="0" fontId="69" fillId="0" borderId="38" xfId="110" applyFont="1" applyBorder="1" applyAlignment="1">
      <alignment vertical="center"/>
    </xf>
    <xf numFmtId="2" fontId="69" fillId="0" borderId="38" xfId="110" applyNumberFormat="1" applyFont="1" applyBorder="1" applyAlignment="1">
      <alignment vertical="center"/>
    </xf>
    <xf numFmtId="3" fontId="69" fillId="0" borderId="39" xfId="110" applyNumberFormat="1" applyFont="1" applyBorder="1" applyAlignment="1">
      <alignment vertical="center"/>
    </xf>
    <xf numFmtId="3" fontId="70" fillId="0" borderId="30" xfId="110" applyNumberFormat="1" applyFont="1" applyBorder="1" applyAlignment="1">
      <alignment vertical="center"/>
    </xf>
    <xf numFmtId="0" fontId="73" fillId="0" borderId="0" xfId="110" applyFont="1" applyAlignment="1">
      <alignment horizontal="right" vertical="center"/>
    </xf>
    <xf numFmtId="3" fontId="73" fillId="0" borderId="0" xfId="110" applyNumberFormat="1" applyFont="1" applyAlignment="1">
      <alignment vertical="center"/>
    </xf>
    <xf numFmtId="188" fontId="73" fillId="0" borderId="0" xfId="110" applyNumberFormat="1" applyFont="1" applyAlignment="1">
      <alignment vertical="center"/>
    </xf>
    <xf numFmtId="0" fontId="69" fillId="0" borderId="40" xfId="110" applyFont="1" applyBorder="1" applyAlignment="1">
      <alignment vertical="center"/>
    </xf>
    <xf numFmtId="0" fontId="69" fillId="0" borderId="41" xfId="110" applyFont="1" applyBorder="1" applyAlignment="1">
      <alignment vertical="center"/>
    </xf>
    <xf numFmtId="194" fontId="70" fillId="0" borderId="35" xfId="72" applyNumberFormat="1" applyFont="1" applyFill="1" applyBorder="1" applyAlignment="1">
      <alignment horizontal="center" vertical="center"/>
    </xf>
    <xf numFmtId="189" fontId="70" fillId="0" borderId="35" xfId="110" applyNumberFormat="1" applyFont="1" applyBorder="1" applyAlignment="1">
      <alignment horizontal="center" vertical="center"/>
    </xf>
    <xf numFmtId="3" fontId="70" fillId="0" borderId="8" xfId="110" applyNumberFormat="1" applyFont="1" applyBorder="1" applyAlignment="1">
      <alignment vertical="center"/>
    </xf>
    <xf numFmtId="3" fontId="70" fillId="0" borderId="42" xfId="110" applyNumberFormat="1" applyFont="1" applyBorder="1" applyAlignment="1">
      <alignment vertical="center"/>
    </xf>
    <xf numFmtId="3" fontId="70" fillId="0" borderId="34" xfId="110" applyNumberFormat="1" applyFont="1" applyBorder="1" applyAlignment="1">
      <alignment vertical="center"/>
    </xf>
    <xf numFmtId="3" fontId="69" fillId="0" borderId="43" xfId="110" applyNumberFormat="1" applyFont="1" applyBorder="1" applyAlignment="1">
      <alignment vertical="center"/>
    </xf>
    <xf numFmtId="3" fontId="69" fillId="0" borderId="16" xfId="110" applyNumberFormat="1" applyFont="1" applyBorder="1" applyAlignment="1">
      <alignment vertical="center"/>
    </xf>
    <xf numFmtId="3" fontId="69" fillId="0" borderId="33" xfId="110" applyNumberFormat="1" applyFont="1" applyBorder="1" applyAlignment="1">
      <alignment vertical="center"/>
    </xf>
    <xf numFmtId="2" fontId="70" fillId="0" borderId="35" xfId="110" quotePrefix="1" applyNumberFormat="1" applyFont="1" applyBorder="1" applyAlignment="1">
      <alignment horizontal="center" vertical="center"/>
    </xf>
    <xf numFmtId="3" fontId="67" fillId="0" borderId="0" xfId="110" applyNumberFormat="1" applyFont="1" applyAlignment="1">
      <alignment vertical="center"/>
    </xf>
    <xf numFmtId="187" fontId="67" fillId="0" borderId="0" xfId="157" applyFont="1" applyAlignment="1">
      <alignment vertical="center"/>
    </xf>
    <xf numFmtId="0" fontId="70" fillId="0" borderId="8" xfId="110" applyFont="1" applyBorder="1" applyAlignment="1">
      <alignment horizontal="center" vertical="center"/>
    </xf>
    <xf numFmtId="0" fontId="69" fillId="0" borderId="44" xfId="110" applyFont="1" applyBorder="1" applyAlignment="1">
      <alignment vertical="center"/>
    </xf>
    <xf numFmtId="2" fontId="69" fillId="0" borderId="35" xfId="110" applyNumberFormat="1" applyFont="1" applyBorder="1" applyAlignment="1">
      <alignment vertical="center"/>
    </xf>
    <xf numFmtId="0" fontId="69" fillId="0" borderId="45" xfId="110" applyFont="1" applyBorder="1" applyAlignment="1">
      <alignment vertical="center"/>
    </xf>
    <xf numFmtId="2" fontId="69" fillId="0" borderId="32" xfId="110" applyNumberFormat="1" applyFont="1" applyBorder="1" applyAlignment="1">
      <alignment vertical="center"/>
    </xf>
    <xf numFmtId="2" fontId="69" fillId="0" borderId="32" xfId="110" quotePrefix="1" applyNumberFormat="1" applyFont="1" applyBorder="1" applyAlignment="1">
      <alignment vertical="center"/>
    </xf>
    <xf numFmtId="0" fontId="69" fillId="0" borderId="44" xfId="114" applyFont="1" applyBorder="1" applyAlignment="1">
      <alignment horizontal="left" vertical="center"/>
    </xf>
    <xf numFmtId="0" fontId="70" fillId="0" borderId="4" xfId="110" applyFont="1" applyBorder="1" applyAlignment="1">
      <alignment horizontal="left" vertical="center"/>
    </xf>
    <xf numFmtId="192" fontId="69" fillId="0" borderId="4" xfId="110" applyNumberFormat="1" applyFont="1" applyBorder="1" applyAlignment="1">
      <alignment vertical="center"/>
    </xf>
    <xf numFmtId="3" fontId="69" fillId="0" borderId="4" xfId="110" applyNumberFormat="1" applyFont="1" applyBorder="1" applyAlignment="1">
      <alignment vertical="center"/>
    </xf>
    <xf numFmtId="38" fontId="70" fillId="0" borderId="46" xfId="72" applyNumberFormat="1" applyFont="1" applyFill="1" applyBorder="1" applyAlignment="1">
      <alignment vertical="center"/>
    </xf>
    <xf numFmtId="3" fontId="69" fillId="0" borderId="42" xfId="110" applyNumberFormat="1" applyFont="1" applyBorder="1" applyAlignment="1">
      <alignment vertical="center"/>
    </xf>
    <xf numFmtId="38" fontId="69" fillId="0" borderId="0" xfId="113" applyNumberFormat="1" applyFont="1" applyAlignment="1">
      <alignment vertical="center"/>
    </xf>
    <xf numFmtId="3" fontId="69" fillId="0" borderId="0" xfId="69" applyNumberFormat="1" applyFont="1" applyAlignment="1">
      <alignment horizontal="right" vertical="center"/>
    </xf>
    <xf numFmtId="0" fontId="69" fillId="0" borderId="0" xfId="113" applyFont="1" applyAlignment="1">
      <alignment vertical="center"/>
    </xf>
    <xf numFmtId="2" fontId="70" fillId="22" borderId="24" xfId="114" applyNumberFormat="1" applyFont="1" applyFill="1" applyBorder="1" applyAlignment="1">
      <alignment vertical="center"/>
    </xf>
    <xf numFmtId="0" fontId="70" fillId="0" borderId="44" xfId="110" quotePrefix="1" applyFont="1" applyBorder="1" applyAlignment="1">
      <alignment horizontal="left" vertical="center"/>
    </xf>
    <xf numFmtId="2" fontId="70" fillId="22" borderId="25" xfId="110" applyNumberFormat="1" applyFont="1" applyFill="1" applyBorder="1" applyAlignment="1">
      <alignment vertical="center"/>
    </xf>
    <xf numFmtId="38" fontId="72" fillId="0" borderId="47" xfId="72" applyNumberFormat="1" applyFont="1" applyFill="1" applyBorder="1" applyAlignment="1">
      <alignment vertical="center"/>
    </xf>
    <xf numFmtId="2" fontId="69" fillId="0" borderId="0" xfId="113" applyNumberFormat="1" applyFont="1" applyAlignment="1">
      <alignment vertical="center"/>
    </xf>
    <xf numFmtId="38" fontId="69" fillId="0" borderId="25" xfId="72" applyNumberFormat="1" applyFont="1" applyFill="1" applyBorder="1" applyAlignment="1">
      <alignment horizontal="center" vertical="center"/>
    </xf>
    <xf numFmtId="192" fontId="69" fillId="0" borderId="25" xfId="110" applyNumberFormat="1" applyFont="1" applyBorder="1" applyAlignment="1">
      <alignment vertical="center"/>
    </xf>
    <xf numFmtId="192" fontId="69" fillId="0" borderId="44" xfId="110" applyNumberFormat="1" applyFont="1" applyBorder="1" applyAlignment="1">
      <alignment horizontal="center" vertical="center"/>
    </xf>
    <xf numFmtId="3" fontId="69" fillId="0" borderId="48" xfId="110" applyNumberFormat="1" applyFont="1" applyBorder="1" applyAlignment="1">
      <alignment vertical="center"/>
    </xf>
    <xf numFmtId="3" fontId="69" fillId="0" borderId="8" xfId="110" applyNumberFormat="1" applyFont="1" applyBorder="1" applyAlignment="1">
      <alignment vertical="center"/>
    </xf>
    <xf numFmtId="188" fontId="69" fillId="0" borderId="0" xfId="69" applyNumberFormat="1" applyFont="1" applyAlignment="1">
      <alignment horizontal="left" vertical="center"/>
    </xf>
    <xf numFmtId="188" fontId="69" fillId="0" borderId="0" xfId="113" quotePrefix="1" applyNumberFormat="1" applyFont="1" applyAlignment="1">
      <alignment horizontal="center" vertical="center"/>
    </xf>
    <xf numFmtId="187" fontId="69" fillId="0" borderId="0" xfId="113" quotePrefix="1" applyNumberFormat="1" applyFont="1" applyAlignment="1">
      <alignment horizontal="center" vertical="center"/>
    </xf>
    <xf numFmtId="0" fontId="69" fillId="0" borderId="0" xfId="115" applyFont="1" applyAlignment="1">
      <alignment vertical="center"/>
    </xf>
    <xf numFmtId="0" fontId="70" fillId="0" borderId="0" xfId="112" quotePrefix="1" applyFont="1" applyAlignment="1">
      <alignment horizontal="left" vertical="center"/>
    </xf>
    <xf numFmtId="0" fontId="69" fillId="0" borderId="0" xfId="112" applyFont="1" applyAlignment="1">
      <alignment vertical="center"/>
    </xf>
    <xf numFmtId="0" fontId="70" fillId="0" borderId="0" xfId="112" applyFont="1" applyAlignment="1">
      <alignment horizontal="left" vertical="center"/>
    </xf>
    <xf numFmtId="0" fontId="67" fillId="0" borderId="0" xfId="114" applyFont="1" applyAlignment="1">
      <alignment vertical="center"/>
    </xf>
    <xf numFmtId="0" fontId="67" fillId="0" borderId="0" xfId="112" applyFont="1" applyAlignment="1">
      <alignment vertical="center"/>
    </xf>
    <xf numFmtId="2" fontId="69" fillId="0" borderId="0" xfId="112" applyNumberFormat="1" applyFont="1" applyAlignment="1">
      <alignment vertical="center"/>
    </xf>
    <xf numFmtId="188" fontId="69" fillId="0" borderId="0" xfId="157" applyNumberFormat="1" applyFont="1" applyAlignment="1">
      <alignment horizontal="left" vertical="center"/>
    </xf>
    <xf numFmtId="188" fontId="69" fillId="0" borderId="0" xfId="110" quotePrefix="1" applyNumberFormat="1" applyFont="1" applyAlignment="1">
      <alignment horizontal="center" vertical="center"/>
    </xf>
    <xf numFmtId="187" fontId="69" fillId="0" borderId="0" xfId="110" quotePrefix="1" applyNumberFormat="1" applyFont="1" applyAlignment="1">
      <alignment horizontal="center" vertical="center"/>
    </xf>
    <xf numFmtId="0" fontId="69" fillId="0" borderId="0" xfId="115" applyFont="1" applyAlignment="1" applyProtection="1">
      <alignment vertical="center"/>
      <protection locked="0"/>
    </xf>
    <xf numFmtId="0" fontId="67" fillId="0" borderId="0" xfId="111" applyFont="1" applyAlignment="1">
      <alignment vertical="center"/>
    </xf>
    <xf numFmtId="0" fontId="71" fillId="0" borderId="49" xfId="110" quotePrefix="1" applyFont="1" applyBorder="1" applyAlignment="1">
      <alignment horizontal="left" vertical="center"/>
    </xf>
    <xf numFmtId="0" fontId="71" fillId="0" borderId="50" xfId="110" applyFont="1" applyBorder="1" applyAlignment="1">
      <alignment horizontal="centerContinuous" vertical="center"/>
    </xf>
    <xf numFmtId="0" fontId="71" fillId="0" borderId="51" xfId="110" applyFont="1" applyBorder="1" applyAlignment="1">
      <alignment horizontal="left" vertical="center"/>
    </xf>
    <xf numFmtId="0" fontId="74" fillId="0" borderId="52" xfId="110" applyFont="1" applyBorder="1" applyAlignment="1">
      <alignment horizontal="centerContinuous" vertical="center"/>
    </xf>
    <xf numFmtId="0" fontId="74" fillId="0" borderId="0" xfId="110" applyFont="1" applyAlignment="1">
      <alignment horizontal="left" vertical="center"/>
    </xf>
    <xf numFmtId="0" fontId="74" fillId="0" borderId="19" xfId="110" applyFont="1" applyBorder="1" applyAlignment="1">
      <alignment horizontal="center" vertical="center"/>
    </xf>
    <xf numFmtId="0" fontId="74" fillId="0" borderId="23" xfId="110" applyFont="1" applyBorder="1" applyAlignment="1">
      <alignment horizontal="center" vertical="center"/>
    </xf>
    <xf numFmtId="0" fontId="74" fillId="0" borderId="25" xfId="110" applyFont="1" applyBorder="1" applyAlignment="1">
      <alignment horizontal="centerContinuous" vertical="center"/>
    </xf>
    <xf numFmtId="0" fontId="71" fillId="0" borderId="37" xfId="110" applyFont="1" applyBorder="1" applyAlignment="1">
      <alignment horizontal="center" vertical="center"/>
    </xf>
    <xf numFmtId="3" fontId="71" fillId="0" borderId="37" xfId="110" applyNumberFormat="1" applyFont="1" applyBorder="1" applyAlignment="1">
      <alignment horizontal="right" vertical="center"/>
    </xf>
    <xf numFmtId="3" fontId="71" fillId="0" borderId="37" xfId="110" applyNumberFormat="1" applyFont="1" applyBorder="1" applyAlignment="1">
      <alignment vertical="center"/>
    </xf>
    <xf numFmtId="3" fontId="71" fillId="0" borderId="37" xfId="110" applyNumberFormat="1" applyFont="1" applyBorder="1" applyAlignment="1">
      <alignment horizontal="center" vertical="center"/>
    </xf>
    <xf numFmtId="0" fontId="74" fillId="0" borderId="45" xfId="110" applyFont="1" applyBorder="1" applyAlignment="1">
      <alignment horizontal="center" vertical="center"/>
    </xf>
    <xf numFmtId="0" fontId="74" fillId="0" borderId="38" xfId="110" applyFont="1" applyBorder="1" applyAlignment="1">
      <alignment vertical="center"/>
    </xf>
    <xf numFmtId="0" fontId="71" fillId="0" borderId="38" xfId="110" applyFont="1" applyBorder="1" applyAlignment="1">
      <alignment vertical="center"/>
    </xf>
    <xf numFmtId="3" fontId="71" fillId="0" borderId="45" xfId="110" applyNumberFormat="1" applyFont="1" applyBorder="1" applyAlignment="1">
      <alignment horizontal="right" vertical="center"/>
    </xf>
    <xf numFmtId="3" fontId="71" fillId="0" borderId="45" xfId="110" applyNumberFormat="1" applyFont="1" applyBorder="1" applyAlignment="1">
      <alignment vertical="center"/>
    </xf>
    <xf numFmtId="4" fontId="71" fillId="0" borderId="45" xfId="110" applyNumberFormat="1" applyFont="1" applyBorder="1" applyAlignment="1">
      <alignment horizontal="center" vertical="center"/>
    </xf>
    <xf numFmtId="0" fontId="71" fillId="0" borderId="45" xfId="110" applyFont="1" applyBorder="1" applyAlignment="1">
      <alignment horizontal="center" vertical="center"/>
    </xf>
    <xf numFmtId="0" fontId="71" fillId="0" borderId="38" xfId="110" applyFont="1" applyBorder="1" applyAlignment="1">
      <alignment horizontal="right" vertical="center"/>
    </xf>
    <xf numFmtId="188" fontId="69" fillId="0" borderId="0" xfId="157" applyNumberFormat="1" applyFont="1" applyAlignment="1">
      <alignment vertical="center"/>
    </xf>
    <xf numFmtId="3" fontId="71" fillId="0" borderId="53" xfId="169" applyNumberFormat="1" applyFont="1" applyBorder="1" applyAlignment="1">
      <alignment horizontal="right" vertical="center"/>
    </xf>
    <xf numFmtId="3" fontId="71" fillId="0" borderId="45" xfId="169" applyNumberFormat="1" applyFont="1" applyBorder="1" applyAlignment="1">
      <alignment horizontal="right" vertical="center"/>
    </xf>
    <xf numFmtId="3" fontId="80" fillId="0" borderId="0" xfId="110" applyNumberFormat="1" applyFont="1" applyAlignment="1">
      <alignment vertical="center"/>
    </xf>
    <xf numFmtId="0" fontId="71" fillId="0" borderId="49" xfId="110" applyFont="1" applyBorder="1" applyAlignment="1">
      <alignment vertical="center"/>
    </xf>
    <xf numFmtId="0" fontId="71" fillId="21" borderId="32" xfId="0" applyFont="1" applyFill="1" applyBorder="1" applyAlignment="1">
      <alignment vertical="center"/>
    </xf>
    <xf numFmtId="0" fontId="71" fillId="0" borderId="31" xfId="110" applyFont="1" applyBorder="1" applyAlignment="1">
      <alignment vertical="center"/>
    </xf>
    <xf numFmtId="0" fontId="71" fillId="0" borderId="43" xfId="110" applyFont="1" applyBorder="1" applyAlignment="1">
      <alignment horizontal="center" vertical="center"/>
    </xf>
    <xf numFmtId="0" fontId="71" fillId="0" borderId="0" xfId="110" applyFont="1" applyAlignment="1">
      <alignment vertical="center"/>
    </xf>
    <xf numFmtId="3" fontId="71" fillId="0" borderId="43" xfId="110" applyNumberFormat="1" applyFont="1" applyBorder="1" applyAlignment="1">
      <alignment horizontal="right" vertical="center"/>
    </xf>
    <xf numFmtId="3" fontId="71" fillId="0" borderId="43" xfId="110" applyNumberFormat="1" applyFont="1" applyBorder="1" applyAlignment="1">
      <alignment vertical="center"/>
    </xf>
    <xf numFmtId="4" fontId="71" fillId="0" borderId="43" xfId="110" applyNumberFormat="1" applyFont="1" applyBorder="1" applyAlignment="1">
      <alignment horizontal="center" vertical="center"/>
    </xf>
    <xf numFmtId="0" fontId="71" fillId="0" borderId="8" xfId="110" applyFont="1" applyBorder="1" applyAlignment="1">
      <alignment horizontal="center" vertical="center"/>
    </xf>
    <xf numFmtId="0" fontId="71" fillId="0" borderId="4" xfId="110" applyFont="1" applyBorder="1" applyAlignment="1">
      <alignment horizontal="left" vertical="center"/>
    </xf>
    <xf numFmtId="0" fontId="74" fillId="0" borderId="4" xfId="110" applyFont="1" applyBorder="1" applyAlignment="1">
      <alignment horizontal="right" vertical="center"/>
    </xf>
    <xf numFmtId="3" fontId="74" fillId="0" borderId="8" xfId="110" applyNumberFormat="1" applyFont="1" applyBorder="1" applyAlignment="1">
      <alignment vertical="center"/>
    </xf>
    <xf numFmtId="0" fontId="75" fillId="0" borderId="45" xfId="110" applyFont="1" applyBorder="1" applyAlignment="1">
      <alignment horizontal="center" vertical="center"/>
    </xf>
    <xf numFmtId="0" fontId="71" fillId="0" borderId="0" xfId="110" applyFont="1" applyAlignment="1">
      <alignment horizontal="right" vertical="center"/>
    </xf>
    <xf numFmtId="0" fontId="71" fillId="0" borderId="4" xfId="110" applyFont="1" applyBorder="1" applyAlignment="1">
      <alignment vertical="center"/>
    </xf>
    <xf numFmtId="0" fontId="75" fillId="0" borderId="43" xfId="110" applyFont="1" applyBorder="1" applyAlignment="1">
      <alignment horizontal="center" vertical="center"/>
    </xf>
    <xf numFmtId="0" fontId="71" fillId="2" borderId="8" xfId="110" applyFont="1" applyFill="1" applyBorder="1" applyAlignment="1">
      <alignment horizontal="center" vertical="center"/>
    </xf>
    <xf numFmtId="3" fontId="74" fillId="2" borderId="8" xfId="110" applyNumberFormat="1" applyFont="1" applyFill="1" applyBorder="1" applyAlignment="1">
      <alignment vertical="center"/>
    </xf>
    <xf numFmtId="0" fontId="71" fillId="21" borderId="37" xfId="110" applyFont="1" applyFill="1" applyBorder="1" applyAlignment="1">
      <alignment horizontal="center" vertical="center"/>
    </xf>
    <xf numFmtId="3" fontId="71" fillId="21" borderId="37" xfId="110" applyNumberFormat="1" applyFont="1" applyFill="1" applyBorder="1" applyAlignment="1">
      <alignment horizontal="right" vertical="center"/>
    </xf>
    <xf numFmtId="3" fontId="71" fillId="21" borderId="37" xfId="110" applyNumberFormat="1" applyFont="1" applyFill="1" applyBorder="1" applyAlignment="1">
      <alignment vertical="center"/>
    </xf>
    <xf numFmtId="4" fontId="66" fillId="21" borderId="37" xfId="110" applyNumberFormat="1" applyFont="1" applyFill="1" applyBorder="1" applyAlignment="1">
      <alignment horizontal="center" vertical="center"/>
    </xf>
    <xf numFmtId="0" fontId="71" fillId="21" borderId="45" xfId="110" applyFont="1" applyFill="1" applyBorder="1" applyAlignment="1">
      <alignment horizontal="center" vertical="center"/>
    </xf>
    <xf numFmtId="3" fontId="71" fillId="21" borderId="45" xfId="110" applyNumberFormat="1" applyFont="1" applyFill="1" applyBorder="1" applyAlignment="1">
      <alignment horizontal="right" vertical="center"/>
    </xf>
    <xf numFmtId="3" fontId="71" fillId="21" borderId="45" xfId="110" applyNumberFormat="1" applyFont="1" applyFill="1" applyBorder="1" applyAlignment="1">
      <alignment vertical="center"/>
    </xf>
    <xf numFmtId="4" fontId="66" fillId="21" borderId="45" xfId="110" applyNumberFormat="1" applyFont="1" applyFill="1" applyBorder="1" applyAlignment="1">
      <alignment horizontal="center" vertical="center"/>
    </xf>
    <xf numFmtId="3" fontId="69" fillId="0" borderId="0" xfId="110" applyNumberFormat="1" applyFont="1" applyAlignment="1">
      <alignment vertical="center"/>
    </xf>
    <xf numFmtId="0" fontId="73" fillId="0" borderId="0" xfId="167" applyFont="1" applyAlignment="1">
      <alignment vertical="center"/>
    </xf>
    <xf numFmtId="188" fontId="73" fillId="0" borderId="0" xfId="157" applyNumberFormat="1" applyFont="1" applyFill="1" applyAlignment="1">
      <alignment vertical="center"/>
    </xf>
    <xf numFmtId="0" fontId="73" fillId="0" borderId="0" xfId="157" applyNumberFormat="1" applyFont="1" applyFill="1" applyAlignment="1">
      <alignment vertical="center"/>
    </xf>
    <xf numFmtId="190" fontId="73" fillId="0" borderId="0" xfId="167" applyNumberFormat="1" applyFont="1" applyAlignment="1">
      <alignment vertical="center"/>
    </xf>
    <xf numFmtId="0" fontId="73" fillId="0" borderId="44" xfId="167" quotePrefix="1" applyFont="1" applyBorder="1" applyAlignment="1">
      <alignment horizontal="left" vertical="center"/>
    </xf>
    <xf numFmtId="0" fontId="73" fillId="0" borderId="4" xfId="167" quotePrefix="1" applyFont="1" applyBorder="1" applyAlignment="1">
      <alignment horizontal="left" vertical="center"/>
    </xf>
    <xf numFmtId="0" fontId="73" fillId="0" borderId="42" xfId="167" applyFont="1" applyBorder="1" applyAlignment="1">
      <alignment vertical="center"/>
    </xf>
    <xf numFmtId="0" fontId="76" fillId="0" borderId="4" xfId="167" applyFont="1" applyBorder="1" applyAlignment="1">
      <alignment vertical="center"/>
    </xf>
    <xf numFmtId="187" fontId="73" fillId="0" borderId="4" xfId="146" applyFont="1" applyFill="1" applyBorder="1" applyAlignment="1">
      <alignment vertical="center"/>
    </xf>
    <xf numFmtId="0" fontId="73" fillId="0" borderId="4" xfId="167" applyFont="1" applyBorder="1" applyAlignment="1">
      <alignment vertical="center"/>
    </xf>
    <xf numFmtId="187" fontId="73" fillId="0" borderId="44" xfId="146" applyFont="1" applyFill="1" applyBorder="1" applyAlignment="1">
      <alignment vertical="center"/>
    </xf>
    <xf numFmtId="187" fontId="73" fillId="0" borderId="42" xfId="146" applyFont="1" applyFill="1" applyBorder="1" applyAlignment="1">
      <alignment horizontal="left" vertical="center"/>
    </xf>
    <xf numFmtId="0" fontId="73" fillId="0" borderId="44" xfId="167" applyFont="1" applyBorder="1" applyAlignment="1">
      <alignment horizontal="left" vertical="center"/>
    </xf>
    <xf numFmtId="0" fontId="72" fillId="0" borderId="4" xfId="167" applyFont="1" applyBorder="1" applyAlignment="1">
      <alignment vertical="center"/>
    </xf>
    <xf numFmtId="3" fontId="73" fillId="0" borderId="44" xfId="157" applyNumberFormat="1" applyFont="1" applyFill="1" applyBorder="1" applyAlignment="1">
      <alignment horizontal="center" vertical="center"/>
    </xf>
    <xf numFmtId="49" fontId="73" fillId="0" borderId="42" xfId="146" applyNumberFormat="1" applyFont="1" applyFill="1" applyBorder="1" applyAlignment="1">
      <alignment horizontal="left" vertical="center"/>
    </xf>
    <xf numFmtId="187" fontId="73" fillId="0" borderId="0" xfId="146" applyFont="1" applyFill="1" applyBorder="1" applyAlignment="1">
      <alignment vertical="center"/>
    </xf>
    <xf numFmtId="187" fontId="73" fillId="0" borderId="0" xfId="146" applyFont="1" applyFill="1" applyAlignment="1">
      <alignment vertical="center"/>
    </xf>
    <xf numFmtId="0" fontId="73" fillId="0" borderId="0" xfId="0" applyFont="1" applyAlignment="1">
      <alignment vertical="center"/>
    </xf>
    <xf numFmtId="0" fontId="73" fillId="0" borderId="19" xfId="0" applyFont="1" applyBorder="1" applyAlignment="1">
      <alignment vertical="center"/>
    </xf>
    <xf numFmtId="0" fontId="73" fillId="0" borderId="36" xfId="0" applyFont="1" applyBorder="1" applyAlignment="1">
      <alignment horizontal="centerContinuous" vertical="center"/>
    </xf>
    <xf numFmtId="0" fontId="73" fillId="0" borderId="39" xfId="0" applyFont="1" applyBorder="1" applyAlignment="1">
      <alignment horizontal="centerContinuous" vertical="center"/>
    </xf>
    <xf numFmtId="0" fontId="73" fillId="0" borderId="39" xfId="0" applyFont="1" applyBorder="1" applyAlignment="1">
      <alignment horizontal="center" vertical="center"/>
    </xf>
    <xf numFmtId="0" fontId="73" fillId="0" borderId="54" xfId="177" applyFont="1" applyBorder="1" applyAlignment="1" applyProtection="1">
      <alignment horizontal="centerContinuous" vertical="center"/>
      <protection locked="0"/>
    </xf>
    <xf numFmtId="0" fontId="73" fillId="0" borderId="39" xfId="177" applyFont="1" applyBorder="1" applyAlignment="1" applyProtection="1">
      <alignment horizontal="centerContinuous" vertical="center"/>
      <protection locked="0"/>
    </xf>
    <xf numFmtId="0" fontId="73" fillId="0" borderId="54" xfId="177" quotePrefix="1" applyFont="1" applyBorder="1" applyAlignment="1" applyProtection="1">
      <alignment horizontal="centerContinuous" vertical="center"/>
      <protection locked="0"/>
    </xf>
    <xf numFmtId="0" fontId="73" fillId="0" borderId="39" xfId="177" applyFont="1" applyBorder="1" applyAlignment="1">
      <alignment horizontal="centerContinuous" vertical="center"/>
    </xf>
    <xf numFmtId="0" fontId="73" fillId="0" borderId="39" xfId="177" applyFont="1" applyBorder="1" applyAlignment="1">
      <alignment horizontal="center" vertical="center"/>
    </xf>
    <xf numFmtId="190" fontId="73" fillId="0" borderId="0" xfId="0" applyNumberFormat="1" applyFont="1" applyAlignment="1">
      <alignment vertical="center"/>
    </xf>
    <xf numFmtId="0" fontId="73" fillId="0" borderId="23" xfId="0" applyFont="1" applyBorder="1" applyAlignment="1">
      <alignment horizontal="centerContinuous" vertical="center"/>
    </xf>
    <xf numFmtId="0" fontId="73" fillId="0" borderId="25" xfId="0" applyFont="1" applyBorder="1" applyAlignment="1">
      <alignment vertical="center"/>
    </xf>
    <xf numFmtId="0" fontId="73" fillId="0" borderId="26" xfId="0" applyFont="1" applyBorder="1" applyAlignment="1">
      <alignment vertical="center"/>
    </xf>
    <xf numFmtId="0" fontId="73" fillId="0" borderId="26" xfId="0" applyFont="1" applyBorder="1" applyAlignment="1">
      <alignment horizontal="center" vertical="center"/>
    </xf>
    <xf numFmtId="187" fontId="73" fillId="0" borderId="26" xfId="157" applyFont="1" applyFill="1" applyBorder="1" applyAlignment="1">
      <alignment vertical="center"/>
    </xf>
    <xf numFmtId="0" fontId="73" fillId="0" borderId="44" xfId="177" quotePrefix="1" applyFont="1" applyBorder="1" applyAlignment="1">
      <alignment horizontal="center" vertical="center"/>
    </xf>
    <xf numFmtId="0" fontId="73" fillId="0" borderId="8" xfId="177" applyFont="1" applyBorder="1" applyAlignment="1">
      <alignment horizontal="center" vertical="center"/>
    </xf>
    <xf numFmtId="0" fontId="73" fillId="0" borderId="26" xfId="177" applyFont="1" applyBorder="1" applyAlignment="1">
      <alignment horizontal="right" vertical="center"/>
    </xf>
    <xf numFmtId="0" fontId="73" fillId="0" borderId="37" xfId="0" applyFont="1" applyBorder="1" applyAlignment="1">
      <alignment vertical="center"/>
    </xf>
    <xf numFmtId="0" fontId="73" fillId="0" borderId="37" xfId="0" applyFont="1" applyBorder="1" applyAlignment="1">
      <alignment horizontal="center" vertical="center"/>
    </xf>
    <xf numFmtId="3" fontId="73" fillId="0" borderId="37" xfId="157" applyNumberFormat="1" applyFont="1" applyFill="1" applyBorder="1" applyAlignment="1">
      <alignment horizontal="right" vertical="center"/>
    </xf>
    <xf numFmtId="3" fontId="73" fillId="0" borderId="30" xfId="157" applyNumberFormat="1" applyFont="1" applyFill="1" applyBorder="1" applyAlignment="1">
      <alignment vertical="center"/>
    </xf>
    <xf numFmtId="3" fontId="73" fillId="0" borderId="37" xfId="0" applyNumberFormat="1" applyFont="1" applyBorder="1" applyAlignment="1">
      <alignment vertical="center"/>
    </xf>
    <xf numFmtId="0" fontId="73" fillId="0" borderId="53" xfId="0" applyFont="1" applyBorder="1" applyAlignment="1">
      <alignment vertical="center"/>
    </xf>
    <xf numFmtId="0" fontId="72" fillId="0" borderId="49" xfId="0" applyFont="1" applyBorder="1" applyAlignment="1">
      <alignment horizontal="right" vertical="center"/>
    </xf>
    <xf numFmtId="0" fontId="72" fillId="0" borderId="38" xfId="0" applyFont="1" applyBorder="1" applyAlignment="1">
      <alignment horizontal="left" vertical="center"/>
    </xf>
    <xf numFmtId="0" fontId="72" fillId="0" borderId="33" xfId="0" quotePrefix="1" applyFont="1" applyBorder="1" applyAlignment="1">
      <alignment horizontal="left" vertical="center"/>
    </xf>
    <xf numFmtId="0" fontId="73" fillId="0" borderId="53" xfId="0" applyFont="1" applyBorder="1" applyAlignment="1">
      <alignment horizontal="center" vertical="center"/>
    </xf>
    <xf numFmtId="3" fontId="73" fillId="0" borderId="53" xfId="157" applyNumberFormat="1" applyFont="1" applyFill="1" applyBorder="1" applyAlignment="1">
      <alignment horizontal="right" vertical="center"/>
    </xf>
    <xf numFmtId="3" fontId="73" fillId="0" borderId="34" xfId="157" applyNumberFormat="1" applyFont="1" applyFill="1" applyBorder="1" applyAlignment="1">
      <alignment vertical="center"/>
    </xf>
    <xf numFmtId="3" fontId="73" fillId="0" borderId="53" xfId="0" applyNumberFormat="1" applyFont="1" applyBorder="1" applyAlignment="1">
      <alignment vertical="center"/>
    </xf>
    <xf numFmtId="0" fontId="72" fillId="0" borderId="32" xfId="0" applyFont="1" applyBorder="1" applyAlignment="1">
      <alignment horizontal="left" vertical="center"/>
    </xf>
    <xf numFmtId="0" fontId="73" fillId="0" borderId="31" xfId="0" applyFont="1" applyBorder="1" applyAlignment="1">
      <alignment vertical="center"/>
    </xf>
    <xf numFmtId="0" fontId="73" fillId="0" borderId="32" xfId="0" applyFont="1" applyBorder="1" applyAlignment="1">
      <alignment vertical="center"/>
    </xf>
    <xf numFmtId="0" fontId="73" fillId="0" borderId="34" xfId="0" quotePrefix="1" applyFont="1" applyBorder="1" applyAlignment="1">
      <alignment vertical="center"/>
    </xf>
    <xf numFmtId="3" fontId="73" fillId="0" borderId="53" xfId="157" applyNumberFormat="1" applyFont="1" applyFill="1" applyBorder="1" applyAlignment="1" applyProtection="1">
      <alignment horizontal="right" vertical="center"/>
    </xf>
    <xf numFmtId="3" fontId="73" fillId="0" borderId="53" xfId="157" applyNumberFormat="1" applyFont="1" applyFill="1" applyBorder="1" applyAlignment="1">
      <alignment vertical="center"/>
    </xf>
    <xf numFmtId="0" fontId="73" fillId="0" borderId="31" xfId="0" applyFont="1" applyBorder="1" applyAlignment="1">
      <alignment horizontal="left" vertical="center"/>
    </xf>
    <xf numFmtId="1" fontId="73" fillId="0" borderId="0" xfId="0" applyNumberFormat="1" applyFont="1" applyAlignment="1">
      <alignment vertical="center"/>
    </xf>
    <xf numFmtId="0" fontId="73" fillId="0" borderId="34" xfId="0" applyFont="1" applyBorder="1" applyAlignment="1">
      <alignment vertical="center"/>
    </xf>
    <xf numFmtId="0" fontId="73" fillId="0" borderId="31" xfId="0" applyFont="1" applyBorder="1" applyAlignment="1">
      <alignment horizontal="center" vertical="center"/>
    </xf>
    <xf numFmtId="3" fontId="73" fillId="0" borderId="32" xfId="157" applyNumberFormat="1" applyFont="1" applyFill="1" applyBorder="1" applyAlignment="1">
      <alignment vertical="center"/>
    </xf>
    <xf numFmtId="209" fontId="73" fillId="0" borderId="55" xfId="70" applyNumberFormat="1" applyFont="1" applyFill="1" applyBorder="1" applyAlignment="1">
      <alignment vertical="center"/>
    </xf>
    <xf numFmtId="4" fontId="73" fillId="0" borderId="53" xfId="0" applyNumberFormat="1" applyFont="1" applyBorder="1" applyAlignment="1">
      <alignment vertical="center"/>
    </xf>
    <xf numFmtId="4" fontId="73" fillId="0" borderId="53" xfId="157" applyNumberFormat="1" applyFont="1" applyFill="1" applyBorder="1" applyAlignment="1">
      <alignment vertical="center"/>
    </xf>
    <xf numFmtId="3" fontId="73" fillId="0" borderId="0" xfId="0" applyNumberFormat="1" applyFont="1" applyAlignment="1">
      <alignment vertical="center"/>
    </xf>
    <xf numFmtId="209" fontId="73" fillId="0" borderId="53" xfId="157" applyNumberFormat="1" applyFont="1" applyFill="1" applyBorder="1" applyAlignment="1">
      <alignment vertical="center"/>
    </xf>
    <xf numFmtId="0" fontId="72" fillId="0" borderId="31" xfId="0" applyFont="1" applyBorder="1" applyAlignment="1">
      <alignment horizontal="centerContinuous" vertical="center"/>
    </xf>
    <xf numFmtId="0" fontId="73" fillId="0" borderId="32" xfId="0" applyFont="1" applyBorder="1" applyAlignment="1">
      <alignment horizontal="centerContinuous" vertical="center"/>
    </xf>
    <xf numFmtId="0" fontId="72" fillId="0" borderId="34" xfId="0" applyFont="1" applyBorder="1" applyAlignment="1">
      <alignment horizontal="left" vertical="center"/>
    </xf>
    <xf numFmtId="3" fontId="72" fillId="0" borderId="53" xfId="157" applyNumberFormat="1" applyFont="1" applyFill="1" applyBorder="1" applyAlignment="1">
      <alignment vertical="center"/>
    </xf>
    <xf numFmtId="0" fontId="73" fillId="0" borderId="40" xfId="0" applyFont="1" applyBorder="1" applyAlignment="1">
      <alignment horizontal="center" vertical="center"/>
    </xf>
    <xf numFmtId="0" fontId="73" fillId="0" borderId="41" xfId="0" applyFont="1" applyBorder="1" applyAlignment="1">
      <alignment horizontal="left" vertical="center"/>
    </xf>
    <xf numFmtId="0" fontId="73" fillId="0" borderId="35" xfId="0" applyFont="1" applyBorder="1" applyAlignment="1">
      <alignment horizontal="left" vertical="center"/>
    </xf>
    <xf numFmtId="0" fontId="73" fillId="0" borderId="56" xfId="0" quotePrefix="1" applyFont="1" applyBorder="1" applyAlignment="1">
      <alignment horizontal="left" vertical="center"/>
    </xf>
    <xf numFmtId="3" fontId="73" fillId="0" borderId="40" xfId="157" applyNumberFormat="1" applyFont="1" applyFill="1" applyBorder="1" applyAlignment="1" applyProtection="1">
      <alignment horizontal="right" vertical="center"/>
    </xf>
    <xf numFmtId="3" fontId="73" fillId="0" borderId="40" xfId="157" applyNumberFormat="1" applyFont="1" applyFill="1" applyBorder="1" applyAlignment="1">
      <alignment vertical="center"/>
    </xf>
    <xf numFmtId="3" fontId="73" fillId="0" borderId="40" xfId="0" applyNumberFormat="1" applyFont="1" applyBorder="1" applyAlignment="1">
      <alignment vertical="center"/>
    </xf>
    <xf numFmtId="0" fontId="73" fillId="0" borderId="0" xfId="0" quotePrefix="1" applyFont="1" applyAlignment="1">
      <alignment horizontal="left" vertical="center"/>
    </xf>
    <xf numFmtId="0" fontId="76" fillId="0" borderId="0" xfId="0" applyFont="1" applyAlignment="1">
      <alignment vertical="center"/>
    </xf>
    <xf numFmtId="3" fontId="73" fillId="0" borderId="0" xfId="157" applyNumberFormat="1" applyFont="1" applyFill="1" applyAlignment="1">
      <alignment vertical="center"/>
    </xf>
    <xf numFmtId="3" fontId="73" fillId="0" borderId="0" xfId="157" applyNumberFormat="1" applyFont="1" applyFill="1" applyAlignment="1">
      <alignment horizontal="left" vertical="center"/>
    </xf>
    <xf numFmtId="0" fontId="72" fillId="0" borderId="0" xfId="157" applyNumberFormat="1" applyFont="1" applyFill="1" applyBorder="1" applyAlignment="1">
      <alignment horizontal="left" vertical="center"/>
    </xf>
    <xf numFmtId="3" fontId="73" fillId="0" borderId="0" xfId="157" applyNumberFormat="1" applyFont="1" applyFill="1" applyAlignment="1">
      <alignment horizontal="center" vertical="center"/>
    </xf>
    <xf numFmtId="0" fontId="72" fillId="0" borderId="0" xfId="0" applyFont="1" applyAlignment="1">
      <alignment vertical="center"/>
    </xf>
    <xf numFmtId="3" fontId="72" fillId="0" borderId="0" xfId="157" applyNumberFormat="1" applyFont="1" applyFill="1" applyBorder="1" applyAlignment="1">
      <alignment horizontal="left" vertical="center"/>
    </xf>
    <xf numFmtId="3" fontId="73" fillId="0" borderId="0" xfId="157" applyNumberFormat="1" applyFont="1" applyFill="1" applyBorder="1" applyAlignment="1">
      <alignment horizontal="centerContinuous" vertical="center"/>
    </xf>
    <xf numFmtId="3" fontId="73" fillId="0" borderId="54" xfId="177" applyNumberFormat="1" applyFont="1" applyBorder="1" applyAlignment="1" applyProtection="1">
      <alignment horizontal="centerContinuous" vertical="center"/>
      <protection locked="0"/>
    </xf>
    <xf numFmtId="3" fontId="73" fillId="0" borderId="39" xfId="177" applyNumberFormat="1" applyFont="1" applyBorder="1" applyAlignment="1" applyProtection="1">
      <alignment horizontal="centerContinuous" vertical="center"/>
      <protection locked="0"/>
    </xf>
    <xf numFmtId="3" fontId="73" fillId="0" borderId="54" xfId="177" quotePrefix="1" applyNumberFormat="1" applyFont="1" applyBorder="1" applyAlignment="1" applyProtection="1">
      <alignment horizontal="centerContinuous" vertical="center"/>
      <protection locked="0"/>
    </xf>
    <xf numFmtId="3" fontId="73" fillId="0" borderId="39" xfId="177" applyNumberFormat="1" applyFont="1" applyBorder="1" applyAlignment="1">
      <alignment horizontal="centerContinuous" vertical="center"/>
    </xf>
    <xf numFmtId="3" fontId="73" fillId="0" borderId="44" xfId="177" quotePrefix="1" applyNumberFormat="1" applyFont="1" applyBorder="1" applyAlignment="1">
      <alignment horizontal="center" vertical="center"/>
    </xf>
    <xf numFmtId="3" fontId="73" fillId="0" borderId="8" xfId="177" applyNumberFormat="1" applyFont="1" applyBorder="1" applyAlignment="1">
      <alignment horizontal="center" vertical="center"/>
    </xf>
    <xf numFmtId="0" fontId="72" fillId="0" borderId="31" xfId="0" applyFont="1" applyBorder="1" applyAlignment="1">
      <alignment horizontal="left" vertical="center"/>
    </xf>
    <xf numFmtId="0" fontId="73" fillId="0" borderId="34" xfId="0" quotePrefix="1" applyFont="1" applyBorder="1" applyAlignment="1">
      <alignment horizontal="left" vertical="center"/>
    </xf>
    <xf numFmtId="187" fontId="73" fillId="0" borderId="0" xfId="157" applyFont="1" applyFill="1" applyAlignment="1">
      <alignment vertical="center"/>
    </xf>
    <xf numFmtId="1" fontId="73" fillId="0" borderId="0" xfId="157" applyNumberFormat="1" applyFont="1" applyFill="1" applyAlignment="1">
      <alignment vertical="center"/>
    </xf>
    <xf numFmtId="191" fontId="73" fillId="0" borderId="31" xfId="157" applyNumberFormat="1" applyFont="1" applyFill="1" applyBorder="1" applyAlignment="1">
      <alignment horizontal="left" vertical="center"/>
    </xf>
    <xf numFmtId="0" fontId="73" fillId="0" borderId="32" xfId="0" quotePrefix="1" applyFont="1" applyBorder="1" applyAlignment="1">
      <alignment horizontal="left" vertical="center"/>
    </xf>
    <xf numFmtId="191" fontId="73" fillId="0" borderId="31" xfId="157" applyNumberFormat="1" applyFont="1" applyFill="1" applyBorder="1" applyAlignment="1">
      <alignment horizontal="center" vertical="center"/>
    </xf>
    <xf numFmtId="0" fontId="73" fillId="0" borderId="32" xfId="0" applyFont="1" applyBorder="1" applyAlignment="1">
      <alignment horizontal="left" vertical="center"/>
    </xf>
    <xf numFmtId="0" fontId="72" fillId="0" borderId="32" xfId="0" applyFont="1" applyBorder="1" applyAlignment="1">
      <alignment vertical="center"/>
    </xf>
    <xf numFmtId="0" fontId="72" fillId="0" borderId="34" xfId="0" applyFont="1" applyBorder="1" applyAlignment="1">
      <alignment vertical="center"/>
    </xf>
    <xf numFmtId="3" fontId="73" fillId="0" borderId="31" xfId="157" applyNumberFormat="1" applyFont="1" applyFill="1" applyBorder="1" applyAlignment="1">
      <alignment horizontal="left" vertical="center"/>
    </xf>
    <xf numFmtId="2" fontId="73" fillId="0" borderId="0" xfId="0" applyNumberFormat="1" applyFont="1" applyAlignment="1">
      <alignment vertical="center"/>
    </xf>
    <xf numFmtId="3" fontId="73" fillId="0" borderId="31" xfId="157" applyNumberFormat="1" applyFont="1" applyFill="1" applyBorder="1" applyAlignment="1">
      <alignment horizontal="center" vertical="center"/>
    </xf>
    <xf numFmtId="3" fontId="73" fillId="0" borderId="32" xfId="157" applyNumberFormat="1" applyFont="1" applyFill="1" applyBorder="1" applyAlignment="1">
      <alignment horizontal="left" vertical="center"/>
    </xf>
    <xf numFmtId="204" fontId="73" fillId="0" borderId="0" xfId="157" applyNumberFormat="1" applyFont="1" applyFill="1" applyAlignment="1">
      <alignment vertical="center"/>
    </xf>
    <xf numFmtId="0" fontId="72" fillId="0" borderId="32" xfId="0" applyFont="1" applyBorder="1" applyAlignment="1">
      <alignment horizontal="centerContinuous" vertical="center"/>
    </xf>
    <xf numFmtId="0" fontId="73" fillId="0" borderId="34" xfId="0" applyFont="1" applyBorder="1" applyAlignment="1">
      <alignment horizontal="left" vertical="center"/>
    </xf>
    <xf numFmtId="3" fontId="73" fillId="0" borderId="31" xfId="157" applyNumberFormat="1" applyFont="1" applyFill="1" applyBorder="1" applyAlignment="1">
      <alignment vertical="center"/>
    </xf>
    <xf numFmtId="3" fontId="73" fillId="0" borderId="53" xfId="157" applyNumberFormat="1" applyFont="1" applyFill="1" applyBorder="1" applyAlignment="1">
      <alignment horizontal="center" vertical="center"/>
    </xf>
    <xf numFmtId="3" fontId="73" fillId="0" borderId="53" xfId="0" applyNumberFormat="1" applyFont="1" applyBorder="1" applyAlignment="1">
      <alignment horizontal="right" vertical="center"/>
    </xf>
    <xf numFmtId="3" fontId="73" fillId="0" borderId="53" xfId="157" applyNumberFormat="1" applyFont="1" applyFill="1" applyBorder="1" applyAlignment="1" applyProtection="1">
      <alignment vertical="center"/>
    </xf>
    <xf numFmtId="1" fontId="73" fillId="0" borderId="53" xfId="0" applyNumberFormat="1" applyFont="1" applyBorder="1" applyAlignment="1">
      <alignment horizontal="center" vertical="center"/>
    </xf>
    <xf numFmtId="0" fontId="73" fillId="0" borderId="53" xfId="0" quotePrefix="1" applyFont="1" applyBorder="1" applyAlignment="1">
      <alignment horizontal="center" vertical="center"/>
    </xf>
    <xf numFmtId="0" fontId="77" fillId="0" borderId="32" xfId="0" quotePrefix="1" applyFont="1" applyBorder="1" applyAlignment="1">
      <alignment vertical="center"/>
    </xf>
    <xf numFmtId="3" fontId="73" fillId="0" borderId="32" xfId="157" applyNumberFormat="1" applyFont="1" applyFill="1" applyBorder="1" applyAlignment="1">
      <alignment horizontal="right" vertical="center"/>
    </xf>
    <xf numFmtId="0" fontId="73" fillId="0" borderId="32" xfId="0" applyFont="1" applyBorder="1" applyAlignment="1">
      <alignment horizontal="center" vertical="center"/>
    </xf>
    <xf numFmtId="0" fontId="73" fillId="0" borderId="32" xfId="0" quotePrefix="1" applyFont="1" applyBorder="1" applyAlignment="1">
      <alignment vertical="center"/>
    </xf>
    <xf numFmtId="0" fontId="78" fillId="0" borderId="32" xfId="0" applyFont="1" applyBorder="1" applyAlignment="1">
      <alignment vertical="center"/>
    </xf>
    <xf numFmtId="191" fontId="73" fillId="0" borderId="41" xfId="157" applyNumberFormat="1" applyFont="1" applyFill="1" applyBorder="1" applyAlignment="1">
      <alignment horizontal="left" vertical="center"/>
    </xf>
    <xf numFmtId="3" fontId="73" fillId="0" borderId="35" xfId="157" applyNumberFormat="1" applyFont="1" applyFill="1" applyBorder="1" applyAlignment="1">
      <alignment horizontal="left" vertical="center"/>
    </xf>
    <xf numFmtId="0" fontId="73" fillId="0" borderId="0" xfId="0" applyFont="1" applyAlignment="1">
      <alignment horizontal="center" vertical="center"/>
    </xf>
    <xf numFmtId="188" fontId="73" fillId="0" borderId="0" xfId="157" applyNumberFormat="1" applyFont="1" applyFill="1" applyBorder="1" applyAlignment="1">
      <alignment vertical="center"/>
    </xf>
    <xf numFmtId="190" fontId="73" fillId="0" borderId="0" xfId="157" applyNumberFormat="1" applyFont="1" applyFill="1" applyAlignment="1">
      <alignment vertical="center"/>
    </xf>
    <xf numFmtId="0" fontId="73" fillId="0" borderId="0" xfId="0" applyFont="1" applyAlignment="1">
      <alignment horizontal="centerContinuous" vertical="center"/>
    </xf>
    <xf numFmtId="0" fontId="69" fillId="0" borderId="31" xfId="111" applyFont="1" applyBorder="1" applyAlignment="1">
      <alignment horizontal="left" vertical="center"/>
    </xf>
    <xf numFmtId="38" fontId="69" fillId="0" borderId="32" xfId="73" applyNumberFormat="1" applyFont="1" applyBorder="1" applyAlignment="1">
      <alignment horizontal="left" vertical="center"/>
    </xf>
    <xf numFmtId="0" fontId="69" fillId="0" borderId="32" xfId="111" quotePrefix="1" applyFont="1" applyBorder="1" applyAlignment="1">
      <alignment horizontal="left" vertical="center"/>
    </xf>
    <xf numFmtId="0" fontId="67" fillId="0" borderId="32" xfId="111" applyFont="1" applyBorder="1" applyAlignment="1">
      <alignment vertical="center"/>
    </xf>
    <xf numFmtId="38" fontId="70" fillId="0" borderId="32" xfId="73" applyNumberFormat="1" applyFont="1" applyBorder="1" applyAlignment="1">
      <alignment horizontal="left" vertical="center"/>
    </xf>
    <xf numFmtId="0" fontId="70" fillId="0" borderId="34" xfId="111" applyFont="1" applyBorder="1" applyAlignment="1">
      <alignment horizontal="left" vertical="center"/>
    </xf>
    <xf numFmtId="0" fontId="67" fillId="0" borderId="0" xfId="164" applyFont="1" applyAlignment="1">
      <alignment vertical="center"/>
    </xf>
    <xf numFmtId="0" fontId="69" fillId="0" borderId="41" xfId="111" applyFont="1" applyBorder="1" applyAlignment="1">
      <alignment horizontal="left" vertical="center"/>
    </xf>
    <xf numFmtId="0" fontId="69" fillId="0" borderId="35" xfId="111" quotePrefix="1" applyFont="1" applyBorder="1" applyAlignment="1">
      <alignment horizontal="left" vertical="center"/>
    </xf>
    <xf numFmtId="0" fontId="69" fillId="0" borderId="35" xfId="111" applyFont="1" applyBorder="1" applyAlignment="1">
      <alignment vertical="center"/>
    </xf>
    <xf numFmtId="38" fontId="70" fillId="0" borderId="35" xfId="73" applyNumberFormat="1" applyFont="1" applyBorder="1" applyAlignment="1">
      <alignment horizontal="left" vertical="center"/>
    </xf>
    <xf numFmtId="0" fontId="70" fillId="0" borderId="56" xfId="111" applyFont="1" applyBorder="1" applyAlignment="1">
      <alignment horizontal="left" vertical="center"/>
    </xf>
    <xf numFmtId="0" fontId="69" fillId="0" borderId="15" xfId="164" quotePrefix="1" applyFont="1" applyBorder="1" applyAlignment="1">
      <alignment horizontal="left" vertical="center"/>
    </xf>
    <xf numFmtId="0" fontId="69" fillId="0" borderId="0" xfId="109" quotePrefix="1" applyFont="1" applyAlignment="1">
      <alignment horizontal="left" vertical="center"/>
    </xf>
    <xf numFmtId="0" fontId="69" fillId="0" borderId="0" xfId="111" applyFont="1" applyAlignment="1">
      <alignment vertical="center"/>
    </xf>
    <xf numFmtId="0" fontId="69" fillId="0" borderId="0" xfId="111" applyFont="1" applyAlignment="1">
      <alignment horizontal="left" vertical="center"/>
    </xf>
    <xf numFmtId="0" fontId="69" fillId="0" borderId="0" xfId="111" applyFont="1" applyAlignment="1">
      <alignment horizontal="center" vertical="center"/>
    </xf>
    <xf numFmtId="0" fontId="69" fillId="0" borderId="0" xfId="111" quotePrefix="1" applyFont="1" applyAlignment="1">
      <alignment horizontal="left" vertical="center"/>
    </xf>
    <xf numFmtId="38" fontId="69" fillId="0" borderId="16" xfId="73" applyNumberFormat="1" applyFont="1" applyBorder="1" applyAlignment="1">
      <alignment horizontal="center" vertical="center"/>
    </xf>
    <xf numFmtId="0" fontId="69" fillId="0" borderId="0" xfId="0" applyFont="1"/>
    <xf numFmtId="0" fontId="67" fillId="0" borderId="0" xfId="113" applyFont="1" applyAlignment="1">
      <alignment vertical="center"/>
    </xf>
    <xf numFmtId="3" fontId="73" fillId="0" borderId="0" xfId="113" applyNumberFormat="1" applyFont="1" applyAlignment="1">
      <alignment vertical="center"/>
    </xf>
    <xf numFmtId="0" fontId="70" fillId="0" borderId="24" xfId="164" applyFont="1" applyBorder="1" applyAlignment="1">
      <alignment horizontal="left" vertical="center"/>
    </xf>
    <xf numFmtId="0" fontId="69" fillId="0" borderId="25" xfId="109" quotePrefix="1" applyFont="1" applyBorder="1" applyAlignment="1">
      <alignment horizontal="left" vertical="center"/>
    </xf>
    <xf numFmtId="9" fontId="70" fillId="0" borderId="25" xfId="111" applyNumberFormat="1" applyFont="1" applyBorder="1" applyAlignment="1">
      <alignment horizontal="center" vertical="center"/>
    </xf>
    <xf numFmtId="9" fontId="70" fillId="0" borderId="25" xfId="111" applyNumberFormat="1" applyFont="1" applyBorder="1" applyAlignment="1">
      <alignment horizontal="left" vertical="center"/>
    </xf>
    <xf numFmtId="0" fontId="69" fillId="0" borderId="25" xfId="111" quotePrefix="1" applyFont="1" applyBorder="1" applyAlignment="1">
      <alignment horizontal="left" vertical="center"/>
    </xf>
    <xf numFmtId="38" fontId="69" fillId="0" borderId="26" xfId="73" applyNumberFormat="1" applyFont="1" applyBorder="1" applyAlignment="1">
      <alignment horizontal="center" vertical="center"/>
    </xf>
    <xf numFmtId="189" fontId="47" fillId="0" borderId="48" xfId="168" applyNumberFormat="1" applyFont="1" applyBorder="1" applyAlignment="1">
      <alignment horizontal="center"/>
    </xf>
    <xf numFmtId="189" fontId="47" fillId="0" borderId="26" xfId="168" applyNumberFormat="1" applyFont="1" applyBorder="1" applyAlignment="1">
      <alignment horizontal="center"/>
    </xf>
    <xf numFmtId="189" fontId="47" fillId="0" borderId="42" xfId="168" applyNumberFormat="1" applyFont="1" applyBorder="1" applyAlignment="1">
      <alignment horizontal="center"/>
    </xf>
    <xf numFmtId="0" fontId="38" fillId="0" borderId="15" xfId="107" quotePrefix="1" applyFont="1" applyBorder="1" applyAlignment="1">
      <alignment horizontal="left" vertical="center"/>
    </xf>
    <xf numFmtId="4" fontId="73" fillId="0" borderId="53" xfId="157" applyNumberFormat="1" applyFont="1" applyFill="1" applyBorder="1" applyAlignment="1" applyProtection="1">
      <alignment vertical="center"/>
    </xf>
    <xf numFmtId="4" fontId="72" fillId="0" borderId="53" xfId="157" applyNumberFormat="1" applyFont="1" applyFill="1" applyBorder="1" applyAlignment="1">
      <alignment vertical="center"/>
    </xf>
    <xf numFmtId="4" fontId="73" fillId="0" borderId="53" xfId="0" applyNumberFormat="1" applyFont="1" applyBorder="1" applyAlignment="1">
      <alignment horizontal="right" vertical="center"/>
    </xf>
    <xf numFmtId="4" fontId="73" fillId="0" borderId="31" xfId="157" applyNumberFormat="1" applyFont="1" applyFill="1" applyBorder="1" applyAlignment="1">
      <alignment vertical="center"/>
    </xf>
    <xf numFmtId="4" fontId="73" fillId="0" borderId="32" xfId="157" applyNumberFormat="1" applyFont="1" applyFill="1" applyBorder="1" applyAlignment="1">
      <alignment vertical="center"/>
    </xf>
    <xf numFmtId="4" fontId="73" fillId="0" borderId="53" xfId="157" applyNumberFormat="1" applyFont="1" applyFill="1" applyBorder="1" applyAlignment="1">
      <alignment horizontal="right" vertical="center"/>
    </xf>
    <xf numFmtId="3" fontId="73" fillId="0" borderId="0" xfId="157" applyNumberFormat="1" applyFont="1" applyFill="1" applyBorder="1" applyAlignment="1">
      <alignment vertical="center"/>
    </xf>
    <xf numFmtId="206" fontId="61" fillId="23" borderId="57" xfId="147" applyNumberFormat="1" applyFont="1" applyFill="1" applyBorder="1"/>
    <xf numFmtId="38" fontId="81" fillId="0" borderId="0" xfId="113" applyNumberFormat="1" applyFont="1" applyAlignment="1">
      <alignment horizontal="right" vertical="center"/>
    </xf>
    <xf numFmtId="38" fontId="67" fillId="0" borderId="0" xfId="110" applyNumberFormat="1" applyFont="1" applyAlignment="1">
      <alignment vertical="center"/>
    </xf>
    <xf numFmtId="0" fontId="69" fillId="0" borderId="35" xfId="111" applyFont="1" applyBorder="1" applyAlignment="1">
      <alignment horizontal="left" vertical="center"/>
    </xf>
    <xf numFmtId="0" fontId="73" fillId="0" borderId="31" xfId="0" applyFont="1" applyBorder="1" applyAlignment="1">
      <alignment horizontal="centerContinuous" vertical="center"/>
    </xf>
    <xf numFmtId="3" fontId="72" fillId="0" borderId="32" xfId="157" applyNumberFormat="1" applyFont="1" applyFill="1" applyBorder="1" applyAlignment="1">
      <alignment vertical="center"/>
    </xf>
    <xf numFmtId="0" fontId="70" fillId="0" borderId="29" xfId="110" applyFont="1" applyBorder="1" applyAlignment="1">
      <alignment horizontal="left" vertical="center"/>
    </xf>
    <xf numFmtId="38" fontId="72" fillId="0" borderId="57" xfId="73" applyNumberFormat="1" applyFont="1" applyFill="1" applyBorder="1" applyAlignment="1">
      <alignment vertical="center"/>
    </xf>
    <xf numFmtId="0" fontId="73" fillId="0" borderId="55" xfId="0" applyFont="1" applyBorder="1" applyAlignment="1">
      <alignment horizontal="center" vertical="center"/>
    </xf>
    <xf numFmtId="0" fontId="72" fillId="0" borderId="61" xfId="0" applyFont="1" applyBorder="1" applyAlignment="1">
      <alignment horizontal="centerContinuous" vertical="center"/>
    </xf>
    <xf numFmtId="0" fontId="73" fillId="0" borderId="62" xfId="0" applyFont="1" applyBorder="1" applyAlignment="1">
      <alignment horizontal="centerContinuous" vertical="center"/>
    </xf>
    <xf numFmtId="0" fontId="72" fillId="0" borderId="63" xfId="0" applyFont="1" applyBorder="1" applyAlignment="1">
      <alignment vertical="center"/>
    </xf>
    <xf numFmtId="3" fontId="73" fillId="0" borderId="55" xfId="157" applyNumberFormat="1" applyFont="1" applyFill="1" applyBorder="1" applyAlignment="1" applyProtection="1">
      <alignment horizontal="right" vertical="center"/>
    </xf>
    <xf numFmtId="4" fontId="73" fillId="0" borderId="55" xfId="157" applyNumberFormat="1" applyFont="1" applyFill="1" applyBorder="1" applyAlignment="1">
      <alignment vertical="center"/>
    </xf>
    <xf numFmtId="4" fontId="72" fillId="0" borderId="55" xfId="157" applyNumberFormat="1" applyFont="1" applyFill="1" applyBorder="1" applyAlignment="1">
      <alignment vertical="center"/>
    </xf>
    <xf numFmtId="4" fontId="73" fillId="0" borderId="55" xfId="0" applyNumberFormat="1" applyFont="1" applyBorder="1" applyAlignment="1">
      <alignment vertical="center"/>
    </xf>
    <xf numFmtId="4" fontId="71" fillId="0" borderId="53" xfId="169" applyNumberFormat="1" applyFont="1" applyBorder="1" applyAlignment="1">
      <alignment horizontal="right" vertical="center"/>
    </xf>
    <xf numFmtId="4" fontId="71" fillId="0" borderId="43" xfId="110" applyNumberFormat="1" applyFont="1" applyBorder="1" applyAlignment="1">
      <alignment horizontal="right" vertical="center"/>
    </xf>
    <xf numFmtId="4" fontId="74" fillId="0" borderId="8" xfId="110" applyNumberFormat="1" applyFont="1" applyBorder="1" applyAlignment="1">
      <alignment vertical="center"/>
    </xf>
    <xf numFmtId="4" fontId="71" fillId="0" borderId="45" xfId="110" applyNumberFormat="1" applyFont="1" applyBorder="1" applyAlignment="1">
      <alignment horizontal="right" vertical="center"/>
    </xf>
    <xf numFmtId="4" fontId="74" fillId="2" borderId="8" xfId="110" applyNumberFormat="1" applyFont="1" applyFill="1" applyBorder="1" applyAlignment="1">
      <alignment vertical="center"/>
    </xf>
    <xf numFmtId="4" fontId="69" fillId="0" borderId="19" xfId="110" applyNumberFormat="1" applyFont="1" applyBorder="1" applyAlignment="1">
      <alignment vertical="center"/>
    </xf>
    <xf numFmtId="4" fontId="70" fillId="0" borderId="8" xfId="110" applyNumberFormat="1" applyFont="1" applyBorder="1" applyAlignment="1">
      <alignment vertical="center"/>
    </xf>
    <xf numFmtId="40" fontId="70" fillId="0" borderId="46" xfId="72" applyFont="1" applyFill="1" applyBorder="1" applyAlignment="1">
      <alignment vertical="center"/>
    </xf>
    <xf numFmtId="0" fontId="82" fillId="0" borderId="24" xfId="110" applyFont="1" applyBorder="1" applyAlignment="1" applyProtection="1">
      <alignment horizontal="center" vertical="center"/>
      <protection locked="0"/>
    </xf>
    <xf numFmtId="0" fontId="82" fillId="0" borderId="23" xfId="110" applyFont="1" applyBorder="1" applyAlignment="1" applyProtection="1">
      <alignment horizontal="center" vertical="center"/>
      <protection locked="0"/>
    </xf>
    <xf numFmtId="0" fontId="82" fillId="0" borderId="23" xfId="110" applyFont="1" applyBorder="1" applyAlignment="1">
      <alignment horizontal="center" vertical="center"/>
    </xf>
    <xf numFmtId="0" fontId="83" fillId="0" borderId="38" xfId="110" applyFont="1" applyBorder="1" applyAlignment="1">
      <alignment horizontal="left" vertical="center"/>
    </xf>
    <xf numFmtId="0" fontId="85" fillId="0" borderId="0" xfId="164" applyFont="1" applyAlignment="1">
      <alignment vertical="center"/>
    </xf>
    <xf numFmtId="0" fontId="69" fillId="0" borderId="0" xfId="164" applyFont="1" applyAlignment="1">
      <alignment horizontal="left" vertical="center"/>
    </xf>
    <xf numFmtId="0" fontId="69" fillId="0" borderId="0" xfId="164" applyFont="1" applyAlignment="1">
      <alignment vertical="center"/>
    </xf>
    <xf numFmtId="0" fontId="70" fillId="0" borderId="0" xfId="115" applyFont="1" applyAlignment="1" applyProtection="1">
      <alignment vertical="center"/>
      <protection locked="0"/>
    </xf>
    <xf numFmtId="0" fontId="72" fillId="0" borderId="0" xfId="114" applyFont="1" applyAlignment="1">
      <alignment vertical="center"/>
    </xf>
    <xf numFmtId="0" fontId="86" fillId="0" borderId="0" xfId="111" applyFont="1" applyAlignment="1">
      <alignment horizontal="left" vertical="center"/>
    </xf>
    <xf numFmtId="0" fontId="86" fillId="0" borderId="0" xfId="164" applyFont="1" applyAlignment="1">
      <alignment vertical="center"/>
    </xf>
    <xf numFmtId="0" fontId="85" fillId="0" borderId="0" xfId="111" applyFont="1" applyAlignment="1">
      <alignment vertical="center"/>
    </xf>
    <xf numFmtId="0" fontId="69" fillId="0" borderId="0" xfId="191" applyFont="1" applyAlignment="1">
      <alignment vertical="center"/>
    </xf>
    <xf numFmtId="188" fontId="86" fillId="0" borderId="0" xfId="113" quotePrefix="1" applyNumberFormat="1" applyFont="1" applyAlignment="1">
      <alignment horizontal="center" vertical="center"/>
    </xf>
    <xf numFmtId="43" fontId="85" fillId="0" borderId="0" xfId="115" applyNumberFormat="1" applyFont="1" applyAlignment="1">
      <alignment vertical="center"/>
    </xf>
    <xf numFmtId="0" fontId="85" fillId="0" borderId="0" xfId="115" applyFont="1" applyAlignment="1">
      <alignment vertical="center"/>
    </xf>
    <xf numFmtId="0" fontId="87" fillId="0" borderId="0" xfId="0" applyFont="1" applyAlignment="1">
      <alignment vertical="center"/>
    </xf>
    <xf numFmtId="0" fontId="69" fillId="0" borderId="0" xfId="192" applyFont="1" applyAlignment="1">
      <alignment vertical="top"/>
    </xf>
    <xf numFmtId="0" fontId="69" fillId="0" borderId="0" xfId="0" applyFont="1" applyAlignment="1" applyProtection="1">
      <alignment vertical="top"/>
      <protection hidden="1"/>
    </xf>
    <xf numFmtId="0" fontId="41" fillId="0" borderId="0" xfId="0" applyFont="1"/>
    <xf numFmtId="0" fontId="69" fillId="0" borderId="0" xfId="0" applyFont="1" applyAlignment="1">
      <alignment vertical="center"/>
    </xf>
    <xf numFmtId="0" fontId="69" fillId="0" borderId="0" xfId="177" applyFont="1" applyAlignment="1">
      <alignment vertical="top"/>
    </xf>
    <xf numFmtId="0" fontId="69" fillId="0" borderId="0" xfId="177" applyFont="1" applyAlignment="1">
      <alignment vertical="center"/>
    </xf>
    <xf numFmtId="0" fontId="67" fillId="0" borderId="0" xfId="0" applyFont="1" applyAlignment="1">
      <alignment vertical="center"/>
    </xf>
    <xf numFmtId="0" fontId="69" fillId="0" borderId="0" xfId="113" applyFont="1" applyAlignment="1">
      <alignment horizontal="left" vertical="center"/>
    </xf>
    <xf numFmtId="0" fontId="69" fillId="0" borderId="0" xfId="0" applyFont="1" applyAlignment="1">
      <alignment horizontal="left" vertical="top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69" fillId="0" borderId="0" xfId="113" quotePrefix="1" applyFont="1" applyAlignment="1">
      <alignment horizontal="left" vertical="center"/>
    </xf>
    <xf numFmtId="0" fontId="69" fillId="0" borderId="0" xfId="0" applyFont="1" applyAlignment="1">
      <alignment horizontal="center" vertical="top"/>
    </xf>
    <xf numFmtId="0" fontId="69" fillId="0" borderId="0" xfId="192" applyFont="1" applyAlignment="1">
      <alignment horizontal="left" vertical="top"/>
    </xf>
    <xf numFmtId="0" fontId="67" fillId="0" borderId="0" xfId="193" applyFont="1" applyAlignment="1">
      <alignment vertical="center"/>
    </xf>
    <xf numFmtId="0" fontId="73" fillId="0" borderId="54" xfId="0" applyFont="1" applyBorder="1" applyAlignment="1">
      <alignment horizontal="center" vertical="center"/>
    </xf>
    <xf numFmtId="0" fontId="73" fillId="0" borderId="36" xfId="0" applyFont="1" applyBorder="1" applyAlignment="1">
      <alignment horizontal="center" vertical="center"/>
    </xf>
    <xf numFmtId="0" fontId="73" fillId="0" borderId="39" xfId="0" applyFont="1" applyBorder="1" applyAlignment="1">
      <alignment horizontal="center" vertical="center"/>
    </xf>
    <xf numFmtId="0" fontId="73" fillId="0" borderId="24" xfId="0" applyFont="1" applyBorder="1" applyAlignment="1">
      <alignment horizontal="center" vertical="center"/>
    </xf>
    <xf numFmtId="0" fontId="73" fillId="0" borderId="25" xfId="0" applyFont="1" applyBorder="1" applyAlignment="1">
      <alignment horizontal="center" vertical="center"/>
    </xf>
    <xf numFmtId="0" fontId="73" fillId="0" borderId="26" xfId="0" applyFont="1" applyBorder="1" applyAlignment="1">
      <alignment horizontal="center" vertical="center"/>
    </xf>
    <xf numFmtId="0" fontId="73" fillId="0" borderId="19" xfId="0" applyFont="1" applyBorder="1" applyAlignment="1">
      <alignment horizontal="center" vertical="center"/>
    </xf>
    <xf numFmtId="0" fontId="73" fillId="0" borderId="23" xfId="0" applyFont="1" applyBorder="1" applyAlignment="1">
      <alignment horizontal="center" vertical="center"/>
    </xf>
    <xf numFmtId="3" fontId="73" fillId="0" borderId="19" xfId="0" applyNumberFormat="1" applyFont="1" applyBorder="1" applyAlignment="1">
      <alignment horizontal="center" vertical="center"/>
    </xf>
    <xf numFmtId="3" fontId="73" fillId="0" borderId="23" xfId="0" applyNumberFormat="1" applyFont="1" applyBorder="1" applyAlignment="1">
      <alignment horizontal="center" vertical="center"/>
    </xf>
    <xf numFmtId="3" fontId="73" fillId="0" borderId="19" xfId="177" applyNumberFormat="1" applyFont="1" applyBorder="1" applyAlignment="1">
      <alignment horizontal="center" vertical="center"/>
    </xf>
    <xf numFmtId="3" fontId="73" fillId="0" borderId="23" xfId="177" applyNumberFormat="1" applyFont="1" applyBorder="1" applyAlignment="1">
      <alignment horizontal="center" vertical="center"/>
    </xf>
    <xf numFmtId="0" fontId="72" fillId="0" borderId="44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72" fillId="0" borderId="42" xfId="0" applyFont="1" applyBorder="1" applyAlignment="1">
      <alignment horizontal="center" vertical="center"/>
    </xf>
    <xf numFmtId="0" fontId="72" fillId="0" borderId="0" xfId="167" applyFont="1" applyAlignment="1">
      <alignment horizontal="center" vertical="center"/>
    </xf>
    <xf numFmtId="187" fontId="73" fillId="0" borderId="44" xfId="146" quotePrefix="1" applyFont="1" applyFill="1" applyBorder="1" applyAlignment="1">
      <alignment horizontal="center" vertical="center"/>
    </xf>
    <xf numFmtId="187" fontId="73" fillId="0" borderId="4" xfId="146" quotePrefix="1" applyFont="1" applyFill="1" applyBorder="1" applyAlignment="1">
      <alignment horizontal="center" vertical="center"/>
    </xf>
    <xf numFmtId="187" fontId="73" fillId="0" borderId="42" xfId="146" quotePrefix="1" applyFont="1" applyFill="1" applyBorder="1" applyAlignment="1">
      <alignment horizontal="center" vertical="center"/>
    </xf>
    <xf numFmtId="1" fontId="72" fillId="0" borderId="4" xfId="146" applyNumberFormat="1" applyFont="1" applyFill="1" applyBorder="1" applyAlignment="1">
      <alignment horizontal="center" vertical="center"/>
    </xf>
    <xf numFmtId="1" fontId="72" fillId="0" borderId="42" xfId="146" applyNumberFormat="1" applyFont="1" applyFill="1" applyBorder="1" applyAlignment="1">
      <alignment horizontal="center" vertical="center"/>
    </xf>
    <xf numFmtId="49" fontId="72" fillId="0" borderId="44" xfId="146" applyNumberFormat="1" applyFont="1" applyFill="1" applyBorder="1" applyAlignment="1">
      <alignment horizontal="center" vertical="center"/>
    </xf>
    <xf numFmtId="49" fontId="72" fillId="0" borderId="42" xfId="146" applyNumberFormat="1" applyFont="1" applyFill="1" applyBorder="1" applyAlignment="1">
      <alignment horizontal="center" vertical="center"/>
    </xf>
    <xf numFmtId="0" fontId="70" fillId="0" borderId="44" xfId="110" applyFont="1" applyBorder="1" applyAlignment="1">
      <alignment horizontal="center" vertical="center"/>
    </xf>
    <xf numFmtId="0" fontId="70" fillId="0" borderId="4" xfId="110" applyFont="1" applyBorder="1" applyAlignment="1">
      <alignment horizontal="center" vertical="center"/>
    </xf>
    <xf numFmtId="0" fontId="70" fillId="0" borderId="42" xfId="110" applyFont="1" applyBorder="1" applyAlignment="1">
      <alignment horizontal="center" vertical="center"/>
    </xf>
    <xf numFmtId="0" fontId="68" fillId="0" borderId="0" xfId="110" applyFont="1" applyAlignment="1">
      <alignment horizontal="center" vertical="center"/>
    </xf>
    <xf numFmtId="0" fontId="84" fillId="0" borderId="0" xfId="116" quotePrefix="1" applyFont="1" applyAlignment="1">
      <alignment horizontal="center" vertical="center"/>
    </xf>
    <xf numFmtId="0" fontId="74" fillId="2" borderId="44" xfId="110" applyFont="1" applyFill="1" applyBorder="1" applyAlignment="1">
      <alignment horizontal="center" vertical="center"/>
    </xf>
    <xf numFmtId="0" fontId="74" fillId="2" borderId="4" xfId="110" applyFont="1" applyFill="1" applyBorder="1" applyAlignment="1">
      <alignment horizontal="center" vertical="center"/>
    </xf>
    <xf numFmtId="0" fontId="74" fillId="0" borderId="28" xfId="110" applyFont="1" applyBorder="1" applyAlignment="1">
      <alignment horizontal="left" vertical="center"/>
    </xf>
    <xf numFmtId="0" fontId="74" fillId="0" borderId="29" xfId="110" applyFont="1" applyBorder="1" applyAlignment="1">
      <alignment horizontal="left" vertical="center"/>
    </xf>
    <xf numFmtId="0" fontId="69" fillId="0" borderId="49" xfId="110" applyFont="1" applyBorder="1" applyAlignment="1">
      <alignment horizontal="left" vertical="center"/>
    </xf>
    <xf numFmtId="0" fontId="70" fillId="0" borderId="38" xfId="110" applyFont="1" applyBorder="1" applyAlignment="1">
      <alignment horizontal="left" vertical="center"/>
    </xf>
    <xf numFmtId="0" fontId="70" fillId="0" borderId="49" xfId="110" applyFont="1" applyBorder="1" applyAlignment="1">
      <alignment horizontal="left" vertical="center"/>
    </xf>
    <xf numFmtId="0" fontId="74" fillId="0" borderId="25" xfId="110" applyFont="1" applyBorder="1" applyAlignment="1">
      <alignment horizontal="center" vertical="center"/>
    </xf>
    <xf numFmtId="0" fontId="70" fillId="0" borderId="28" xfId="110" applyFont="1" applyBorder="1" applyAlignment="1">
      <alignment horizontal="left" vertical="center"/>
    </xf>
    <xf numFmtId="0" fontId="70" fillId="0" borderId="29" xfId="110" applyFont="1" applyBorder="1" applyAlignment="1">
      <alignment horizontal="left" vertical="center"/>
    </xf>
    <xf numFmtId="0" fontId="74" fillId="0" borderId="54" xfId="110" applyFont="1" applyBorder="1" applyAlignment="1" applyProtection="1">
      <alignment horizontal="center" vertical="center"/>
      <protection locked="0"/>
    </xf>
    <xf numFmtId="0" fontId="74" fillId="0" borderId="39" xfId="110" applyFont="1" applyBorder="1" applyAlignment="1" applyProtection="1">
      <alignment horizontal="center" vertical="center"/>
      <protection locked="0"/>
    </xf>
    <xf numFmtId="1" fontId="70" fillId="0" borderId="29" xfId="110" applyNumberFormat="1" applyFont="1" applyBorder="1" applyAlignment="1">
      <alignment horizontal="center" vertical="center"/>
    </xf>
    <xf numFmtId="0" fontId="70" fillId="0" borderId="30" xfId="110" applyFont="1" applyBorder="1" applyAlignment="1">
      <alignment horizontal="center" vertical="center"/>
    </xf>
    <xf numFmtId="49" fontId="70" fillId="0" borderId="58" xfId="110" applyNumberFormat="1" applyFont="1" applyBorder="1" applyAlignment="1">
      <alignment horizontal="center" vertical="center"/>
    </xf>
    <xf numFmtId="0" fontId="70" fillId="0" borderId="56" xfId="110" applyFont="1" applyBorder="1" applyAlignment="1">
      <alignment horizontal="center" vertical="center"/>
    </xf>
    <xf numFmtId="0" fontId="74" fillId="0" borderId="44" xfId="110" applyFont="1" applyBorder="1" applyAlignment="1" applyProtection="1">
      <alignment horizontal="center" vertical="center"/>
      <protection locked="0"/>
    </xf>
    <xf numFmtId="0" fontId="74" fillId="0" borderId="4" xfId="110" applyFont="1" applyBorder="1" applyAlignment="1" applyProtection="1">
      <alignment horizontal="center" vertical="center"/>
      <protection locked="0"/>
    </xf>
    <xf numFmtId="0" fontId="74" fillId="0" borderId="42" xfId="110" applyFont="1" applyBorder="1" applyAlignment="1" applyProtection="1">
      <alignment horizontal="center" vertical="center"/>
      <protection locked="0"/>
    </xf>
    <xf numFmtId="43" fontId="45" fillId="21" borderId="59" xfId="147" applyFont="1" applyFill="1" applyBorder="1" applyAlignment="1">
      <alignment horizontal="center"/>
    </xf>
    <xf numFmtId="43" fontId="45" fillId="21" borderId="3" xfId="147" applyFont="1" applyFill="1" applyBorder="1" applyAlignment="1">
      <alignment horizontal="center"/>
    </xf>
    <xf numFmtId="0" fontId="46" fillId="21" borderId="59" xfId="168" applyFont="1" applyFill="1" applyBorder="1" applyAlignment="1">
      <alignment horizontal="center"/>
    </xf>
    <xf numFmtId="0" fontId="46" fillId="21" borderId="60" xfId="168" applyFont="1" applyFill="1" applyBorder="1" applyAlignment="1">
      <alignment horizontal="center"/>
    </xf>
    <xf numFmtId="40" fontId="44" fillId="0" borderId="15" xfId="71" applyFont="1" applyBorder="1" applyAlignment="1">
      <alignment horizontal="left"/>
    </xf>
    <xf numFmtId="40" fontId="44" fillId="0" borderId="0" xfId="71" applyFont="1" applyBorder="1" applyAlignment="1">
      <alignment horizontal="left"/>
    </xf>
    <xf numFmtId="43" fontId="52" fillId="0" borderId="0" xfId="147" applyFont="1" applyBorder="1" applyAlignment="1">
      <alignment vertical="center"/>
    </xf>
    <xf numFmtId="43" fontId="50" fillId="0" borderId="15" xfId="147" applyFont="1" applyBorder="1" applyAlignment="1">
      <alignment horizontal="center"/>
    </xf>
    <xf numFmtId="43" fontId="50" fillId="0" borderId="0" xfId="147" applyFont="1" applyBorder="1" applyAlignment="1">
      <alignment horizontal="center"/>
    </xf>
    <xf numFmtId="43" fontId="50" fillId="0" borderId="16" xfId="147" applyFont="1" applyBorder="1" applyAlignment="1">
      <alignment horizontal="center"/>
    </xf>
  </cellXfs>
  <cellStyles count="194">
    <cellStyle name=",;F'KOIT[[WAAHK" xfId="1" xr:uid="{8DE00429-69DE-48D6-9649-61D92FD3E618}"/>
    <cellStyle name="?? [0]_PERSONAL" xfId="2" xr:uid="{7CEB3E7E-FF73-40FC-B8B2-F84CFC8C2B15}"/>
    <cellStyle name="???? [0.00]_????" xfId="3" xr:uid="{121BE584-C2B1-4A14-B75E-6629AB425614}"/>
    <cellStyle name="??????[0]_PERSONAL" xfId="4" xr:uid="{0843F125-1AEF-4F1E-BB7E-553BC076B66F}"/>
    <cellStyle name="??????PERSONAL" xfId="5" xr:uid="{9BCED39D-6522-4725-982C-8906F260ECCC}"/>
    <cellStyle name="?????[0]_PERSONAL" xfId="6" xr:uid="{6BD4DC4B-8477-4D32-BBBB-C684FBA3906B}"/>
    <cellStyle name="?????PERSONAL" xfId="7" xr:uid="{DA196FE4-6DB7-4843-8472-E2590D475BE9}"/>
    <cellStyle name="????_????" xfId="8" xr:uid="{B8A87C78-B887-4333-B573-951092D84AAB}"/>
    <cellStyle name="???[0]_PERSONAL" xfId="9" xr:uid="{B2656D8A-1C0F-4F3F-974E-A0D227FE0C9F}"/>
    <cellStyle name="???_PERSONAL" xfId="10" xr:uid="{D7FA7C69-7872-48FA-A0CD-59586BAF2D71}"/>
    <cellStyle name="??_??" xfId="11" xr:uid="{EBF7AB71-ED2B-4B70-8AB8-3366CBBCF9BD}"/>
    <cellStyle name="?@??laroux" xfId="12" xr:uid="{DE1B3671-28F6-4EEB-BC7F-CB64B1786C9E}"/>
    <cellStyle name="=C:\WINDOWS\SYSTEM32\COMMAND.COM" xfId="13" xr:uid="{E40E99CC-0008-4215-9CCA-FCC749775BF5}"/>
    <cellStyle name="20% - Accent1" xfId="14" xr:uid="{4890911D-0377-4C1A-9F90-80640BA66EC5}"/>
    <cellStyle name="20% - Accent2" xfId="15" xr:uid="{14B69C6A-3146-49EE-8FB2-1AAFF98ECD9D}"/>
    <cellStyle name="20% - Accent3" xfId="16" xr:uid="{A91DDF02-4901-4EE3-983B-BB6965B57271}"/>
    <cellStyle name="20% - Accent4" xfId="17" xr:uid="{2C319EDE-95A3-4EAD-AEE1-559B04995E9A}"/>
    <cellStyle name="20% - Accent5" xfId="18" xr:uid="{35DC7FCB-BBD4-4436-9F8B-F6B1F03DC7E5}"/>
    <cellStyle name="20% - Accent6" xfId="19" xr:uid="{94D00890-7556-4DBD-B1E7-901EB020ECFB}"/>
    <cellStyle name="20% - ส่วนที่ถูกเน้น1" xfId="20" builtinId="30" customBuiltin="1"/>
    <cellStyle name="20% - ส่วนที่ถูกเน้น2" xfId="21" builtinId="34" customBuiltin="1"/>
    <cellStyle name="20% - ส่วนที่ถูกเน้น3" xfId="22" builtinId="38" customBuiltin="1"/>
    <cellStyle name="20% - ส่วนที่ถูกเน้น4" xfId="23" builtinId="42" customBuiltin="1"/>
    <cellStyle name="20% - ส่วนที่ถูกเน้น5" xfId="24" builtinId="46" customBuiltin="1"/>
    <cellStyle name="20% - ส่วนที่ถูกเน้น6" xfId="25" builtinId="50" customBuiltin="1"/>
    <cellStyle name="40% - Accent1" xfId="26" xr:uid="{15D60A7E-9B72-4768-AFDC-67895DD31593}"/>
    <cellStyle name="40% - Accent2" xfId="27" xr:uid="{AB6836C6-A1F9-4E22-811B-78BA3B8843D4}"/>
    <cellStyle name="40% - Accent3" xfId="28" xr:uid="{DDAB5DF1-39DE-4B34-B7A0-CEF39F209476}"/>
    <cellStyle name="40% - Accent4" xfId="29" xr:uid="{1684CC45-63D0-4B85-A91A-C16400D84F03}"/>
    <cellStyle name="40% - Accent5" xfId="30" xr:uid="{AF87B734-AE58-4908-8131-ED98C6116709}"/>
    <cellStyle name="40% - Accent6" xfId="31" xr:uid="{10A09676-7079-4855-BD23-9F1AD2371BD5}"/>
    <cellStyle name="40% - ส่วนที่ถูกเน้น1" xfId="32" builtinId="31" customBuiltin="1"/>
    <cellStyle name="40% - ส่วนที่ถูกเน้น2" xfId="33" builtinId="35" customBuiltin="1"/>
    <cellStyle name="40% - ส่วนที่ถูกเน้น3" xfId="34" builtinId="39" customBuiltin="1"/>
    <cellStyle name="40% - ส่วนที่ถูกเน้น4" xfId="35" builtinId="43" customBuiltin="1"/>
    <cellStyle name="40% - ส่วนที่ถูกเน้น5" xfId="36" builtinId="47" customBuiltin="1"/>
    <cellStyle name="40% - ส่วนที่ถูกเน้น6" xfId="37" builtinId="51" customBuiltin="1"/>
    <cellStyle name="60% - Accent1" xfId="38" xr:uid="{4763D2CF-21B8-4B04-8223-BE9127FC2DC4}"/>
    <cellStyle name="60% - Accent2" xfId="39" xr:uid="{749590A2-5F41-41DD-96C4-BD2DF8E56055}"/>
    <cellStyle name="60% - Accent3" xfId="40" xr:uid="{42EAA418-D8F0-40FE-9ECC-D4ECB657615E}"/>
    <cellStyle name="60% - Accent4" xfId="41" xr:uid="{7756B35C-C27E-471C-9CEC-1581B6944C8E}"/>
    <cellStyle name="60% - Accent5" xfId="42" xr:uid="{8AE5C1BE-48DD-4648-A814-95DF7BAF83BB}"/>
    <cellStyle name="60% - Accent6" xfId="43" xr:uid="{07168035-2559-474B-9D56-916209B8306B}"/>
    <cellStyle name="60% - ส่วนที่ถูกเน้น1" xfId="44" builtinId="32" customBuiltin="1"/>
    <cellStyle name="60% - ส่วนที่ถูกเน้น2" xfId="45" builtinId="36" customBuiltin="1"/>
    <cellStyle name="60% - ส่วนที่ถูกเน้น3" xfId="46" builtinId="40" customBuiltin="1"/>
    <cellStyle name="60% - ส่วนที่ถูกเน้น4" xfId="47" builtinId="44" customBuiltin="1"/>
    <cellStyle name="60% - ส่วนที่ถูกเน้น5" xfId="48" builtinId="48" customBuiltin="1"/>
    <cellStyle name="60% - ส่วนที่ถูกเน้น6" xfId="49" builtinId="52" customBuiltin="1"/>
    <cellStyle name="Accent1" xfId="50" xr:uid="{E4851D9B-0F03-4744-8DAA-A493B1F29973}"/>
    <cellStyle name="Accent2" xfId="51" xr:uid="{9BCEF774-549E-4EA4-B933-BC0F07A284A2}"/>
    <cellStyle name="Accent3" xfId="52" xr:uid="{3270123C-3D1C-4C90-A315-3AA236345336}"/>
    <cellStyle name="Accent4" xfId="53" xr:uid="{6FA82AC6-1E29-4362-85C0-1215A9C923AD}"/>
    <cellStyle name="Accent5" xfId="54" xr:uid="{E51BF61E-20F8-4352-AB7E-4E04D1100695}"/>
    <cellStyle name="Accent6" xfId="55" xr:uid="{A65CF711-7C1D-4B5B-A766-6B8378A4FC90}"/>
    <cellStyle name="Bad" xfId="56" xr:uid="{A90B7010-B729-4FFD-9F55-DA8BA1B8ABB7}"/>
    <cellStyle name="Calc Currency (0)" xfId="57" xr:uid="{272DE4B6-B290-4D10-B818-D9FC14618583}"/>
    <cellStyle name="Calc Currency (2)" xfId="58" xr:uid="{1DAE6842-5DA9-444A-9B9C-52978D939F50}"/>
    <cellStyle name="Calc Percent (0)" xfId="59" xr:uid="{BBD07186-5312-4255-9250-997D5AD1BE58}"/>
    <cellStyle name="Calc Percent (1)" xfId="60" xr:uid="{42E8476E-B952-4EFD-827C-C66290C1470D}"/>
    <cellStyle name="Calc Percent (2)" xfId="61" xr:uid="{D771CD2C-E54C-4A89-8D4A-92A2EF20C59C}"/>
    <cellStyle name="Calc Units (0)" xfId="62" xr:uid="{6C7B2F4E-2B64-47B3-81EC-0D2647787230}"/>
    <cellStyle name="Calc Units (1)" xfId="63" xr:uid="{4B8C1435-6E83-43ED-B825-34843E318E97}"/>
    <cellStyle name="Calc Units (2)" xfId="64" xr:uid="{A438495F-A638-4B77-B4D4-9F481132BB23}"/>
    <cellStyle name="Calculation" xfId="65" xr:uid="{DA796688-9881-4525-B31B-EF7E11053AA2}"/>
    <cellStyle name="Check Cell" xfId="66" xr:uid="{53608A5C-74C8-448A-8118-54171ED4FB53}"/>
    <cellStyle name="Comma [00]" xfId="67" xr:uid="{CDBCE0A3-E9DE-42EB-B21A-B05BA697911E}"/>
    <cellStyle name="Comma 2" xfId="68" xr:uid="{3B229EB5-10ED-4FAC-A28C-DB1349EFDDE3}"/>
    <cellStyle name="Comma 3" xfId="69" xr:uid="{19AA3E31-06C7-42FF-AB43-198E28F6C15B}"/>
    <cellStyle name="Comma 4" xfId="70" xr:uid="{08B7A6B2-396F-4275-80A7-70798E760573}"/>
    <cellStyle name="Comma 4 2" xfId="71" xr:uid="{44808CD4-E969-4392-9D9C-4F5A6FD43F6F}"/>
    <cellStyle name="Comma_แบบตารางใหม่" xfId="72" xr:uid="{1BE18BE9-490E-4496-AB6A-5EF145C9F301}"/>
    <cellStyle name="Comma_แบบตารางใหม่ 2" xfId="73" xr:uid="{4F3B39F2-1FE0-4BA4-828D-FDF835E2E56E}"/>
    <cellStyle name="Currency [00]" xfId="74" xr:uid="{65B12237-3F0D-4C65-932A-3A93EF8CEAC7}"/>
    <cellStyle name="Date" xfId="75" xr:uid="{58AFD51A-6AB2-4C15-A8E2-1388A64358F3}"/>
    <cellStyle name="Date Short" xfId="76" xr:uid="{9082BFA0-40FB-4819-ABC5-45E94EB2FE3B}"/>
    <cellStyle name="Date_10506 -D -อาคารรักษาโรคระดับสูง 11 ชั้น และใต้ดิน -รพ.สรรพประสิทธิประสงค์" xfId="77" xr:uid="{0840472E-706B-4560-86FA-D27E2563D23A}"/>
    <cellStyle name="Enter Currency (0)" xfId="78" xr:uid="{F6DC3DA2-D90E-4434-AF6D-CC8B650554DF}"/>
    <cellStyle name="Enter Currency (2)" xfId="79" xr:uid="{6959B338-9364-479C-85C1-B4EC3569BA83}"/>
    <cellStyle name="Enter Units (0)" xfId="80" xr:uid="{FABCDA6E-4ECC-4BCC-914F-12EE79D34844}"/>
    <cellStyle name="Enter Units (1)" xfId="81" xr:uid="{703FA41A-4CE7-498D-9AEF-63175F1B4B5C}"/>
    <cellStyle name="Enter Units (2)" xfId="82" xr:uid="{6514B382-6612-4ED2-9ECD-F7F79C5399A4}"/>
    <cellStyle name="Explanatory Text" xfId="83" xr:uid="{BF02E11F-F348-454A-BFD0-F545C30A882F}"/>
    <cellStyle name="Good" xfId="84" xr:uid="{BCEC5411-4365-435B-982E-37B188078E93}"/>
    <cellStyle name="Grey" xfId="85" xr:uid="{49526940-8E71-4ADC-833D-822145CFD436}"/>
    <cellStyle name="Header1" xfId="86" xr:uid="{EBBB0D2E-637D-4ED4-B868-5D2B3495E47B}"/>
    <cellStyle name="Header2" xfId="87" xr:uid="{DAFE269D-6CC3-455F-9D67-D0C7C3D0A37B}"/>
    <cellStyle name="Heading 1" xfId="88" xr:uid="{FE53B48F-3B08-44F4-81F0-9796B4BDA598}"/>
    <cellStyle name="Heading 2" xfId="89" xr:uid="{0B989228-DE6E-4345-9E53-93E5E4902236}"/>
    <cellStyle name="Heading 3" xfId="90" xr:uid="{34F3536A-02DF-4F8E-BFDD-E582D811667B}"/>
    <cellStyle name="Heading 4" xfId="91" xr:uid="{026F47E2-F36C-4690-9E28-2009CBCF4B49}"/>
    <cellStyle name="Input" xfId="92" xr:uid="{EA6C8E8F-FD2C-45D1-A27F-89E88AEC43F8}"/>
    <cellStyle name="Input [yellow]" xfId="93" xr:uid="{7CD1DE6F-A517-42E2-AB9A-EBEBE5C975A8}"/>
    <cellStyle name="Input_10765 STRUC" xfId="94" xr:uid="{D52632CB-6E6F-4FC7-8759-65E8CF1D1CED}"/>
    <cellStyle name="Link Currency (0)" xfId="95" xr:uid="{E3BC54D4-7BDB-48AF-B754-17DEFB924625}"/>
    <cellStyle name="Link Currency (2)" xfId="96" xr:uid="{E09AE884-0800-49B9-8086-CE8EF5D9F38A}"/>
    <cellStyle name="Link Units (0)" xfId="97" xr:uid="{7ADD5311-DCA1-4330-8379-94AEBA0C12F9}"/>
    <cellStyle name="Link Units (1)" xfId="98" xr:uid="{498D34AC-3352-4B91-8A63-A7A5076DF13D}"/>
    <cellStyle name="Link Units (2)" xfId="99" xr:uid="{CF9D5CEB-EC71-4482-ABAB-F512E9F9FE45}"/>
    <cellStyle name="Linked Cell" xfId="100" xr:uid="{F92AF2FB-0E67-45BE-8208-731369315183}"/>
    <cellStyle name="Neutral" xfId="101" xr:uid="{97FB73BE-7253-41DB-965B-4503620BF8CA}"/>
    <cellStyle name="New Times Roman" xfId="102" xr:uid="{76451FEA-4DDE-4513-B157-BD62D33EFE50}"/>
    <cellStyle name="Normal - Style1" xfId="103" xr:uid="{6D2A6F78-C925-435B-9787-E213E1965004}"/>
    <cellStyle name="Normal 2" xfId="104" xr:uid="{7ABD909F-3D68-4115-B2D4-097C27ED2674}"/>
    <cellStyle name="Normal 3" xfId="105" xr:uid="{A4D31F15-2CC5-4471-9B41-46509D7A042E}"/>
    <cellStyle name="Normal 4" xfId="106" xr:uid="{C2AA88C5-31A6-4E01-B241-4A2CE4AB6386}"/>
    <cellStyle name="Normal 5 2" xfId="107" xr:uid="{A069C539-2967-4DA4-8FC7-8D19AC6A2B28}"/>
    <cellStyle name="Normal 7" xfId="192" xr:uid="{B05D7CB1-57B2-40E6-9E81-B0FA0306E048}"/>
    <cellStyle name="Normal_10051 &amp; ข 38-39-40 -มีค-50" xfId="108" xr:uid="{51734152-5510-4A97-9549-40A012B12506}"/>
    <cellStyle name="Normal_10051 &amp; ข 38-39-40 -มีค-50 2" xfId="109" xr:uid="{9A971AD0-2973-475F-B7EA-CEE104A54C41}"/>
    <cellStyle name="Normal_10051 &amp; ข 38-39-40 -มีค-50_56-10159 (ตค-55) 2" xfId="191" xr:uid="{5F61C423-0A17-4E68-B670-CB1E811894BC}"/>
    <cellStyle name="Normal_แบบตารางใหม่" xfId="110" xr:uid="{C6BEAE9C-E673-43C2-8C5F-F6E52C314DD0}"/>
    <cellStyle name="Normal_แบบตารางใหม่ 2" xfId="111" xr:uid="{78AC7A09-9206-4ECE-907C-24FE4D2D8515}"/>
    <cellStyle name="Normal_แบบตารางใหม่ -กลุ่ม 3" xfId="112" xr:uid="{5AAC0E09-1BE4-413B-B3D5-AF7B07C70635}"/>
    <cellStyle name="Normal_แบบตารางใหม่ -กลุ่ม 3 2" xfId="113" xr:uid="{52C5913D-BE7F-4894-9E36-FA6677FDA633}"/>
    <cellStyle name="Normal_แบบตารางใหม่_54-8079 (สค-54)" xfId="193" xr:uid="{8F0F66C0-76AC-4B65-94B9-2D7EB9BAE0BD}"/>
    <cellStyle name="Normal_แบบตารางใหม่_54-ก 40-เมย-53 -ช่องลิฟท์ -รพ.เซกา" xfId="114" xr:uid="{9B5CF903-74D7-4B53-9AF9-43BE2665CD81}"/>
    <cellStyle name="Normal_แบบตารางใหม่_54-ก 40-เมย-53 -ช่องลิฟท์ -รพ.เซกา 2" xfId="115" xr:uid="{CC5D3BF6-3451-4BAC-81FF-E3623C7CFFAE}"/>
    <cellStyle name="Normal_แบบตารางใหม่_55-8605 (มค-55)" xfId="116" xr:uid="{EE15E01F-AB01-4601-9233-6E198D7E5E00}"/>
    <cellStyle name="Note" xfId="117" xr:uid="{A0F034FA-CAEC-4075-9A61-91EF91F6DAE3}"/>
    <cellStyle name="Output" xfId="118" xr:uid="{93F7B136-14F2-4EAE-A4C8-D274B5335076}"/>
    <cellStyle name="ParaBirimi [0]_RESULTS" xfId="119" xr:uid="{DB5F8C52-7696-4C4B-941E-C19E056E5400}"/>
    <cellStyle name="ParaBirimi_RESULTS" xfId="120" xr:uid="{B021D2A5-5E9E-4590-8F2B-5B3D5381434B}"/>
    <cellStyle name="Percent [0]" xfId="121" xr:uid="{D8F154A9-DD07-493E-807D-CEA1CFC1E53B}"/>
    <cellStyle name="Percent [00]" xfId="122" xr:uid="{E2DA95AD-54E8-4C01-9FCE-93DE281CD150}"/>
    <cellStyle name="Percent [2]" xfId="123" xr:uid="{F8EDCA90-D6FA-4B3C-B784-B9750EBB5D4D}"/>
    <cellStyle name="Percent 2" xfId="124" xr:uid="{FF6FDEA9-0AB7-4F4A-B743-4DFB6E7448BB}"/>
    <cellStyle name="Percent 2 2" xfId="125" xr:uid="{EA610F06-94C4-4FC0-8D0B-AA61173884A3}"/>
    <cellStyle name="PrePop Currency (0)" xfId="126" xr:uid="{CF690511-6814-49F9-9155-63FE3DF913AC}"/>
    <cellStyle name="PrePop Currency (2)" xfId="127" xr:uid="{2EFD8C59-5763-4A88-927C-7EB00E3B3466}"/>
    <cellStyle name="PrePop Units (0)" xfId="128" xr:uid="{EC38B7BB-C3AA-4EC1-9E25-252F729B7F4E}"/>
    <cellStyle name="PrePop Units (1)" xfId="129" xr:uid="{D5C2211B-FD2B-4FED-9EEB-F4C8AE578813}"/>
    <cellStyle name="PrePop Units (2)" xfId="130" xr:uid="{EF0F9BA9-118F-4909-A89A-9AD9CF7EA693}"/>
    <cellStyle name="Style 1" xfId="131" xr:uid="{B09772CD-37FF-4D9D-99F0-A556D5CC1212}"/>
    <cellStyle name="Text Indent A" xfId="132" xr:uid="{850A1078-DBC0-4DDE-A379-9F30C1786A93}"/>
    <cellStyle name="Text Indent B" xfId="133" xr:uid="{04CB7847-AFD8-4CC0-AA63-BEFEB4082AAB}"/>
    <cellStyle name="Text Indent C" xfId="134" xr:uid="{763F9BAA-D1F0-43DD-B4A3-0CF67E0DC400}"/>
    <cellStyle name="Title" xfId="135" xr:uid="{6AAD54DB-162A-4DE6-809F-6A37C06B9243}"/>
    <cellStyle name="Total" xfId="136" xr:uid="{18830ED2-5CD2-4509-B1AB-DC5D418F5E48}"/>
    <cellStyle name="Virg? [0]_RESULTS" xfId="137" xr:uid="{C7195BEE-04AC-4506-A50A-014B40005074}"/>
    <cellStyle name="Virg?_RESULTS" xfId="138" xr:uid="{76F7C4A8-230C-4440-B153-09CF6B36F3B5}"/>
    <cellStyle name="Warning Text" xfId="139" xr:uid="{A9977572-7C06-4108-9AF8-05F820DF3DCF}"/>
    <cellStyle name="การคำนวณ" xfId="154" builtinId="22" customBuiltin="1"/>
    <cellStyle name="ข้อความเตือน" xfId="155" builtinId="11" customBuiltin="1"/>
    <cellStyle name="ข้อความอธิบาย" xfId="156" builtinId="53" customBuiltin="1"/>
    <cellStyle name="เครื่องหมายจุลภาค 2" xfId="140" xr:uid="{56939132-CD25-4E5F-8F50-2107BAE2490B}"/>
    <cellStyle name="เครื่องหมายจุลภาค 2 2" xfId="141" xr:uid="{ADAA3786-DA44-4A95-9F8E-6E2527C3CCDA}"/>
    <cellStyle name="เครื่องหมายจุลภาค 3" xfId="142" xr:uid="{3A188EE3-F400-4875-90BE-4817F8AF43CA}"/>
    <cellStyle name="เครื่องหมายจุลภาค 3 2" xfId="143" xr:uid="{001E4190-9A18-4EBA-8ED1-77D103E2AC4F}"/>
    <cellStyle name="เครื่องหมายจุลภาค 4" xfId="144" xr:uid="{10324240-A805-4AAF-9BB9-05455580CADF}"/>
    <cellStyle name="เครื่องหมายจุลภาค 5" xfId="145" xr:uid="{5F0EE720-4CD4-49ED-9A8E-A600C19740AF}"/>
    <cellStyle name="เครื่องหมายจุลภาค_ข 24-กพ-47 " xfId="146" xr:uid="{C7824D95-E7A7-431A-9527-7B4130D1FBA1}"/>
    <cellStyle name="เครื่องหมายจุลภาค_คำนวณค่าเฉลี่ย Factor-F_6%" xfId="147" xr:uid="{DC3F62EB-51EF-47AD-BD01-A961E9163A4F}"/>
    <cellStyle name="จุลภาค" xfId="157" builtinId="3"/>
    <cellStyle name="ชื่อเรื่อง" xfId="158" builtinId="15" customBuiltin="1"/>
    <cellStyle name="เชื่อมโยงหลายมิติ" xfId="148" xr:uid="{3D7DD0DD-BCAF-4098-841F-A7F06BA1AFB7}"/>
    <cellStyle name="เซลล์ตรวจสอบ" xfId="149" builtinId="23" customBuiltin="1"/>
    <cellStyle name="ดี" xfId="159" builtinId="26" customBuiltin="1"/>
    <cellStyle name="ตามการเชื่อมโยงหลายมิติ" xfId="160" xr:uid="{76E86900-C2EE-4916-9EDE-F2B9F7270235}"/>
    <cellStyle name="น้บะภฒ_95" xfId="161" xr:uid="{AD0F5C1E-482D-472C-80B9-FB95B9B13AC1}"/>
    <cellStyle name="ปกติ" xfId="0" builtinId="0"/>
    <cellStyle name="ปกติ 2" xfId="162" xr:uid="{9867E15E-6F61-40D1-B243-5C84B7E560BC}"/>
    <cellStyle name="ปกติ 2 2" xfId="163" xr:uid="{54765EB9-8E5A-4938-94D6-5CB79390B5FA}"/>
    <cellStyle name="ปกติ 3" xfId="164" xr:uid="{EBA52408-429F-4301-843A-A6E01D838013}"/>
    <cellStyle name="ปกติ 4" xfId="165" xr:uid="{1DB79143-B180-447D-BDFF-103FA0392C0F}"/>
    <cellStyle name="ปกติ 4 2" xfId="166" xr:uid="{4063C036-1F3C-436C-8DA7-87D0D930E6D4}"/>
    <cellStyle name="ปกติ_ข 24-กพ-47 " xfId="167" xr:uid="{896F3CD9-8EBB-4551-82E3-5CD505957B56}"/>
    <cellStyle name="ปกติ_คำนวณค่าเฉลี่ย Factor-F_6%" xfId="168" xr:uid="{14D0A9BB-1A78-45BA-83C8-4FA197EE8BBE}"/>
    <cellStyle name="ปกติ_อาคาร สนง.ระบบบริการการแพทย์ฉุกเฉิน 10252" xfId="169" xr:uid="{4AA1A70B-89BE-4C91-BB52-C04A226FDAEE}"/>
    <cellStyle name="ป้อนค่า" xfId="170" builtinId="20" customBuiltin="1"/>
    <cellStyle name="ปานกลาง" xfId="171" builtinId="28" customBuiltin="1"/>
    <cellStyle name="เปอร์เซ็นต์ 2" xfId="150" xr:uid="{37D314DE-4195-474E-B9E0-045DD0F2DF0A}"/>
    <cellStyle name="เปอร์เซ็นต์ 2 2" xfId="151" xr:uid="{1ED15D5C-1382-4541-8F1B-29FEDC0EBCBF}"/>
    <cellStyle name="ผลรวม" xfId="172" builtinId="25" customBuiltin="1"/>
    <cellStyle name="แย่" xfId="152" builtinId="27" customBuiltin="1"/>
    <cellStyle name="ฤธถ [0]_95" xfId="173" xr:uid="{2ACD2BAA-CE41-4850-A9CA-C92C8C939CF0}"/>
    <cellStyle name="ฤธถ_95" xfId="174" xr:uid="{AAFBB88F-DC03-4956-A188-C86780979945}"/>
    <cellStyle name="ล๋ศญ [0]_95" xfId="175" xr:uid="{67640D50-F32C-43F2-87FD-E74DBE98DD69}"/>
    <cellStyle name="ล๋ศญ_95" xfId="176" xr:uid="{E1808AFE-CEDD-42DA-A4E4-5A7239111DAC}"/>
    <cellStyle name="ลักษณะ 1" xfId="177" xr:uid="{A16EBDD3-1658-43B9-9A86-4AF956A9D3DC}"/>
    <cellStyle name="วฅมุ_4ฟ๙ฝวภ๛" xfId="178" xr:uid="{8D374053-5DED-4B3E-BD2F-097044599D00}"/>
    <cellStyle name="ส่วนที่ถูกเน้น1" xfId="179" builtinId="29" customBuiltin="1"/>
    <cellStyle name="ส่วนที่ถูกเน้น2" xfId="180" builtinId="33" customBuiltin="1"/>
    <cellStyle name="ส่วนที่ถูกเน้น3" xfId="181" builtinId="37" customBuiltin="1"/>
    <cellStyle name="ส่วนที่ถูกเน้น4" xfId="182" builtinId="41" customBuiltin="1"/>
    <cellStyle name="ส่วนที่ถูกเน้น5" xfId="183" builtinId="45" customBuiltin="1"/>
    <cellStyle name="ส่วนที่ถูกเน้น6" xfId="184" builtinId="49" customBuiltin="1"/>
    <cellStyle name="แสดงผล" xfId="153" builtinId="21" customBuiltin="1"/>
    <cellStyle name="หมายเหตุ" xfId="185" builtinId="10" customBuiltin="1"/>
    <cellStyle name="หัวเรื่อง 1" xfId="186" builtinId="16" customBuiltin="1"/>
    <cellStyle name="หัวเรื่อง 2" xfId="187" builtinId="17" customBuiltin="1"/>
    <cellStyle name="หัวเรื่อง 3" xfId="188" builtinId="18" customBuiltin="1"/>
    <cellStyle name="หัวเรื่อง 4" xfId="189" builtinId="19" customBuiltin="1"/>
    <cellStyle name="常规_MDV price（10-8）R22_siker" xfId="190" xr:uid="{0CD09D5B-D0F7-4452-8857-3360A8BB588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76200</xdr:rowOff>
    </xdr:from>
    <xdr:to>
      <xdr:col>1</xdr:col>
      <xdr:colOff>276225</xdr:colOff>
      <xdr:row>2</xdr:row>
      <xdr:rowOff>190500</xdr:rowOff>
    </xdr:to>
    <xdr:sp macro="" textlink="">
      <xdr:nvSpPr>
        <xdr:cNvPr id="95059" name="Rectangle 1">
          <a:extLst>
            <a:ext uri="{FF2B5EF4-FFF2-40B4-BE49-F238E27FC236}">
              <a16:creationId xmlns:a16="http://schemas.microsoft.com/office/drawing/2014/main" id="{3EE0021B-F9C3-B1E1-A7B8-10C199BAECBC}"/>
            </a:ext>
          </a:extLst>
        </xdr:cNvPr>
        <xdr:cNvSpPr>
          <a:spLocks noChangeArrowheads="1"/>
        </xdr:cNvSpPr>
      </xdr:nvSpPr>
      <xdr:spPr bwMode="auto">
        <a:xfrm>
          <a:off x="514350" y="10668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3</xdr:row>
      <xdr:rowOff>76200</xdr:rowOff>
    </xdr:from>
    <xdr:to>
      <xdr:col>1</xdr:col>
      <xdr:colOff>276225</xdr:colOff>
      <xdr:row>3</xdr:row>
      <xdr:rowOff>190500</xdr:rowOff>
    </xdr:to>
    <xdr:sp macro="" textlink="">
      <xdr:nvSpPr>
        <xdr:cNvPr id="95060" name="Rectangle 2">
          <a:extLst>
            <a:ext uri="{FF2B5EF4-FFF2-40B4-BE49-F238E27FC236}">
              <a16:creationId xmlns:a16="http://schemas.microsoft.com/office/drawing/2014/main" id="{30DF4D71-5556-51FD-BEE0-7E9C1E839495}"/>
            </a:ext>
          </a:extLst>
        </xdr:cNvPr>
        <xdr:cNvSpPr>
          <a:spLocks noChangeArrowheads="1"/>
        </xdr:cNvSpPr>
      </xdr:nvSpPr>
      <xdr:spPr bwMode="auto">
        <a:xfrm>
          <a:off x="514350" y="13525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76200</xdr:rowOff>
    </xdr:from>
    <xdr:to>
      <xdr:col>1</xdr:col>
      <xdr:colOff>276225</xdr:colOff>
      <xdr:row>4</xdr:row>
      <xdr:rowOff>190500</xdr:rowOff>
    </xdr:to>
    <xdr:sp macro="" textlink="">
      <xdr:nvSpPr>
        <xdr:cNvPr id="95061" name="Rectangle 4">
          <a:extLst>
            <a:ext uri="{FF2B5EF4-FFF2-40B4-BE49-F238E27FC236}">
              <a16:creationId xmlns:a16="http://schemas.microsoft.com/office/drawing/2014/main" id="{6DDD3621-16CE-5F63-87F0-3763A4C671BB}"/>
            </a:ext>
          </a:extLst>
        </xdr:cNvPr>
        <xdr:cNvSpPr>
          <a:spLocks noChangeArrowheads="1"/>
        </xdr:cNvSpPr>
      </xdr:nvSpPr>
      <xdr:spPr bwMode="auto">
        <a:xfrm>
          <a:off x="514350" y="16383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76200</xdr:rowOff>
    </xdr:from>
    <xdr:to>
      <xdr:col>1</xdr:col>
      <xdr:colOff>276225</xdr:colOff>
      <xdr:row>5</xdr:row>
      <xdr:rowOff>190500</xdr:rowOff>
    </xdr:to>
    <xdr:sp macro="" textlink="">
      <xdr:nvSpPr>
        <xdr:cNvPr id="95062" name="Rectangle 5">
          <a:extLst>
            <a:ext uri="{FF2B5EF4-FFF2-40B4-BE49-F238E27FC236}">
              <a16:creationId xmlns:a16="http://schemas.microsoft.com/office/drawing/2014/main" id="{AC31EBC7-5A09-DF9A-D7E8-10E0DE67FD85}"/>
            </a:ext>
          </a:extLst>
        </xdr:cNvPr>
        <xdr:cNvSpPr>
          <a:spLocks noChangeArrowheads="1"/>
        </xdr:cNvSpPr>
      </xdr:nvSpPr>
      <xdr:spPr bwMode="auto">
        <a:xfrm>
          <a:off x="514350" y="19240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76200</xdr:rowOff>
    </xdr:from>
    <xdr:to>
      <xdr:col>1</xdr:col>
      <xdr:colOff>276225</xdr:colOff>
      <xdr:row>6</xdr:row>
      <xdr:rowOff>190500</xdr:rowOff>
    </xdr:to>
    <xdr:sp macro="" textlink="">
      <xdr:nvSpPr>
        <xdr:cNvPr id="95063" name="Rectangle 6">
          <a:extLst>
            <a:ext uri="{FF2B5EF4-FFF2-40B4-BE49-F238E27FC236}">
              <a16:creationId xmlns:a16="http://schemas.microsoft.com/office/drawing/2014/main" id="{4BFA0C5B-602B-ECE7-85EA-59B331D839AD}"/>
            </a:ext>
          </a:extLst>
        </xdr:cNvPr>
        <xdr:cNvSpPr>
          <a:spLocks noChangeArrowheads="1"/>
        </xdr:cNvSpPr>
      </xdr:nvSpPr>
      <xdr:spPr bwMode="auto">
        <a:xfrm>
          <a:off x="514350" y="22098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24</xdr:row>
      <xdr:rowOff>114300</xdr:rowOff>
    </xdr:from>
    <xdr:to>
      <xdr:col>1</xdr:col>
      <xdr:colOff>285750</xdr:colOff>
      <xdr:row>24</xdr:row>
      <xdr:rowOff>228600</xdr:rowOff>
    </xdr:to>
    <xdr:sp macro="" textlink="">
      <xdr:nvSpPr>
        <xdr:cNvPr id="95064" name="Rectangle 8">
          <a:extLst>
            <a:ext uri="{FF2B5EF4-FFF2-40B4-BE49-F238E27FC236}">
              <a16:creationId xmlns:a16="http://schemas.microsoft.com/office/drawing/2014/main" id="{C8EB7D74-CBE8-C970-B2FB-B05C87B9D0CD}"/>
            </a:ext>
          </a:extLst>
        </xdr:cNvPr>
        <xdr:cNvSpPr>
          <a:spLocks noChangeArrowheads="1"/>
        </xdr:cNvSpPr>
      </xdr:nvSpPr>
      <xdr:spPr bwMode="auto">
        <a:xfrm>
          <a:off x="523875" y="71247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9</xdr:row>
      <xdr:rowOff>85725</xdr:rowOff>
    </xdr:from>
    <xdr:to>
      <xdr:col>1</xdr:col>
      <xdr:colOff>276225</xdr:colOff>
      <xdr:row>9</xdr:row>
      <xdr:rowOff>200025</xdr:rowOff>
    </xdr:to>
    <xdr:sp macro="" textlink="">
      <xdr:nvSpPr>
        <xdr:cNvPr id="95065" name="Rectangle 7">
          <a:extLst>
            <a:ext uri="{FF2B5EF4-FFF2-40B4-BE49-F238E27FC236}">
              <a16:creationId xmlns:a16="http://schemas.microsoft.com/office/drawing/2014/main" id="{AF289323-FBC6-5E15-C601-A92BEFF0CCF6}"/>
            </a:ext>
          </a:extLst>
        </xdr:cNvPr>
        <xdr:cNvSpPr>
          <a:spLocks noChangeArrowheads="1"/>
        </xdr:cNvSpPr>
      </xdr:nvSpPr>
      <xdr:spPr bwMode="auto">
        <a:xfrm>
          <a:off x="514350" y="307657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76200</xdr:rowOff>
    </xdr:from>
    <xdr:to>
      <xdr:col>1</xdr:col>
      <xdr:colOff>276225</xdr:colOff>
      <xdr:row>7</xdr:row>
      <xdr:rowOff>190500</xdr:rowOff>
    </xdr:to>
    <xdr:sp macro="" textlink="">
      <xdr:nvSpPr>
        <xdr:cNvPr id="95066" name="Rectangle 6">
          <a:extLst>
            <a:ext uri="{FF2B5EF4-FFF2-40B4-BE49-F238E27FC236}">
              <a16:creationId xmlns:a16="http://schemas.microsoft.com/office/drawing/2014/main" id="{952ED251-6B3F-7631-2B21-27D029042159}"/>
            </a:ext>
          </a:extLst>
        </xdr:cNvPr>
        <xdr:cNvSpPr>
          <a:spLocks noChangeArrowheads="1"/>
        </xdr:cNvSpPr>
      </xdr:nvSpPr>
      <xdr:spPr bwMode="auto">
        <a:xfrm>
          <a:off x="514350" y="24955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76200</xdr:rowOff>
    </xdr:from>
    <xdr:to>
      <xdr:col>1</xdr:col>
      <xdr:colOff>276225</xdr:colOff>
      <xdr:row>8</xdr:row>
      <xdr:rowOff>190500</xdr:rowOff>
    </xdr:to>
    <xdr:sp macro="" textlink="">
      <xdr:nvSpPr>
        <xdr:cNvPr id="95067" name="Rectangle 6">
          <a:extLst>
            <a:ext uri="{FF2B5EF4-FFF2-40B4-BE49-F238E27FC236}">
              <a16:creationId xmlns:a16="http://schemas.microsoft.com/office/drawing/2014/main" id="{BE82AE06-5767-AFB8-BE6B-07499A5C5F40}"/>
            </a:ext>
          </a:extLst>
        </xdr:cNvPr>
        <xdr:cNvSpPr>
          <a:spLocks noChangeArrowheads="1"/>
        </xdr:cNvSpPr>
      </xdr:nvSpPr>
      <xdr:spPr bwMode="auto">
        <a:xfrm>
          <a:off x="514350" y="27813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0" name="Line 1">
          <a:extLst>
            <a:ext uri="{FF2B5EF4-FFF2-40B4-BE49-F238E27FC236}">
              <a16:creationId xmlns:a16="http://schemas.microsoft.com/office/drawing/2014/main" id="{7C8A5985-9022-FF29-2766-DD4FFEECF42D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1" name="Line 2">
          <a:extLst>
            <a:ext uri="{FF2B5EF4-FFF2-40B4-BE49-F238E27FC236}">
              <a16:creationId xmlns:a16="http://schemas.microsoft.com/office/drawing/2014/main" id="{6FD4263F-26BE-DA05-4B67-49DBA9C3C39B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2" name="Line 3">
          <a:extLst>
            <a:ext uri="{FF2B5EF4-FFF2-40B4-BE49-F238E27FC236}">
              <a16:creationId xmlns:a16="http://schemas.microsoft.com/office/drawing/2014/main" id="{C47F1D9C-90C7-F781-5E99-25EB7FC04052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3" name="Line 4">
          <a:extLst>
            <a:ext uri="{FF2B5EF4-FFF2-40B4-BE49-F238E27FC236}">
              <a16:creationId xmlns:a16="http://schemas.microsoft.com/office/drawing/2014/main" id="{C210A0AE-4428-90F6-EDB6-8BCA04778A84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4" name="Line 5">
          <a:extLst>
            <a:ext uri="{FF2B5EF4-FFF2-40B4-BE49-F238E27FC236}">
              <a16:creationId xmlns:a16="http://schemas.microsoft.com/office/drawing/2014/main" id="{6333CFD4-09AB-C5DA-E069-210FD0A3ABB8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5" name="Line 6">
          <a:extLst>
            <a:ext uri="{FF2B5EF4-FFF2-40B4-BE49-F238E27FC236}">
              <a16:creationId xmlns:a16="http://schemas.microsoft.com/office/drawing/2014/main" id="{261A0327-3A3C-C772-C4A1-1D6001655DE1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6" name="Line 7">
          <a:extLst>
            <a:ext uri="{FF2B5EF4-FFF2-40B4-BE49-F238E27FC236}">
              <a16:creationId xmlns:a16="http://schemas.microsoft.com/office/drawing/2014/main" id="{C8CE4543-168E-B11A-8337-A912C2F9D171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7" name="Line 8">
          <a:extLst>
            <a:ext uri="{FF2B5EF4-FFF2-40B4-BE49-F238E27FC236}">
              <a16:creationId xmlns:a16="http://schemas.microsoft.com/office/drawing/2014/main" id="{DEE34C7F-A552-AEBA-1615-C16E1EAB0EE7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8" name="Line 9">
          <a:extLst>
            <a:ext uri="{FF2B5EF4-FFF2-40B4-BE49-F238E27FC236}">
              <a16:creationId xmlns:a16="http://schemas.microsoft.com/office/drawing/2014/main" id="{4CC1BDFA-446A-C2C9-60F9-27A3B7ABECC0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99999" name="Line 10">
          <a:extLst>
            <a:ext uri="{FF2B5EF4-FFF2-40B4-BE49-F238E27FC236}">
              <a16:creationId xmlns:a16="http://schemas.microsoft.com/office/drawing/2014/main" id="{10CDEFE7-D3E4-50AB-29CC-7588391D8A7B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0" name="Line 11">
          <a:extLst>
            <a:ext uri="{FF2B5EF4-FFF2-40B4-BE49-F238E27FC236}">
              <a16:creationId xmlns:a16="http://schemas.microsoft.com/office/drawing/2014/main" id="{8A4AD0AC-0FF2-0379-18C9-61343F23C86E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1" name="Line 12">
          <a:extLst>
            <a:ext uri="{FF2B5EF4-FFF2-40B4-BE49-F238E27FC236}">
              <a16:creationId xmlns:a16="http://schemas.microsoft.com/office/drawing/2014/main" id="{4D37D1FF-F2C6-791D-3881-B865F7BF297F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2" name="Line 13">
          <a:extLst>
            <a:ext uri="{FF2B5EF4-FFF2-40B4-BE49-F238E27FC236}">
              <a16:creationId xmlns:a16="http://schemas.microsoft.com/office/drawing/2014/main" id="{3367E01E-75CF-598C-9B16-5D5619DFA598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3" name="Line 14">
          <a:extLst>
            <a:ext uri="{FF2B5EF4-FFF2-40B4-BE49-F238E27FC236}">
              <a16:creationId xmlns:a16="http://schemas.microsoft.com/office/drawing/2014/main" id="{946E97C3-A421-A55A-C6D0-235EED8F8633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4" name="Line 15">
          <a:extLst>
            <a:ext uri="{FF2B5EF4-FFF2-40B4-BE49-F238E27FC236}">
              <a16:creationId xmlns:a16="http://schemas.microsoft.com/office/drawing/2014/main" id="{69EB7483-97E6-0F37-AA2F-8697CAC1CEA6}"/>
            </a:ext>
          </a:extLst>
        </xdr:cNvPr>
        <xdr:cNvSpPr>
          <a:spLocks noChangeShapeType="1"/>
        </xdr:cNvSpPr>
      </xdr:nvSpPr>
      <xdr:spPr bwMode="auto">
        <a:xfrm flipV="1"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5" name="Line 16">
          <a:extLst>
            <a:ext uri="{FF2B5EF4-FFF2-40B4-BE49-F238E27FC236}">
              <a16:creationId xmlns:a16="http://schemas.microsoft.com/office/drawing/2014/main" id="{C6DF1BAA-11D4-0D97-7FAA-0B31545EE3F0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6" name="Line 17">
          <a:extLst>
            <a:ext uri="{FF2B5EF4-FFF2-40B4-BE49-F238E27FC236}">
              <a16:creationId xmlns:a16="http://schemas.microsoft.com/office/drawing/2014/main" id="{131886A2-3151-4EF9-46BE-E8AB84F8DAD8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7" name="Line 18">
          <a:extLst>
            <a:ext uri="{FF2B5EF4-FFF2-40B4-BE49-F238E27FC236}">
              <a16:creationId xmlns:a16="http://schemas.microsoft.com/office/drawing/2014/main" id="{5317C9F5-E5FE-5F12-800F-E22C76A9AD73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8" name="Line 19">
          <a:extLst>
            <a:ext uri="{FF2B5EF4-FFF2-40B4-BE49-F238E27FC236}">
              <a16:creationId xmlns:a16="http://schemas.microsoft.com/office/drawing/2014/main" id="{86C1F40A-8606-3CF3-BEC2-7F74EA50F6AF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09" name="Line 20">
          <a:extLst>
            <a:ext uri="{FF2B5EF4-FFF2-40B4-BE49-F238E27FC236}">
              <a16:creationId xmlns:a16="http://schemas.microsoft.com/office/drawing/2014/main" id="{3652B50D-E820-0EFB-0478-329EBE082490}"/>
            </a:ext>
          </a:extLst>
        </xdr:cNvPr>
        <xdr:cNvSpPr>
          <a:spLocks noChangeShapeType="1"/>
        </xdr:cNvSpPr>
      </xdr:nvSpPr>
      <xdr:spPr bwMode="auto">
        <a:xfrm flipV="1"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0" name="Oval 21">
          <a:extLst>
            <a:ext uri="{FF2B5EF4-FFF2-40B4-BE49-F238E27FC236}">
              <a16:creationId xmlns:a16="http://schemas.microsoft.com/office/drawing/2014/main" id="{BE4D2EE6-5DC4-86E8-282D-BBACAF6CCEB7}"/>
            </a:ext>
          </a:extLst>
        </xdr:cNvPr>
        <xdr:cNvSpPr>
          <a:spLocks noChangeArrowheads="1"/>
        </xdr:cNvSpPr>
      </xdr:nvSpPr>
      <xdr:spPr bwMode="auto">
        <a:xfrm>
          <a:off x="857250" y="606361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1381125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1" name="Oval 22">
          <a:extLst>
            <a:ext uri="{FF2B5EF4-FFF2-40B4-BE49-F238E27FC236}">
              <a16:creationId xmlns:a16="http://schemas.microsoft.com/office/drawing/2014/main" id="{79B08AC0-9BF2-A3C0-E022-8EC6E00286D7}"/>
            </a:ext>
          </a:extLst>
        </xdr:cNvPr>
        <xdr:cNvSpPr>
          <a:spLocks noChangeArrowheads="1"/>
        </xdr:cNvSpPr>
      </xdr:nvSpPr>
      <xdr:spPr bwMode="auto">
        <a:xfrm>
          <a:off x="857250" y="606361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1362075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2" name="Line 23">
          <a:extLst>
            <a:ext uri="{FF2B5EF4-FFF2-40B4-BE49-F238E27FC236}">
              <a16:creationId xmlns:a16="http://schemas.microsoft.com/office/drawing/2014/main" id="{3F3C0D5D-350C-6A6D-83D9-16BCAED6B8F4}"/>
            </a:ext>
          </a:extLst>
        </xdr:cNvPr>
        <xdr:cNvSpPr>
          <a:spLocks noChangeShapeType="1"/>
        </xdr:cNvSpPr>
      </xdr:nvSpPr>
      <xdr:spPr bwMode="auto">
        <a:xfrm flipH="1"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1381125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3" name="Oval 24">
          <a:extLst>
            <a:ext uri="{FF2B5EF4-FFF2-40B4-BE49-F238E27FC236}">
              <a16:creationId xmlns:a16="http://schemas.microsoft.com/office/drawing/2014/main" id="{4CC7DD2D-A3A1-DBFF-C31B-EEAFB3E30AB0}"/>
            </a:ext>
          </a:extLst>
        </xdr:cNvPr>
        <xdr:cNvSpPr>
          <a:spLocks noChangeArrowheads="1"/>
        </xdr:cNvSpPr>
      </xdr:nvSpPr>
      <xdr:spPr bwMode="auto">
        <a:xfrm>
          <a:off x="857250" y="606361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1362075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4" name="Line 25">
          <a:extLst>
            <a:ext uri="{FF2B5EF4-FFF2-40B4-BE49-F238E27FC236}">
              <a16:creationId xmlns:a16="http://schemas.microsoft.com/office/drawing/2014/main" id="{7E6A0F24-63E6-481B-0267-2F40D3AA11FC}"/>
            </a:ext>
          </a:extLst>
        </xdr:cNvPr>
        <xdr:cNvSpPr>
          <a:spLocks noChangeShapeType="1"/>
        </xdr:cNvSpPr>
      </xdr:nvSpPr>
      <xdr:spPr bwMode="auto">
        <a:xfrm flipH="1"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5" name="Line 26">
          <a:extLst>
            <a:ext uri="{FF2B5EF4-FFF2-40B4-BE49-F238E27FC236}">
              <a16:creationId xmlns:a16="http://schemas.microsoft.com/office/drawing/2014/main" id="{ABEDC339-54B4-B4C1-591F-3874F3A9DC4C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6" name="Line 27">
          <a:extLst>
            <a:ext uri="{FF2B5EF4-FFF2-40B4-BE49-F238E27FC236}">
              <a16:creationId xmlns:a16="http://schemas.microsoft.com/office/drawing/2014/main" id="{526A2F03-D24B-CCEA-770D-5C2D8F273EB1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7" name="Line 28">
          <a:extLst>
            <a:ext uri="{FF2B5EF4-FFF2-40B4-BE49-F238E27FC236}">
              <a16:creationId xmlns:a16="http://schemas.microsoft.com/office/drawing/2014/main" id="{3C3E36F1-78A8-D53A-3C0E-58145DED01FB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8" name="Line 29">
          <a:extLst>
            <a:ext uri="{FF2B5EF4-FFF2-40B4-BE49-F238E27FC236}">
              <a16:creationId xmlns:a16="http://schemas.microsoft.com/office/drawing/2014/main" id="{2EF7552F-1939-92A3-C984-1426D913DC7D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19" name="Line 30">
          <a:extLst>
            <a:ext uri="{FF2B5EF4-FFF2-40B4-BE49-F238E27FC236}">
              <a16:creationId xmlns:a16="http://schemas.microsoft.com/office/drawing/2014/main" id="{EE7C3304-EE19-9591-D1B6-62219C4023A2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0" name="Line 31">
          <a:extLst>
            <a:ext uri="{FF2B5EF4-FFF2-40B4-BE49-F238E27FC236}">
              <a16:creationId xmlns:a16="http://schemas.microsoft.com/office/drawing/2014/main" id="{CD44003A-00F0-333B-6BBB-9B236D16BBFC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1" name="Line 32">
          <a:extLst>
            <a:ext uri="{FF2B5EF4-FFF2-40B4-BE49-F238E27FC236}">
              <a16:creationId xmlns:a16="http://schemas.microsoft.com/office/drawing/2014/main" id="{9ED98114-F168-C07A-CF8A-F4948E4EF8F6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2" name="Line 33">
          <a:extLst>
            <a:ext uri="{FF2B5EF4-FFF2-40B4-BE49-F238E27FC236}">
              <a16:creationId xmlns:a16="http://schemas.microsoft.com/office/drawing/2014/main" id="{8A88759D-86CD-6521-CC10-FBCE527DD56C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3" name="Line 34">
          <a:extLst>
            <a:ext uri="{FF2B5EF4-FFF2-40B4-BE49-F238E27FC236}">
              <a16:creationId xmlns:a16="http://schemas.microsoft.com/office/drawing/2014/main" id="{62C124BB-724B-7352-8E58-A9A52738F416}"/>
            </a:ext>
          </a:extLst>
        </xdr:cNvPr>
        <xdr:cNvSpPr>
          <a:spLocks noChangeShapeType="1"/>
        </xdr:cNvSpPr>
      </xdr:nvSpPr>
      <xdr:spPr bwMode="auto">
        <a:xfrm flipV="1"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4" name="Line 35">
          <a:extLst>
            <a:ext uri="{FF2B5EF4-FFF2-40B4-BE49-F238E27FC236}">
              <a16:creationId xmlns:a16="http://schemas.microsoft.com/office/drawing/2014/main" id="{4D6C6D52-43B6-442A-7A1D-811CF9907B73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5" name="Line 36">
          <a:extLst>
            <a:ext uri="{FF2B5EF4-FFF2-40B4-BE49-F238E27FC236}">
              <a16:creationId xmlns:a16="http://schemas.microsoft.com/office/drawing/2014/main" id="{44925815-04AF-D46C-F17F-E200F61B2DE0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6" name="Line 37">
          <a:extLst>
            <a:ext uri="{FF2B5EF4-FFF2-40B4-BE49-F238E27FC236}">
              <a16:creationId xmlns:a16="http://schemas.microsoft.com/office/drawing/2014/main" id="{87F24C6F-90FD-77D3-5364-EAADF62B2FC7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7" name="Line 38">
          <a:extLst>
            <a:ext uri="{FF2B5EF4-FFF2-40B4-BE49-F238E27FC236}">
              <a16:creationId xmlns:a16="http://schemas.microsoft.com/office/drawing/2014/main" id="{08B4E69A-86E2-7581-409A-13B8C0F05371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8" name="Line 39">
          <a:extLst>
            <a:ext uri="{FF2B5EF4-FFF2-40B4-BE49-F238E27FC236}">
              <a16:creationId xmlns:a16="http://schemas.microsoft.com/office/drawing/2014/main" id="{6023A5E1-7370-8C99-008F-C4D9BAAD060E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29" name="Line 40">
          <a:extLst>
            <a:ext uri="{FF2B5EF4-FFF2-40B4-BE49-F238E27FC236}">
              <a16:creationId xmlns:a16="http://schemas.microsoft.com/office/drawing/2014/main" id="{162D150C-9B54-1643-2E41-F94A38043A93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30" name="Line 41">
          <a:extLst>
            <a:ext uri="{FF2B5EF4-FFF2-40B4-BE49-F238E27FC236}">
              <a16:creationId xmlns:a16="http://schemas.microsoft.com/office/drawing/2014/main" id="{BA5A4245-5FE3-0CD4-63F3-FEAD5DAB0E2E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206</xdr:row>
      <xdr:rowOff>0</xdr:rowOff>
    </xdr:from>
    <xdr:to>
      <xdr:col>2</xdr:col>
      <xdr:colOff>161925</xdr:colOff>
      <xdr:row>206</xdr:row>
      <xdr:rowOff>0</xdr:rowOff>
    </xdr:to>
    <xdr:sp macro="" textlink="">
      <xdr:nvSpPr>
        <xdr:cNvPr id="100031" name="Line 42">
          <a:extLst>
            <a:ext uri="{FF2B5EF4-FFF2-40B4-BE49-F238E27FC236}">
              <a16:creationId xmlns:a16="http://schemas.microsoft.com/office/drawing/2014/main" id="{E1E3BB09-AABD-451B-03A7-F109DBB9AE1B}"/>
            </a:ext>
          </a:extLst>
        </xdr:cNvPr>
        <xdr:cNvSpPr>
          <a:spLocks noChangeShapeType="1"/>
        </xdr:cNvSpPr>
      </xdr:nvSpPr>
      <xdr:spPr bwMode="auto">
        <a:xfrm>
          <a:off x="857250" y="60636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204</xdr:row>
      <xdr:rowOff>0</xdr:rowOff>
    </xdr:from>
    <xdr:to>
      <xdr:col>2</xdr:col>
      <xdr:colOff>161925</xdr:colOff>
      <xdr:row>204</xdr:row>
      <xdr:rowOff>0</xdr:rowOff>
    </xdr:to>
    <xdr:sp macro="" textlink="">
      <xdr:nvSpPr>
        <xdr:cNvPr id="100032" name="Oval 43">
          <a:extLst>
            <a:ext uri="{FF2B5EF4-FFF2-40B4-BE49-F238E27FC236}">
              <a16:creationId xmlns:a16="http://schemas.microsoft.com/office/drawing/2014/main" id="{1A8E5901-C956-EF45-5144-7137FB3EAABD}"/>
            </a:ext>
          </a:extLst>
        </xdr:cNvPr>
        <xdr:cNvSpPr>
          <a:spLocks noChangeArrowheads="1"/>
        </xdr:cNvSpPr>
      </xdr:nvSpPr>
      <xdr:spPr bwMode="auto">
        <a:xfrm>
          <a:off x="857250" y="600265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1381125</xdr:colOff>
      <xdr:row>204</xdr:row>
      <xdr:rowOff>0</xdr:rowOff>
    </xdr:from>
    <xdr:to>
      <xdr:col>2</xdr:col>
      <xdr:colOff>161925</xdr:colOff>
      <xdr:row>204</xdr:row>
      <xdr:rowOff>0</xdr:rowOff>
    </xdr:to>
    <xdr:sp macro="" textlink="">
      <xdr:nvSpPr>
        <xdr:cNvPr id="100033" name="Oval 44">
          <a:extLst>
            <a:ext uri="{FF2B5EF4-FFF2-40B4-BE49-F238E27FC236}">
              <a16:creationId xmlns:a16="http://schemas.microsoft.com/office/drawing/2014/main" id="{441675DF-5956-C5AC-295E-D6569B9309C3}"/>
            </a:ext>
          </a:extLst>
        </xdr:cNvPr>
        <xdr:cNvSpPr>
          <a:spLocks noChangeArrowheads="1"/>
        </xdr:cNvSpPr>
      </xdr:nvSpPr>
      <xdr:spPr bwMode="auto">
        <a:xfrm>
          <a:off x="857250" y="600265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1381125</xdr:colOff>
      <xdr:row>204</xdr:row>
      <xdr:rowOff>0</xdr:rowOff>
    </xdr:from>
    <xdr:to>
      <xdr:col>2</xdr:col>
      <xdr:colOff>161925</xdr:colOff>
      <xdr:row>204</xdr:row>
      <xdr:rowOff>0</xdr:rowOff>
    </xdr:to>
    <xdr:sp macro="" textlink="">
      <xdr:nvSpPr>
        <xdr:cNvPr id="100034" name="Oval 45">
          <a:extLst>
            <a:ext uri="{FF2B5EF4-FFF2-40B4-BE49-F238E27FC236}">
              <a16:creationId xmlns:a16="http://schemas.microsoft.com/office/drawing/2014/main" id="{4A83C7B0-9AEE-88C2-B8BB-C4F22B364F61}"/>
            </a:ext>
          </a:extLst>
        </xdr:cNvPr>
        <xdr:cNvSpPr>
          <a:spLocks noChangeArrowheads="1"/>
        </xdr:cNvSpPr>
      </xdr:nvSpPr>
      <xdr:spPr bwMode="auto">
        <a:xfrm>
          <a:off x="857250" y="600265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6B74EFC-75B7-9580-85F9-15F74C1BF5BC}"/>
            </a:ext>
          </a:extLst>
        </xdr:cNvPr>
        <xdr:cNvSpPr txBox="1">
          <a:spLocks noChangeArrowheads="1"/>
        </xdr:cNvSpPr>
      </xdr:nvSpPr>
      <xdr:spPr bwMode="auto">
        <a:xfrm>
          <a:off x="3000375" y="1066800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97600" name="AutoShape 2">
          <a:extLst>
            <a:ext uri="{FF2B5EF4-FFF2-40B4-BE49-F238E27FC236}">
              <a16:creationId xmlns:a16="http://schemas.microsoft.com/office/drawing/2014/main" id="{C1CC50D5-48CC-89C5-FD23-B8B432B8D00D}"/>
            </a:ext>
          </a:extLst>
        </xdr:cNvPr>
        <xdr:cNvSpPr>
          <a:spLocks noChangeArrowheads="1"/>
        </xdr:cNvSpPr>
      </xdr:nvSpPr>
      <xdr:spPr bwMode="auto">
        <a:xfrm>
          <a:off x="3505200" y="1314450"/>
          <a:ext cx="26670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3A3ED40-0BBB-246A-D2CC-750EFA9B3945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523875</xdr:colOff>
      <xdr:row>3</xdr:row>
      <xdr:rowOff>228600</xdr:rowOff>
    </xdr:from>
    <xdr:to>
      <xdr:col>3</xdr:col>
      <xdr:colOff>819150</xdr:colOff>
      <xdr:row>4</xdr:row>
      <xdr:rowOff>0</xdr:rowOff>
    </xdr:to>
    <xdr:sp macro="" textlink="">
      <xdr:nvSpPr>
        <xdr:cNvPr id="97602" name="AutoShape 3">
          <a:extLst>
            <a:ext uri="{FF2B5EF4-FFF2-40B4-BE49-F238E27FC236}">
              <a16:creationId xmlns:a16="http://schemas.microsoft.com/office/drawing/2014/main" id="{C41942BF-EF67-7DF1-E793-FF0B6097865D}"/>
            </a:ext>
          </a:extLst>
        </xdr:cNvPr>
        <xdr:cNvSpPr>
          <a:spLocks noChangeArrowheads="1"/>
        </xdr:cNvSpPr>
      </xdr:nvSpPr>
      <xdr:spPr bwMode="auto">
        <a:xfrm>
          <a:off x="3533775" y="1314450"/>
          <a:ext cx="295275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4BEBA943-A740-8053-50FE-68D8F842BA5C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523875</xdr:colOff>
      <xdr:row>3</xdr:row>
      <xdr:rowOff>228600</xdr:rowOff>
    </xdr:from>
    <xdr:to>
      <xdr:col>3</xdr:col>
      <xdr:colOff>819150</xdr:colOff>
      <xdr:row>4</xdr:row>
      <xdr:rowOff>0</xdr:rowOff>
    </xdr:to>
    <xdr:sp macro="" textlink="">
      <xdr:nvSpPr>
        <xdr:cNvPr id="97604" name="AutoShape 5">
          <a:extLst>
            <a:ext uri="{FF2B5EF4-FFF2-40B4-BE49-F238E27FC236}">
              <a16:creationId xmlns:a16="http://schemas.microsoft.com/office/drawing/2014/main" id="{569D9F9B-C13C-2920-B0F4-8A93BAA12313}"/>
            </a:ext>
          </a:extLst>
        </xdr:cNvPr>
        <xdr:cNvSpPr>
          <a:spLocks noChangeArrowheads="1"/>
        </xdr:cNvSpPr>
      </xdr:nvSpPr>
      <xdr:spPr bwMode="auto">
        <a:xfrm>
          <a:off x="3533775" y="1314450"/>
          <a:ext cx="295275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V283UDW7\45-8708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Cost per SQM_M&amp;E"/>
      <sheetName val="Construction"/>
      <sheetName val="schedule_1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ปี 2562"/>
      <sheetName val="จ่ายเงิน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 FS"/>
      <sheetName val="Sch_1_EE"/>
      <sheetName val="Sch.2 SN"/>
      <sheetName val="Sch.3 FP"/>
      <sheetName val="Sch.4 AC"/>
      <sheetName val="Sch.6 Prelim"/>
      <sheetName val="KKC Brkdwn"/>
      <sheetName val="Factor F Data"/>
      <sheetName val="?????@_x005f_x001c__x005f_x0014_?????_x0002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Discounted Cash Flow"/>
      <sheetName val="mat"/>
      <sheetName val="QuantitySegmen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_____@_x005f_x001c__x005f_x005f_x0014"/>
      <sheetName val="_x005f_x005f_x005f_x0000__x005f"/>
      <sheetName val="_____@_x005f_x005f_x005f_x001c_"/>
      <sheetName val="cov-estimate"/>
      <sheetName val="ปร5"/>
      <sheetName val="ราคาวัสดุ"/>
      <sheetName val="10 ข้อมูลวัสดุ-ค่าดำเนิน"/>
      <sheetName val="REF ONLY2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King 1"/>
      <sheetName val="Q190802"/>
      <sheetName val="Total"/>
      <sheetName val="back up FL.4"/>
      <sheetName val="แผนงาน อบต ท่าลาน(ส่งเทศบาล)"/>
      <sheetName val="Sheet5"/>
      <sheetName val="_____@__________ñCe____0_"/>
      <sheetName val="A1.2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Factor F งาน DB."/>
      <sheetName val="detail "/>
      <sheetName val="封面_5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Concrete_Beam4"/>
      <sheetName val="ส่งมอบงาน_"/>
      <sheetName val="Grand_Summary_(2)"/>
      <sheetName val="Grand_Summary_"/>
      <sheetName val="_BOQ_WELCOME_"/>
      <sheetName val="Grand_Sum_VO"/>
      <sheetName val="Sum_VIP_VO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ข้อมูลประตู_T1"/>
      <sheetName val="ข้อมูลหน้าต่าง_T1"/>
      <sheetName val="ข้อมูลหน้าต่าง_T3"/>
      <sheetName val="ข้อมูลประตู_T2"/>
      <sheetName val="_FS"/>
      <sheetName val="Sch_2_SN"/>
      <sheetName val="Sch_3_FP"/>
      <sheetName val="Sch_4_AC"/>
      <sheetName val="Sch_6_Prelim"/>
      <sheetName val="ปี_2562"/>
      <sheetName val="TOTAL_-BUILDING_E1"/>
      <sheetName val="SUM_-_MEP(E1)_"/>
      <sheetName val="Air(E1_)"/>
      <sheetName val="Fp(E1)___"/>
      <sheetName val="Data_Sheet"/>
      <sheetName val="SUMMARY_MEP"/>
      <sheetName val="SUM_-_MEP_BUILDING"/>
      <sheetName val="Electrical_System_"/>
      <sheetName val="Commuication_System"/>
      <sheetName val="Air_Conditioning__System__"/>
      <sheetName val="Sanitary_System_"/>
      <sheetName val="Fire_Protection_System_"/>
      <sheetName val="EST-FOOTING_(G)"/>
      <sheetName val="Cost_per_SQM_M&amp;E"/>
      <sheetName val="_x0"/>
      <sheetName val="_____@______x0002"/>
      <sheetName val="Garph_Work-Cost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ส่งมอบงาน_1"/>
      <sheetName val="Grand_Summary_(2)1"/>
      <sheetName val="Grand_Summary_1"/>
      <sheetName val="_BOQ_WELCOME_1"/>
      <sheetName val="Grand_Sum_VO1"/>
      <sheetName val="Sum_VIP_VO1"/>
      <sheetName val="SAN_REDUCED_11"/>
      <sheetName val="S3_Architectural1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Garph_Work-Cost1"/>
      <sheetName val="Fee_Rate_Summary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封面_8"/>
      <sheetName val="Car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  <sheetName val="Cctms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FA TARA - อาคารจอดรถ"/>
      <sheetName val="data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4E50-28BD-4405-A67A-6B9C10ABABEC}">
  <dimension ref="A1:IV40"/>
  <sheetViews>
    <sheetView showGridLines="0" tabSelected="1" zoomScaleNormal="100" workbookViewId="0">
      <selection activeCell="K33" sqref="K33"/>
    </sheetView>
  </sheetViews>
  <sheetFormatPr defaultColWidth="9.1640625" defaultRowHeight="18.75"/>
  <cols>
    <col min="1" max="1" width="6" style="43" customWidth="1"/>
    <col min="2" max="2" width="7.33203125" style="43" customWidth="1"/>
    <col min="3" max="3" width="14.33203125" style="43" customWidth="1"/>
    <col min="4" max="4" width="16.6640625" style="43" customWidth="1"/>
    <col min="5" max="5" width="12.83203125" style="43" customWidth="1"/>
    <col min="6" max="6" width="11.83203125" style="43" customWidth="1"/>
    <col min="7" max="9" width="16.83203125" style="43" customWidth="1"/>
    <col min="10" max="10" width="15.83203125" style="43" customWidth="1"/>
    <col min="11" max="11" width="3.33203125" style="43" customWidth="1"/>
    <col min="12" max="12" width="16.83203125" style="43" customWidth="1"/>
    <col min="13" max="13" width="16.6640625" style="43" customWidth="1"/>
    <col min="14" max="14" width="8.5" style="43" customWidth="1"/>
    <col min="15" max="15" width="9.1640625" style="43"/>
    <col min="16" max="16" width="15.5" style="43" customWidth="1"/>
    <col min="17" max="16384" width="9.1640625" style="43"/>
  </cols>
  <sheetData>
    <row r="1" spans="1:256" ht="33" customHeight="1">
      <c r="B1" s="451" t="s">
        <v>244</v>
      </c>
      <c r="C1" s="451"/>
      <c r="D1" s="451"/>
      <c r="E1" s="451"/>
      <c r="F1" s="451"/>
      <c r="G1" s="451"/>
      <c r="H1" s="451"/>
      <c r="I1" s="451"/>
      <c r="J1" s="451"/>
      <c r="L1" s="44" t="s">
        <v>2</v>
      </c>
    </row>
    <row r="2" spans="1:256" ht="20.25" customHeight="1">
      <c r="B2" s="452" t="s">
        <v>281</v>
      </c>
      <c r="C2" s="452"/>
      <c r="D2" s="452"/>
      <c r="E2" s="452"/>
      <c r="F2" s="452"/>
      <c r="G2" s="452"/>
      <c r="H2" s="452"/>
      <c r="I2" s="452"/>
      <c r="J2" s="452"/>
      <c r="L2" s="44"/>
    </row>
    <row r="3" spans="1:256" ht="22.5" customHeight="1">
      <c r="B3" s="45" t="s">
        <v>2</v>
      </c>
      <c r="C3" s="46" t="s">
        <v>0</v>
      </c>
      <c r="D3" s="375" t="s">
        <v>280</v>
      </c>
      <c r="E3" s="46"/>
      <c r="F3" s="47"/>
      <c r="G3" s="48"/>
      <c r="H3" s="48"/>
      <c r="I3" s="47"/>
      <c r="J3" s="49"/>
    </row>
    <row r="4" spans="1:256" ht="22.5" customHeight="1">
      <c r="B4" s="50" t="s">
        <v>2</v>
      </c>
      <c r="C4" s="51" t="s">
        <v>14</v>
      </c>
      <c r="D4" s="52" t="str">
        <f>ปร.4!E3</f>
        <v xml:space="preserve"> โรงพยาบาลหนองปรือ  จ.กาญจนบุรี</v>
      </c>
      <c r="E4" s="53"/>
      <c r="F4" s="54"/>
      <c r="G4" s="54"/>
      <c r="H4" s="51"/>
      <c r="I4" s="51"/>
      <c r="J4" s="55"/>
    </row>
    <row r="5" spans="1:256" ht="22.5" customHeight="1">
      <c r="B5" s="50"/>
      <c r="C5" s="51" t="s">
        <v>50</v>
      </c>
      <c r="D5" s="56"/>
      <c r="E5" s="56"/>
      <c r="F5" s="57" t="s">
        <v>51</v>
      </c>
      <c r="G5" s="58"/>
      <c r="H5" s="54"/>
      <c r="I5" s="59"/>
      <c r="J5" s="60"/>
    </row>
    <row r="6" spans="1:256" ht="22.5" customHeight="1">
      <c r="B6" s="50"/>
      <c r="C6" s="51" t="s">
        <v>52</v>
      </c>
      <c r="D6" s="61">
        <v>11057</v>
      </c>
      <c r="E6" s="56"/>
      <c r="F6" s="62" t="s">
        <v>60</v>
      </c>
      <c r="G6" s="63" t="str">
        <f>ปร.4!K3</f>
        <v>-</v>
      </c>
      <c r="H6" s="64" t="s">
        <v>18</v>
      </c>
      <c r="I6" s="65">
        <f>ปร.4!K4</f>
        <v>80</v>
      </c>
      <c r="J6" s="66" t="s">
        <v>1</v>
      </c>
    </row>
    <row r="7" spans="1:256" ht="22.5" customHeight="1">
      <c r="B7" s="50"/>
      <c r="C7" s="51" t="s">
        <v>53</v>
      </c>
      <c r="D7" s="56"/>
      <c r="E7" s="67" t="s">
        <v>54</v>
      </c>
      <c r="F7" s="68">
        <v>7</v>
      </c>
      <c r="G7" s="54" t="s">
        <v>55</v>
      </c>
      <c r="H7" s="64" t="s">
        <v>21</v>
      </c>
      <c r="I7" s="65">
        <f>ปร.4!K5</f>
        <v>2</v>
      </c>
      <c r="J7" s="66" t="s">
        <v>19</v>
      </c>
    </row>
    <row r="8" spans="1:256" ht="22.5" customHeight="1">
      <c r="A8" s="152"/>
      <c r="B8" s="330"/>
      <c r="C8" s="331" t="s">
        <v>255</v>
      </c>
      <c r="D8" s="332"/>
      <c r="E8" s="333"/>
      <c r="F8" s="333"/>
      <c r="G8" s="333"/>
      <c r="H8" s="331" t="s">
        <v>61</v>
      </c>
      <c r="I8" s="334" t="s">
        <v>262</v>
      </c>
      <c r="J8" s="335"/>
      <c r="K8" s="336"/>
      <c r="L8" s="336"/>
      <c r="M8" s="336"/>
      <c r="N8" s="33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2"/>
      <c r="ER8" s="152"/>
      <c r="ES8" s="152"/>
      <c r="ET8" s="152"/>
      <c r="EU8" s="152"/>
      <c r="EV8" s="152"/>
      <c r="EW8" s="152"/>
      <c r="EX8" s="152"/>
      <c r="EY8" s="152"/>
      <c r="EZ8" s="152"/>
      <c r="FA8" s="152"/>
      <c r="FB8" s="152"/>
      <c r="FC8" s="152"/>
      <c r="FD8" s="152"/>
      <c r="FE8" s="152"/>
      <c r="FF8" s="152"/>
      <c r="FG8" s="152"/>
      <c r="FH8" s="152"/>
      <c r="FI8" s="152"/>
      <c r="FJ8" s="152"/>
      <c r="FK8" s="152"/>
      <c r="FL8" s="152"/>
      <c r="FM8" s="152"/>
      <c r="FN8" s="152"/>
      <c r="FO8" s="152"/>
      <c r="FP8" s="152"/>
      <c r="FQ8" s="152"/>
      <c r="FR8" s="152"/>
      <c r="FS8" s="152"/>
      <c r="FT8" s="152"/>
      <c r="FU8" s="152"/>
      <c r="FV8" s="152"/>
      <c r="FW8" s="152"/>
      <c r="FX8" s="152"/>
      <c r="FY8" s="152"/>
      <c r="FZ8" s="152"/>
      <c r="GA8" s="152"/>
      <c r="GB8" s="152"/>
      <c r="GC8" s="152"/>
      <c r="GD8" s="152"/>
      <c r="GE8" s="152"/>
      <c r="GF8" s="152"/>
      <c r="GG8" s="152"/>
      <c r="GH8" s="152"/>
      <c r="GI8" s="152"/>
      <c r="GJ8" s="152"/>
      <c r="GK8" s="152"/>
      <c r="GL8" s="152"/>
      <c r="GM8" s="152"/>
      <c r="GN8" s="152"/>
      <c r="GO8" s="152"/>
      <c r="GP8" s="152"/>
      <c r="GQ8" s="152"/>
      <c r="GR8" s="152"/>
      <c r="GS8" s="152"/>
      <c r="GT8" s="152"/>
      <c r="GU8" s="152"/>
      <c r="GV8" s="152"/>
      <c r="GW8" s="152"/>
      <c r="GX8" s="152"/>
      <c r="GY8" s="152"/>
      <c r="GZ8" s="152"/>
      <c r="HA8" s="152"/>
      <c r="HB8" s="152"/>
      <c r="HC8" s="152"/>
      <c r="HD8" s="152"/>
      <c r="HE8" s="152"/>
      <c r="HF8" s="152"/>
      <c r="HG8" s="152"/>
      <c r="HH8" s="152"/>
      <c r="HI8" s="152"/>
      <c r="HJ8" s="152"/>
      <c r="HK8" s="152"/>
      <c r="HL8" s="152"/>
      <c r="HM8" s="152"/>
      <c r="HN8" s="152"/>
      <c r="HO8" s="152"/>
      <c r="HP8" s="152"/>
      <c r="HQ8" s="152"/>
      <c r="HR8" s="152"/>
      <c r="HS8" s="152"/>
      <c r="HT8" s="152"/>
      <c r="HU8" s="152"/>
      <c r="HV8" s="152"/>
      <c r="HW8" s="152"/>
      <c r="HX8" s="152"/>
      <c r="HY8" s="152"/>
      <c r="HZ8" s="152"/>
      <c r="IA8" s="152"/>
      <c r="IB8" s="152"/>
      <c r="IC8" s="152"/>
      <c r="ID8" s="152"/>
      <c r="IE8" s="152"/>
      <c r="IF8" s="152"/>
      <c r="IG8" s="152"/>
      <c r="IH8" s="152"/>
      <c r="II8" s="152"/>
      <c r="IJ8" s="152"/>
      <c r="IK8" s="152"/>
      <c r="IL8" s="152"/>
      <c r="IM8" s="152"/>
      <c r="IN8" s="152"/>
      <c r="IO8" s="152"/>
      <c r="IP8" s="152"/>
      <c r="IQ8" s="152"/>
      <c r="IR8" s="152"/>
      <c r="IS8" s="152"/>
      <c r="IT8" s="152"/>
      <c r="IU8" s="152"/>
      <c r="IV8" s="152"/>
    </row>
    <row r="9" spans="1:256" ht="22.5" customHeight="1">
      <c r="A9" s="152"/>
      <c r="B9" s="330"/>
      <c r="C9" s="331" t="s">
        <v>266</v>
      </c>
      <c r="D9" s="332"/>
      <c r="E9" s="333"/>
      <c r="F9" s="333"/>
      <c r="G9" s="333"/>
      <c r="H9" s="331"/>
      <c r="I9" s="334"/>
      <c r="J9" s="335"/>
      <c r="K9" s="336"/>
      <c r="L9" s="336"/>
      <c r="M9" s="336"/>
      <c r="N9" s="336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152"/>
      <c r="EC9" s="152"/>
      <c r="ED9" s="152"/>
      <c r="EE9" s="152"/>
      <c r="EF9" s="152"/>
      <c r="EG9" s="152"/>
      <c r="EH9" s="152"/>
      <c r="EI9" s="152"/>
      <c r="EJ9" s="152"/>
      <c r="EK9" s="152"/>
      <c r="EL9" s="152"/>
      <c r="EM9" s="152"/>
      <c r="EN9" s="152"/>
      <c r="EO9" s="152"/>
      <c r="EP9" s="152"/>
      <c r="EQ9" s="152"/>
      <c r="ER9" s="152"/>
      <c r="ES9" s="152"/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52"/>
      <c r="FM9" s="152"/>
      <c r="FN9" s="152"/>
      <c r="FO9" s="152"/>
      <c r="FP9" s="152"/>
      <c r="FQ9" s="152"/>
      <c r="FR9" s="152"/>
      <c r="FS9" s="152"/>
      <c r="FT9" s="152"/>
      <c r="FU9" s="152"/>
      <c r="FV9" s="152"/>
      <c r="FW9" s="152"/>
      <c r="FX9" s="152"/>
      <c r="FY9" s="152"/>
      <c r="FZ9" s="152"/>
      <c r="GA9" s="152"/>
      <c r="GB9" s="152"/>
      <c r="GC9" s="152"/>
      <c r="GD9" s="152"/>
      <c r="GE9" s="152"/>
      <c r="GF9" s="152"/>
      <c r="GG9" s="152"/>
      <c r="GH9" s="152"/>
      <c r="GI9" s="152"/>
      <c r="GJ9" s="152"/>
      <c r="GK9" s="152"/>
      <c r="GL9" s="152"/>
      <c r="GM9" s="152"/>
      <c r="GN9" s="152"/>
      <c r="GO9" s="152"/>
      <c r="GP9" s="152"/>
      <c r="GQ9" s="152"/>
      <c r="GR9" s="152"/>
      <c r="GS9" s="152"/>
      <c r="GT9" s="152"/>
      <c r="GU9" s="152"/>
      <c r="GV9" s="152"/>
      <c r="GW9" s="152"/>
      <c r="GX9" s="152"/>
      <c r="GY9" s="152"/>
      <c r="GZ9" s="152"/>
      <c r="HA9" s="152"/>
      <c r="HB9" s="152"/>
      <c r="HC9" s="152"/>
      <c r="HD9" s="152"/>
      <c r="HE9" s="152"/>
      <c r="HF9" s="152"/>
      <c r="HG9" s="152"/>
      <c r="HH9" s="152"/>
      <c r="HI9" s="152"/>
      <c r="HJ9" s="152"/>
      <c r="HK9" s="152"/>
      <c r="HL9" s="152"/>
      <c r="HM9" s="152"/>
      <c r="HN9" s="152"/>
      <c r="HO9" s="152"/>
      <c r="HP9" s="152"/>
      <c r="HQ9" s="152"/>
      <c r="HR9" s="152"/>
      <c r="HS9" s="152"/>
      <c r="HT9" s="152"/>
      <c r="HU9" s="152"/>
      <c r="HV9" s="152"/>
      <c r="HW9" s="152"/>
      <c r="HX9" s="152"/>
      <c r="HY9" s="152"/>
      <c r="HZ9" s="152"/>
      <c r="IA9" s="152"/>
      <c r="IB9" s="152"/>
      <c r="IC9" s="152"/>
      <c r="ID9" s="152"/>
      <c r="IE9" s="152"/>
      <c r="IF9" s="152"/>
      <c r="IG9" s="152"/>
      <c r="IH9" s="152"/>
      <c r="II9" s="152"/>
      <c r="IJ9" s="152"/>
      <c r="IK9" s="152"/>
      <c r="IL9" s="152"/>
      <c r="IM9" s="152"/>
      <c r="IN9" s="152"/>
      <c r="IO9" s="152"/>
      <c r="IP9" s="152"/>
      <c r="IQ9" s="152"/>
      <c r="IR9" s="152"/>
      <c r="IS9" s="152"/>
      <c r="IT9" s="152"/>
      <c r="IU9" s="152"/>
      <c r="IV9" s="152"/>
    </row>
    <row r="10" spans="1:256" ht="22.5" customHeight="1">
      <c r="A10" s="152"/>
      <c r="B10" s="337"/>
      <c r="C10" s="69" t="s">
        <v>279</v>
      </c>
      <c r="D10" s="338"/>
      <c r="E10" s="372" t="s">
        <v>260</v>
      </c>
      <c r="F10" s="339"/>
      <c r="G10" s="339"/>
      <c r="H10" s="339" t="s">
        <v>62</v>
      </c>
      <c r="I10" s="340" t="s">
        <v>261</v>
      </c>
      <c r="J10" s="341"/>
      <c r="K10" s="336"/>
      <c r="L10" s="336"/>
      <c r="M10" s="336"/>
      <c r="N10" s="336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2"/>
      <c r="DN10" s="152"/>
      <c r="DO10" s="152"/>
      <c r="DP10" s="152"/>
      <c r="DQ10" s="152"/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152"/>
      <c r="ED10" s="152"/>
      <c r="EE10" s="152"/>
      <c r="EF10" s="152"/>
      <c r="EG10" s="152"/>
      <c r="EH10" s="152"/>
      <c r="EI10" s="152"/>
      <c r="EJ10" s="152"/>
      <c r="EK10" s="152"/>
      <c r="EL10" s="152"/>
      <c r="EM10" s="152"/>
      <c r="EN10" s="152"/>
      <c r="EO10" s="152"/>
      <c r="EP10" s="152"/>
      <c r="EQ10" s="152"/>
      <c r="ER10" s="152"/>
      <c r="ES10" s="152"/>
      <c r="ET10" s="152"/>
      <c r="EU10" s="152"/>
      <c r="EV10" s="152"/>
      <c r="EW10" s="152"/>
      <c r="EX10" s="152"/>
      <c r="EY10" s="152"/>
      <c r="EZ10" s="152"/>
      <c r="FA10" s="152"/>
      <c r="FB10" s="152"/>
      <c r="FC10" s="152"/>
      <c r="FD10" s="152"/>
      <c r="FE10" s="152"/>
      <c r="FF10" s="152"/>
      <c r="FG10" s="152"/>
      <c r="FH10" s="152"/>
      <c r="FI10" s="152"/>
      <c r="FJ10" s="152"/>
      <c r="FK10" s="152"/>
      <c r="FL10" s="152"/>
      <c r="FM10" s="152"/>
      <c r="FN10" s="152"/>
      <c r="FO10" s="152"/>
      <c r="FP10" s="152"/>
      <c r="FQ10" s="152"/>
      <c r="FR10" s="152"/>
      <c r="FS10" s="152"/>
      <c r="FT10" s="152"/>
      <c r="FU10" s="152"/>
      <c r="FV10" s="152"/>
      <c r="FW10" s="152"/>
      <c r="FX10" s="152"/>
      <c r="FY10" s="152"/>
      <c r="FZ10" s="152"/>
      <c r="GA10" s="152"/>
      <c r="GB10" s="152"/>
      <c r="GC10" s="152"/>
      <c r="GD10" s="152"/>
      <c r="GE10" s="152"/>
      <c r="GF10" s="152"/>
      <c r="GG10" s="152"/>
      <c r="GH10" s="152"/>
      <c r="GI10" s="152"/>
      <c r="GJ10" s="152"/>
      <c r="GK10" s="152"/>
      <c r="GL10" s="152"/>
      <c r="GM10" s="152"/>
      <c r="GN10" s="152"/>
      <c r="GO10" s="152"/>
      <c r="GP10" s="152"/>
      <c r="GQ10" s="152"/>
      <c r="GR10" s="152"/>
      <c r="GS10" s="152"/>
      <c r="GT10" s="152"/>
      <c r="GU10" s="152"/>
      <c r="GV10" s="152"/>
      <c r="GW10" s="152"/>
      <c r="GX10" s="152"/>
      <c r="GY10" s="152"/>
      <c r="GZ10" s="152"/>
      <c r="HA10" s="152"/>
      <c r="HB10" s="152"/>
      <c r="HC10" s="152"/>
      <c r="HD10" s="152"/>
      <c r="HE10" s="152"/>
      <c r="HF10" s="152"/>
      <c r="HG10" s="152"/>
      <c r="HH10" s="152"/>
      <c r="HI10" s="152"/>
      <c r="HJ10" s="152"/>
      <c r="HK10" s="152"/>
      <c r="HL10" s="152"/>
      <c r="HM10" s="152"/>
      <c r="HN10" s="152"/>
      <c r="HO10" s="152"/>
      <c r="HP10" s="152"/>
      <c r="HQ10" s="152"/>
      <c r="HR10" s="152"/>
      <c r="HS10" s="152"/>
      <c r="HT10" s="152"/>
      <c r="HU10" s="152"/>
      <c r="HV10" s="152"/>
      <c r="HW10" s="152"/>
      <c r="HX10" s="152"/>
      <c r="HY10" s="152"/>
      <c r="HZ10" s="152"/>
      <c r="IA10" s="152"/>
      <c r="IB10" s="152"/>
      <c r="IC10" s="152"/>
      <c r="ID10" s="152"/>
      <c r="IE10" s="152"/>
      <c r="IF10" s="152"/>
      <c r="IG10" s="152"/>
      <c r="IH10" s="152"/>
      <c r="II10" s="152"/>
      <c r="IJ10" s="152"/>
      <c r="IK10" s="152"/>
      <c r="IL10" s="152"/>
      <c r="IM10" s="152"/>
      <c r="IN10" s="152"/>
      <c r="IO10" s="152"/>
      <c r="IP10" s="152"/>
      <c r="IQ10" s="152"/>
      <c r="IR10" s="152"/>
      <c r="IS10" s="152"/>
      <c r="IT10" s="152"/>
      <c r="IU10" s="152"/>
      <c r="IV10" s="152"/>
    </row>
    <row r="11" spans="1:256" ht="22.5" customHeight="1">
      <c r="A11" s="152"/>
      <c r="B11" s="342" t="s">
        <v>265</v>
      </c>
      <c r="C11" s="343"/>
      <c r="D11" s="344"/>
      <c r="E11" s="345"/>
      <c r="F11" s="346"/>
      <c r="G11" s="346"/>
      <c r="H11" s="347"/>
      <c r="I11" s="347"/>
      <c r="J11" s="348"/>
      <c r="K11" s="349"/>
      <c r="L11" s="349"/>
      <c r="M11" s="349"/>
      <c r="N11" s="349"/>
      <c r="O11" s="349"/>
      <c r="P11" s="349"/>
      <c r="Q11" s="349"/>
      <c r="R11" s="349"/>
      <c r="S11" s="152" t="s">
        <v>2</v>
      </c>
      <c r="T11" s="349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  <c r="DH11" s="152"/>
      <c r="DI11" s="152"/>
      <c r="DJ11" s="152"/>
      <c r="DK11" s="152"/>
      <c r="DL11" s="152"/>
      <c r="DM11" s="152"/>
      <c r="DN11" s="152"/>
      <c r="DO11" s="152"/>
      <c r="DP11" s="152"/>
      <c r="DQ11" s="152"/>
      <c r="DR11" s="152"/>
      <c r="DS11" s="152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2"/>
      <c r="EF11" s="152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2"/>
      <c r="ES11" s="152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2"/>
      <c r="FF11" s="152"/>
      <c r="FG11" s="152"/>
      <c r="FH11" s="152"/>
      <c r="FI11" s="152"/>
      <c r="FJ11" s="152"/>
      <c r="FK11" s="152"/>
      <c r="FL11" s="152"/>
      <c r="FM11" s="152"/>
      <c r="FN11" s="152"/>
      <c r="FO11" s="152"/>
      <c r="FP11" s="152"/>
      <c r="FQ11" s="152"/>
      <c r="FR11" s="152"/>
      <c r="FS11" s="152"/>
      <c r="FT11" s="152"/>
      <c r="FU11" s="152"/>
      <c r="FV11" s="152"/>
      <c r="FW11" s="152"/>
      <c r="FX11" s="152"/>
      <c r="FY11" s="152"/>
      <c r="FZ11" s="152"/>
      <c r="GA11" s="152"/>
      <c r="GB11" s="152"/>
      <c r="GC11" s="152"/>
      <c r="GD11" s="152"/>
      <c r="GE11" s="152"/>
      <c r="GF11" s="152"/>
      <c r="GG11" s="152"/>
      <c r="GH11" s="152"/>
      <c r="GI11" s="152"/>
      <c r="GJ11" s="152"/>
      <c r="GK11" s="152"/>
      <c r="GL11" s="152"/>
      <c r="GM11" s="152"/>
      <c r="GN11" s="152"/>
      <c r="GO11" s="152"/>
      <c r="GP11" s="152"/>
      <c r="GQ11" s="152"/>
      <c r="GR11" s="152"/>
      <c r="GS11" s="152"/>
      <c r="GT11" s="152"/>
      <c r="GU11" s="152"/>
      <c r="GV11" s="152"/>
      <c r="GW11" s="152"/>
      <c r="GX11" s="152"/>
      <c r="GY11" s="152"/>
      <c r="GZ11" s="152"/>
      <c r="HA11" s="152"/>
      <c r="HB11" s="152"/>
      <c r="HC11" s="152"/>
      <c r="HD11" s="152"/>
      <c r="HE11" s="152"/>
      <c r="HF11" s="152"/>
      <c r="HG11" s="152"/>
      <c r="HH11" s="152"/>
      <c r="HI11" s="152"/>
      <c r="HJ11" s="152"/>
      <c r="HK11" s="152"/>
      <c r="HL11" s="152"/>
      <c r="HM11" s="152"/>
      <c r="HN11" s="152"/>
      <c r="HO11" s="152"/>
      <c r="HP11" s="152"/>
      <c r="HQ11" s="152"/>
      <c r="HR11" s="152"/>
      <c r="HS11" s="152"/>
      <c r="HT11" s="152"/>
      <c r="HU11" s="152"/>
      <c r="HV11" s="152"/>
      <c r="HW11" s="152"/>
      <c r="HX11" s="152"/>
      <c r="HY11" s="152"/>
      <c r="HZ11" s="152"/>
      <c r="IA11" s="152"/>
      <c r="IB11" s="152"/>
      <c r="IC11" s="152"/>
      <c r="ID11" s="152"/>
      <c r="IE11" s="152"/>
      <c r="IF11" s="152"/>
      <c r="IG11" s="152"/>
      <c r="IH11" s="152"/>
      <c r="II11" s="152"/>
      <c r="IJ11" s="152"/>
      <c r="IK11" s="152"/>
      <c r="IL11" s="152"/>
      <c r="IM11" s="152"/>
      <c r="IN11" s="152"/>
      <c r="IO11" s="152"/>
      <c r="IP11" s="152"/>
      <c r="IQ11" s="152"/>
      <c r="IR11" s="152"/>
      <c r="IS11" s="152"/>
      <c r="IT11" s="152"/>
      <c r="IU11" s="152"/>
      <c r="IV11" s="152"/>
    </row>
    <row r="12" spans="1:256" ht="19.5" customHeight="1">
      <c r="A12" s="152"/>
      <c r="B12" s="342" t="s">
        <v>263</v>
      </c>
      <c r="C12" s="343"/>
      <c r="D12" s="344"/>
      <c r="E12" s="345"/>
      <c r="F12" s="346"/>
      <c r="G12" s="346"/>
      <c r="H12" s="347"/>
      <c r="I12" s="347"/>
      <c r="J12" s="348"/>
      <c r="K12" s="349"/>
      <c r="L12" s="349"/>
      <c r="M12" s="349"/>
      <c r="N12" s="349"/>
      <c r="O12" s="350"/>
      <c r="P12" s="351"/>
      <c r="Q12" s="350"/>
      <c r="R12" s="350"/>
      <c r="S12" s="349"/>
      <c r="T12" s="349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  <c r="DH12" s="152"/>
      <c r="DI12" s="152"/>
      <c r="DJ12" s="152"/>
      <c r="DK12" s="152"/>
      <c r="DL12" s="152"/>
      <c r="DM12" s="152"/>
      <c r="DN12" s="152"/>
      <c r="DO12" s="152"/>
      <c r="DP12" s="152"/>
      <c r="DQ12" s="152"/>
      <c r="DR12" s="152"/>
      <c r="DS12" s="152"/>
      <c r="DT12" s="152"/>
      <c r="DU12" s="152"/>
      <c r="DV12" s="152"/>
      <c r="DW12" s="152"/>
      <c r="DX12" s="152"/>
      <c r="DY12" s="152"/>
      <c r="DZ12" s="152"/>
      <c r="EA12" s="152"/>
      <c r="EB12" s="152"/>
      <c r="EC12" s="152"/>
      <c r="ED12" s="152"/>
      <c r="EE12" s="152"/>
      <c r="EF12" s="152"/>
      <c r="EG12" s="152"/>
      <c r="EH12" s="152"/>
      <c r="EI12" s="152"/>
      <c r="EJ12" s="152"/>
      <c r="EK12" s="152"/>
      <c r="EL12" s="152"/>
      <c r="EM12" s="152"/>
      <c r="EN12" s="152"/>
      <c r="EO12" s="152"/>
      <c r="EP12" s="152"/>
      <c r="EQ12" s="152"/>
      <c r="ER12" s="152"/>
      <c r="ES12" s="152"/>
      <c r="ET12" s="152"/>
      <c r="EU12" s="152"/>
      <c r="EV12" s="152"/>
      <c r="EW12" s="152"/>
      <c r="EX12" s="152"/>
      <c r="EY12" s="152"/>
      <c r="EZ12" s="152"/>
      <c r="FA12" s="152"/>
      <c r="FB12" s="152"/>
      <c r="FC12" s="152"/>
      <c r="FD12" s="152"/>
      <c r="FE12" s="152"/>
      <c r="FF12" s="152"/>
      <c r="FG12" s="152"/>
      <c r="FH12" s="152"/>
      <c r="FI12" s="152"/>
      <c r="FJ12" s="152"/>
      <c r="FK12" s="152"/>
      <c r="FL12" s="152"/>
      <c r="FM12" s="152"/>
      <c r="FN12" s="152"/>
      <c r="FO12" s="152"/>
      <c r="FP12" s="152"/>
      <c r="FQ12" s="152"/>
      <c r="FR12" s="152"/>
      <c r="FS12" s="152"/>
      <c r="FT12" s="152"/>
      <c r="FU12" s="152"/>
      <c r="FV12" s="152"/>
      <c r="FW12" s="152"/>
      <c r="FX12" s="152"/>
      <c r="FY12" s="152"/>
      <c r="FZ12" s="152"/>
      <c r="GA12" s="152"/>
      <c r="GB12" s="152"/>
      <c r="GC12" s="152"/>
      <c r="GD12" s="152"/>
      <c r="GE12" s="152"/>
      <c r="GF12" s="152"/>
      <c r="GG12" s="152"/>
      <c r="GH12" s="152"/>
      <c r="GI12" s="152"/>
      <c r="GJ12" s="152"/>
      <c r="GK12" s="152"/>
      <c r="GL12" s="152"/>
      <c r="GM12" s="152"/>
      <c r="GN12" s="152"/>
      <c r="GO12" s="152"/>
      <c r="GP12" s="152"/>
      <c r="GQ12" s="152"/>
      <c r="GR12" s="152"/>
      <c r="GS12" s="152"/>
      <c r="GT12" s="152"/>
      <c r="GU12" s="152"/>
      <c r="GV12" s="152"/>
      <c r="GW12" s="152"/>
      <c r="GX12" s="152"/>
      <c r="GY12" s="152"/>
      <c r="GZ12" s="152"/>
      <c r="HA12" s="152"/>
      <c r="HB12" s="152"/>
      <c r="HC12" s="152"/>
      <c r="HD12" s="152"/>
      <c r="HE12" s="152"/>
      <c r="HF12" s="152"/>
      <c r="HG12" s="152"/>
      <c r="HH12" s="152"/>
      <c r="HI12" s="152"/>
      <c r="HJ12" s="152"/>
      <c r="HK12" s="152"/>
      <c r="HL12" s="152"/>
      <c r="HM12" s="152"/>
      <c r="HN12" s="152"/>
      <c r="HO12" s="152"/>
      <c r="HP12" s="152"/>
      <c r="HQ12" s="152"/>
      <c r="HR12" s="152"/>
      <c r="HS12" s="152"/>
      <c r="HT12" s="152"/>
      <c r="HU12" s="152"/>
      <c r="HV12" s="152"/>
      <c r="HW12" s="152"/>
      <c r="HX12" s="152"/>
      <c r="HY12" s="152"/>
      <c r="HZ12" s="152"/>
      <c r="IA12" s="152"/>
      <c r="IB12" s="152"/>
      <c r="IC12" s="152"/>
      <c r="ID12" s="152"/>
      <c r="IE12" s="152"/>
      <c r="IF12" s="152"/>
      <c r="IG12" s="152"/>
      <c r="IH12" s="152"/>
      <c r="II12" s="152"/>
      <c r="IJ12" s="152"/>
      <c r="IK12" s="152"/>
      <c r="IL12" s="152"/>
      <c r="IM12" s="152"/>
      <c r="IN12" s="152"/>
      <c r="IO12" s="152"/>
      <c r="IP12" s="152"/>
      <c r="IQ12" s="152"/>
      <c r="IR12" s="152"/>
      <c r="IS12" s="152"/>
      <c r="IT12" s="152"/>
      <c r="IU12" s="152"/>
      <c r="IV12" s="152"/>
    </row>
    <row r="13" spans="1:256" ht="19.5" customHeight="1">
      <c r="A13" s="152"/>
      <c r="B13" s="352" t="s">
        <v>264</v>
      </c>
      <c r="C13" s="353"/>
      <c r="D13" s="354"/>
      <c r="E13" s="355"/>
      <c r="F13" s="356"/>
      <c r="G13" s="356"/>
      <c r="H13" s="356"/>
      <c r="I13" s="355"/>
      <c r="J13" s="357"/>
      <c r="K13" s="349"/>
      <c r="L13" s="349"/>
      <c r="M13" s="349"/>
      <c r="N13" s="349"/>
      <c r="O13" s="350"/>
      <c r="P13" s="351"/>
      <c r="Q13" s="350"/>
      <c r="R13" s="350"/>
      <c r="S13" s="349"/>
      <c r="T13" s="349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2"/>
      <c r="DW13" s="152"/>
      <c r="DX13" s="152"/>
      <c r="DY13" s="152"/>
      <c r="DZ13" s="152"/>
      <c r="EA13" s="152"/>
      <c r="EB13" s="152"/>
      <c r="EC13" s="152"/>
      <c r="ED13" s="152"/>
      <c r="EE13" s="152"/>
      <c r="EF13" s="152"/>
      <c r="EG13" s="152"/>
      <c r="EH13" s="152"/>
      <c r="EI13" s="152"/>
      <c r="EJ13" s="152"/>
      <c r="EK13" s="152"/>
      <c r="EL13" s="152"/>
      <c r="EM13" s="152"/>
      <c r="EN13" s="152"/>
      <c r="EO13" s="152"/>
      <c r="EP13" s="152"/>
      <c r="EQ13" s="152"/>
      <c r="ER13" s="152"/>
      <c r="ES13" s="152"/>
      <c r="ET13" s="152"/>
      <c r="EU13" s="152"/>
      <c r="EV13" s="152"/>
      <c r="EW13" s="152"/>
      <c r="EX13" s="152"/>
      <c r="EY13" s="152"/>
      <c r="EZ13" s="152"/>
      <c r="FA13" s="152"/>
      <c r="FB13" s="152"/>
      <c r="FC13" s="152"/>
      <c r="FD13" s="152"/>
      <c r="FE13" s="152"/>
      <c r="FF13" s="152"/>
      <c r="FG13" s="152"/>
      <c r="FH13" s="152"/>
      <c r="FI13" s="152"/>
      <c r="FJ13" s="152"/>
      <c r="FK13" s="152"/>
      <c r="FL13" s="152"/>
      <c r="FM13" s="152"/>
      <c r="FN13" s="152"/>
      <c r="FO13" s="152"/>
      <c r="FP13" s="152"/>
      <c r="FQ13" s="152"/>
      <c r="FR13" s="152"/>
      <c r="FS13" s="152"/>
      <c r="FT13" s="152"/>
      <c r="FU13" s="152"/>
      <c r="FV13" s="152"/>
      <c r="FW13" s="152"/>
      <c r="FX13" s="152"/>
      <c r="FY13" s="152"/>
      <c r="FZ13" s="152"/>
      <c r="GA13" s="152"/>
      <c r="GB13" s="152"/>
      <c r="GC13" s="152"/>
      <c r="GD13" s="152"/>
      <c r="GE13" s="152"/>
      <c r="GF13" s="152"/>
      <c r="GG13" s="152"/>
      <c r="GH13" s="152"/>
      <c r="GI13" s="152"/>
      <c r="GJ13" s="152"/>
      <c r="GK13" s="152"/>
      <c r="GL13" s="152"/>
      <c r="GM13" s="152"/>
      <c r="GN13" s="152"/>
      <c r="GO13" s="152"/>
      <c r="GP13" s="152"/>
      <c r="GQ13" s="152"/>
      <c r="GR13" s="152"/>
      <c r="GS13" s="152"/>
      <c r="GT13" s="152"/>
      <c r="GU13" s="152"/>
      <c r="GV13" s="152"/>
      <c r="GW13" s="152"/>
      <c r="GX13" s="152"/>
      <c r="GY13" s="152"/>
      <c r="GZ13" s="152"/>
      <c r="HA13" s="152"/>
      <c r="HB13" s="152"/>
      <c r="HC13" s="152"/>
      <c r="HD13" s="152"/>
      <c r="HE13" s="152"/>
      <c r="HF13" s="152"/>
      <c r="HG13" s="152"/>
      <c r="HH13" s="152"/>
      <c r="HI13" s="152"/>
      <c r="HJ13" s="152"/>
      <c r="HK13" s="152"/>
      <c r="HL13" s="152"/>
      <c r="HM13" s="152"/>
      <c r="HN13" s="152"/>
      <c r="HO13" s="152"/>
      <c r="HP13" s="152"/>
      <c r="HQ13" s="152"/>
      <c r="HR13" s="152"/>
      <c r="HS13" s="152"/>
      <c r="HT13" s="152"/>
      <c r="HU13" s="152"/>
      <c r="HV13" s="152"/>
      <c r="HW13" s="152"/>
      <c r="HX13" s="152"/>
      <c r="HY13" s="152"/>
      <c r="HZ13" s="152"/>
      <c r="IA13" s="152"/>
      <c r="IB13" s="152"/>
      <c r="IC13" s="152"/>
      <c r="ID13" s="152"/>
      <c r="IE13" s="152"/>
      <c r="IF13" s="152"/>
      <c r="IG13" s="152"/>
      <c r="IH13" s="152"/>
      <c r="II13" s="152"/>
      <c r="IJ13" s="152"/>
      <c r="IK13" s="152"/>
      <c r="IL13" s="152"/>
      <c r="IM13" s="152"/>
      <c r="IN13" s="152"/>
      <c r="IO13" s="152"/>
      <c r="IP13" s="152"/>
      <c r="IQ13" s="152"/>
      <c r="IR13" s="152"/>
      <c r="IS13" s="152"/>
      <c r="IT13" s="152"/>
      <c r="IU13" s="152"/>
      <c r="IV13" s="152"/>
    </row>
    <row r="14" spans="1:256" ht="7.5" customHeight="1">
      <c r="B14" s="76"/>
      <c r="C14" s="77"/>
      <c r="D14" s="74"/>
      <c r="E14" s="74"/>
      <c r="F14" s="72"/>
      <c r="G14" s="78"/>
      <c r="H14" s="79"/>
      <c r="I14" s="80"/>
      <c r="J14" s="75"/>
    </row>
    <row r="15" spans="1:256" ht="22.5" customHeight="1">
      <c r="B15" s="81" t="s">
        <v>56</v>
      </c>
      <c r="C15" s="82" t="s">
        <v>3</v>
      </c>
      <c r="D15" s="83"/>
      <c r="E15" s="83"/>
      <c r="F15" s="83"/>
      <c r="G15" s="448" t="s">
        <v>20</v>
      </c>
      <c r="H15" s="449"/>
      <c r="I15" s="450"/>
      <c r="J15" s="81" t="s">
        <v>4</v>
      </c>
    </row>
    <row r="16" spans="1:256" ht="22.5" customHeight="1">
      <c r="B16" s="84" t="s">
        <v>2</v>
      </c>
      <c r="C16" s="85"/>
      <c r="D16" s="79"/>
      <c r="E16" s="79"/>
      <c r="F16" s="79"/>
      <c r="G16" s="86" t="s">
        <v>133</v>
      </c>
      <c r="H16" s="86" t="s">
        <v>63</v>
      </c>
      <c r="I16" s="87" t="s">
        <v>91</v>
      </c>
      <c r="J16" s="88"/>
      <c r="L16" s="89"/>
      <c r="M16" s="90"/>
    </row>
    <row r="17" spans="1:256" ht="22.5" customHeight="1">
      <c r="B17" s="91">
        <v>1</v>
      </c>
      <c r="C17" s="92" t="s">
        <v>82</v>
      </c>
      <c r="D17" s="93"/>
      <c r="E17" s="94"/>
      <c r="F17" s="94"/>
      <c r="G17" s="390">
        <f>SUM(สรุปส่วนงาน!E40)</f>
        <v>443772.76</v>
      </c>
      <c r="H17" s="95">
        <f>SUM(สรุปส่วนงาน!F40)</f>
        <v>0</v>
      </c>
      <c r="I17" s="95"/>
      <c r="J17" s="96"/>
      <c r="L17" s="97"/>
      <c r="M17" s="90"/>
      <c r="N17" s="98"/>
      <c r="R17" s="99"/>
    </row>
    <row r="18" spans="1:256" ht="22.5" customHeight="1">
      <c r="B18" s="100"/>
      <c r="C18" s="101" t="s">
        <v>277</v>
      </c>
      <c r="D18" s="71"/>
      <c r="E18" s="102">
        <f>'คำนวณ Factor F - ปร.ใหม'!C14</f>
        <v>1.3076000000000001</v>
      </c>
      <c r="F18" s="103"/>
      <c r="G18" s="391">
        <f>G17*1.3048</f>
        <v>579034.69724799995</v>
      </c>
      <c r="H18" s="105">
        <f>H17*1.3049</f>
        <v>0</v>
      </c>
      <c r="I18" s="105"/>
      <c r="J18" s="106"/>
      <c r="L18" s="97"/>
      <c r="M18" s="90"/>
      <c r="N18" s="98"/>
      <c r="R18" s="99"/>
    </row>
    <row r="19" spans="1:256" ht="22.5" customHeight="1">
      <c r="B19" s="91">
        <v>2</v>
      </c>
      <c r="C19" s="92" t="s">
        <v>83</v>
      </c>
      <c r="D19" s="93"/>
      <c r="E19" s="94"/>
      <c r="F19" s="94"/>
      <c r="G19" s="107">
        <f>SUM(สรุปส่วนงาน!E46)</f>
        <v>0</v>
      </c>
      <c r="H19" s="108">
        <f>SUM(สรุปส่วนงาน!F46)</f>
        <v>0</v>
      </c>
      <c r="I19" s="108"/>
      <c r="J19" s="109"/>
      <c r="L19" s="97"/>
      <c r="M19" s="90"/>
      <c r="N19" s="98"/>
      <c r="R19" s="99"/>
    </row>
    <row r="20" spans="1:256" ht="22.5" customHeight="1">
      <c r="B20" s="100"/>
      <c r="C20" s="101" t="s">
        <v>243</v>
      </c>
      <c r="D20" s="70"/>
      <c r="E20" s="110"/>
      <c r="F20" s="110" t="s">
        <v>57</v>
      </c>
      <c r="G20" s="104">
        <f>G19*$F$20+(G19)</f>
        <v>0</v>
      </c>
      <c r="H20" s="105">
        <f>H19*$F$20+(H19)</f>
        <v>0</v>
      </c>
      <c r="I20" s="105"/>
      <c r="J20" s="109"/>
      <c r="L20" s="111"/>
      <c r="M20" s="112"/>
    </row>
    <row r="21" spans="1:256" ht="22.5" customHeight="1">
      <c r="B21" s="113">
        <v>3</v>
      </c>
      <c r="C21" s="114" t="s">
        <v>84</v>
      </c>
      <c r="D21" s="70"/>
      <c r="E21" s="115"/>
      <c r="F21" s="115"/>
      <c r="G21" s="104">
        <v>0</v>
      </c>
      <c r="H21" s="105">
        <f>SUM(สรุปส่วนงาน!F49)</f>
        <v>0</v>
      </c>
      <c r="I21" s="105"/>
      <c r="J21" s="109"/>
      <c r="M21" s="112"/>
    </row>
    <row r="22" spans="1:256" ht="22.5" customHeight="1">
      <c r="B22" s="116"/>
      <c r="C22" s="54"/>
      <c r="D22" s="117"/>
      <c r="E22" s="117"/>
      <c r="F22" s="118"/>
      <c r="G22" s="107"/>
      <c r="H22" s="108"/>
      <c r="I22" s="108"/>
      <c r="J22" s="109"/>
      <c r="M22" s="112"/>
    </row>
    <row r="23" spans="1:256" ht="22.5" customHeight="1" thickBot="1">
      <c r="B23" s="119" t="s">
        <v>71</v>
      </c>
      <c r="C23" s="120"/>
      <c r="D23" s="121"/>
      <c r="E23" s="121"/>
      <c r="F23" s="122"/>
      <c r="G23" s="392">
        <f>G18+G20+G21</f>
        <v>579034.69724799995</v>
      </c>
      <c r="H23" s="123">
        <f>H18+H20+H21</f>
        <v>0</v>
      </c>
      <c r="I23" s="123"/>
      <c r="J23" s="124"/>
      <c r="L23" s="125"/>
      <c r="M23" s="126"/>
      <c r="N23" s="127"/>
      <c r="O23" s="127"/>
    </row>
    <row r="24" spans="1:256" ht="22.5" customHeight="1" thickTop="1" thickBot="1">
      <c r="B24" s="128" t="s">
        <v>72</v>
      </c>
      <c r="C24" s="129"/>
      <c r="D24" s="130"/>
      <c r="E24" s="130"/>
      <c r="F24" s="78"/>
      <c r="G24" s="376">
        <f>(ROUNDDOWN(G23,-3))</f>
        <v>579000</v>
      </c>
      <c r="H24" s="131">
        <f>(CEILING(INT(H23/50),2))*50</f>
        <v>0</v>
      </c>
      <c r="I24" s="131"/>
      <c r="J24" s="105"/>
      <c r="L24" s="132"/>
      <c r="M24" s="370"/>
      <c r="N24" s="127"/>
      <c r="O24" s="127"/>
      <c r="P24" s="371"/>
    </row>
    <row r="25" spans="1:256" ht="22.5" customHeight="1" thickTop="1">
      <c r="B25" s="129"/>
      <c r="C25" s="85" t="s">
        <v>24</v>
      </c>
      <c r="D25" s="133">
        <f>I6</f>
        <v>80</v>
      </c>
      <c r="E25" s="134" t="s">
        <v>1</v>
      </c>
      <c r="F25" s="135" t="s">
        <v>58</v>
      </c>
      <c r="G25" s="136">
        <f>+G24/$D$25</f>
        <v>7237.5</v>
      </c>
      <c r="H25" s="136">
        <f>+H24/$D$25</f>
        <v>0</v>
      </c>
      <c r="I25" s="136"/>
      <c r="J25" s="137" t="s">
        <v>59</v>
      </c>
      <c r="L25" s="138"/>
      <c r="M25" s="139"/>
      <c r="N25" s="140"/>
      <c r="O25" s="141"/>
    </row>
    <row r="26" spans="1:256" s="145" customFormat="1" ht="22.5" customHeight="1">
      <c r="B26" s="142"/>
      <c r="C26" s="143"/>
      <c r="D26" s="143"/>
      <c r="E26" s="144" t="s">
        <v>2</v>
      </c>
      <c r="F26" s="144" t="s">
        <v>2</v>
      </c>
      <c r="H26" s="142"/>
      <c r="I26" s="146"/>
      <c r="J26" s="147"/>
      <c r="L26" s="148"/>
      <c r="M26" s="149"/>
      <c r="N26" s="150"/>
    </row>
    <row r="27" spans="1:256" s="145" customFormat="1" ht="22.5" customHeight="1">
      <c r="A27" s="397"/>
      <c r="B27" s="398"/>
      <c r="C27" s="398"/>
      <c r="D27" s="399"/>
      <c r="E27" s="399"/>
      <c r="F27" s="398"/>
      <c r="G27" s="400"/>
      <c r="H27" s="401"/>
      <c r="I27" s="350"/>
      <c r="J27" s="336"/>
      <c r="K27" s="402"/>
      <c r="L27" s="403"/>
      <c r="M27" s="403"/>
      <c r="N27" s="403"/>
      <c r="O27" s="404"/>
      <c r="P27" s="404"/>
      <c r="Q27" s="404"/>
      <c r="R27" s="404"/>
      <c r="S27" s="397"/>
      <c r="T27" s="397"/>
      <c r="U27" s="397"/>
      <c r="V27" s="397"/>
      <c r="W27" s="397"/>
      <c r="X27" s="397"/>
      <c r="Y27" s="397"/>
      <c r="Z27" s="397"/>
      <c r="AA27" s="397"/>
      <c r="AB27" s="397"/>
      <c r="AC27" s="397"/>
      <c r="AD27" s="397"/>
      <c r="AE27" s="397"/>
      <c r="AF27" s="397"/>
      <c r="AG27" s="397"/>
      <c r="AH27" s="397"/>
      <c r="AI27" s="397"/>
      <c r="AJ27" s="397"/>
      <c r="AK27" s="397"/>
      <c r="AL27" s="397"/>
      <c r="AM27" s="397"/>
      <c r="AN27" s="397"/>
      <c r="AO27" s="397"/>
      <c r="AP27" s="397"/>
      <c r="AQ27" s="397"/>
      <c r="AR27" s="397"/>
      <c r="AS27" s="397"/>
      <c r="AT27" s="397"/>
      <c r="AU27" s="397"/>
      <c r="AV27" s="397"/>
      <c r="AW27" s="397"/>
      <c r="AX27" s="397"/>
      <c r="AY27" s="397"/>
      <c r="AZ27" s="397"/>
      <c r="BA27" s="397"/>
      <c r="BB27" s="397"/>
      <c r="BC27" s="397"/>
      <c r="BD27" s="397"/>
      <c r="BE27" s="397"/>
      <c r="BF27" s="397"/>
      <c r="BG27" s="397"/>
      <c r="BH27" s="397"/>
      <c r="BI27" s="397"/>
      <c r="BJ27" s="397"/>
      <c r="BK27" s="397"/>
      <c r="BL27" s="397"/>
      <c r="BM27" s="397"/>
      <c r="BN27" s="397"/>
      <c r="BO27" s="397"/>
      <c r="BP27" s="397"/>
      <c r="BQ27" s="397"/>
      <c r="BR27" s="397"/>
      <c r="BS27" s="397"/>
      <c r="BT27" s="397"/>
      <c r="BU27" s="397"/>
      <c r="BV27" s="397"/>
      <c r="BW27" s="397"/>
      <c r="BX27" s="397"/>
      <c r="BY27" s="397"/>
      <c r="BZ27" s="397"/>
      <c r="CA27" s="397"/>
      <c r="CB27" s="397"/>
      <c r="CC27" s="397"/>
      <c r="CD27" s="397"/>
      <c r="CE27" s="397"/>
      <c r="CF27" s="397"/>
      <c r="CG27" s="397"/>
      <c r="CH27" s="397"/>
      <c r="CI27" s="397"/>
      <c r="CJ27" s="397"/>
      <c r="CK27" s="397"/>
      <c r="CL27" s="397"/>
      <c r="CM27" s="397"/>
      <c r="CN27" s="397"/>
      <c r="CO27" s="397"/>
      <c r="CP27" s="397"/>
      <c r="CQ27" s="397"/>
      <c r="CR27" s="397"/>
      <c r="CS27" s="397"/>
      <c r="CT27" s="397"/>
      <c r="CU27" s="397"/>
      <c r="CV27" s="397"/>
      <c r="CW27" s="397"/>
      <c r="CX27" s="397"/>
      <c r="CY27" s="397"/>
      <c r="CZ27" s="397"/>
      <c r="DA27" s="397"/>
      <c r="DB27" s="397"/>
      <c r="DC27" s="397"/>
      <c r="DD27" s="397"/>
      <c r="DE27" s="397"/>
      <c r="DF27" s="397"/>
      <c r="DG27" s="397"/>
      <c r="DH27" s="397"/>
      <c r="DI27" s="397"/>
      <c r="DJ27" s="397"/>
      <c r="DK27" s="397"/>
      <c r="DL27" s="397"/>
      <c r="DM27" s="397"/>
      <c r="DN27" s="397"/>
      <c r="DO27" s="397"/>
      <c r="DP27" s="397"/>
      <c r="DQ27" s="397"/>
      <c r="DR27" s="397"/>
      <c r="DS27" s="397"/>
      <c r="DT27" s="397"/>
      <c r="DU27" s="397"/>
      <c r="DV27" s="397"/>
      <c r="DW27" s="397"/>
      <c r="DX27" s="397"/>
      <c r="DY27" s="397"/>
      <c r="DZ27" s="397"/>
      <c r="EA27" s="397"/>
      <c r="EB27" s="397"/>
      <c r="EC27" s="397"/>
      <c r="ED27" s="397"/>
      <c r="EE27" s="397"/>
      <c r="EF27" s="397"/>
      <c r="EG27" s="397"/>
      <c r="EH27" s="397"/>
      <c r="EI27" s="397"/>
      <c r="EJ27" s="397"/>
      <c r="EK27" s="397"/>
      <c r="EL27" s="397"/>
      <c r="EM27" s="397"/>
      <c r="EN27" s="397"/>
      <c r="EO27" s="397"/>
      <c r="EP27" s="397"/>
      <c r="EQ27" s="397"/>
      <c r="ER27" s="397"/>
      <c r="ES27" s="397"/>
      <c r="ET27" s="397"/>
      <c r="EU27" s="397"/>
      <c r="EV27" s="397"/>
      <c r="EW27" s="397"/>
      <c r="EX27" s="397"/>
      <c r="EY27" s="397"/>
      <c r="EZ27" s="397"/>
      <c r="FA27" s="397"/>
      <c r="FB27" s="397"/>
      <c r="FC27" s="397"/>
      <c r="FD27" s="397"/>
      <c r="FE27" s="397"/>
      <c r="FF27" s="397"/>
      <c r="FG27" s="397"/>
      <c r="FH27" s="397"/>
      <c r="FI27" s="397"/>
      <c r="FJ27" s="397"/>
      <c r="FK27" s="397"/>
      <c r="FL27" s="397"/>
      <c r="FM27" s="397"/>
      <c r="FN27" s="397"/>
      <c r="FO27" s="397"/>
      <c r="FP27" s="397"/>
      <c r="FQ27" s="397"/>
      <c r="FR27" s="397"/>
      <c r="FS27" s="397"/>
      <c r="FT27" s="397"/>
      <c r="FU27" s="397"/>
      <c r="FV27" s="397"/>
      <c r="FW27" s="397"/>
      <c r="FX27" s="397"/>
      <c r="FY27" s="397"/>
      <c r="FZ27" s="397"/>
      <c r="GA27" s="397"/>
      <c r="GB27" s="397"/>
      <c r="GC27" s="397"/>
      <c r="GD27" s="397"/>
      <c r="GE27" s="397"/>
      <c r="GF27" s="397"/>
      <c r="GG27" s="397"/>
      <c r="GH27" s="397"/>
      <c r="GI27" s="397"/>
      <c r="GJ27" s="397"/>
      <c r="GK27" s="397"/>
      <c r="GL27" s="397"/>
      <c r="GM27" s="397"/>
      <c r="GN27" s="397"/>
      <c r="GO27" s="397"/>
      <c r="GP27" s="397"/>
      <c r="GQ27" s="397"/>
      <c r="GR27" s="397"/>
      <c r="GS27" s="397"/>
      <c r="GT27" s="397"/>
      <c r="GU27" s="397"/>
      <c r="GV27" s="397"/>
      <c r="GW27" s="397"/>
      <c r="GX27" s="397"/>
      <c r="GY27" s="397"/>
      <c r="GZ27" s="397"/>
      <c r="HA27" s="397"/>
      <c r="HB27" s="397"/>
      <c r="HC27" s="397"/>
      <c r="HD27" s="397"/>
      <c r="HE27" s="397"/>
      <c r="HF27" s="397"/>
      <c r="HG27" s="397"/>
      <c r="HH27" s="397"/>
      <c r="HI27" s="397"/>
      <c r="HJ27" s="397"/>
      <c r="HK27" s="397"/>
      <c r="HL27" s="397"/>
      <c r="HM27" s="397"/>
      <c r="HN27" s="397"/>
      <c r="HO27" s="397"/>
      <c r="HP27" s="397"/>
      <c r="HQ27" s="397"/>
      <c r="HR27" s="397"/>
      <c r="HS27" s="397"/>
      <c r="HT27" s="397"/>
      <c r="HU27" s="397"/>
      <c r="HV27" s="397"/>
      <c r="HW27" s="397"/>
      <c r="HX27" s="397"/>
      <c r="HY27" s="397"/>
      <c r="HZ27" s="397"/>
      <c r="IA27" s="397"/>
      <c r="IB27" s="397"/>
      <c r="IC27" s="397"/>
      <c r="ID27" s="397"/>
      <c r="IE27" s="397"/>
      <c r="IF27" s="397"/>
      <c r="IG27" s="397"/>
      <c r="IH27" s="397"/>
      <c r="II27" s="397"/>
      <c r="IJ27" s="397"/>
      <c r="IK27" s="397"/>
      <c r="IL27" s="397"/>
      <c r="IM27" s="397"/>
      <c r="IN27" s="397"/>
      <c r="IO27" s="397"/>
      <c r="IP27" s="397"/>
      <c r="IQ27" s="397"/>
      <c r="IR27" s="397"/>
      <c r="IS27" s="397"/>
      <c r="IT27" s="397"/>
      <c r="IU27" s="397"/>
      <c r="IV27" s="397"/>
    </row>
    <row r="28" spans="1:256" s="145" customFormat="1" ht="15" customHeight="1">
      <c r="A28" s="397"/>
      <c r="B28" s="399"/>
      <c r="C28" s="399"/>
      <c r="D28" s="399"/>
      <c r="E28" s="399"/>
      <c r="F28" s="399"/>
      <c r="G28" s="151"/>
      <c r="H28" s="405"/>
      <c r="I28" s="350"/>
      <c r="J28" s="336"/>
      <c r="K28" s="397"/>
      <c r="L28" s="397"/>
      <c r="M28" s="397"/>
      <c r="N28" s="397"/>
      <c r="O28" s="406"/>
      <c r="P28" s="407"/>
      <c r="Q28" s="408"/>
      <c r="R28" s="408"/>
      <c r="S28" s="397"/>
      <c r="T28" s="397"/>
      <c r="U28" s="397"/>
      <c r="V28" s="397"/>
      <c r="W28" s="397"/>
      <c r="X28" s="397"/>
      <c r="Y28" s="397"/>
      <c r="Z28" s="397"/>
      <c r="AA28" s="397"/>
      <c r="AB28" s="397"/>
      <c r="AC28" s="397"/>
      <c r="AD28" s="397"/>
      <c r="AE28" s="397"/>
      <c r="AF28" s="397"/>
      <c r="AG28" s="397"/>
      <c r="AH28" s="397"/>
      <c r="AI28" s="397"/>
      <c r="AJ28" s="397"/>
      <c r="AK28" s="397"/>
      <c r="AL28" s="397"/>
      <c r="AM28" s="397"/>
      <c r="AN28" s="397"/>
      <c r="AO28" s="397"/>
      <c r="AP28" s="397"/>
      <c r="AQ28" s="397"/>
      <c r="AR28" s="397"/>
      <c r="AS28" s="397"/>
      <c r="AT28" s="397"/>
      <c r="AU28" s="397"/>
      <c r="AV28" s="397"/>
      <c r="AW28" s="397"/>
      <c r="AX28" s="397"/>
      <c r="AY28" s="397"/>
      <c r="AZ28" s="397"/>
      <c r="BA28" s="397"/>
      <c r="BB28" s="397"/>
      <c r="BC28" s="397"/>
      <c r="BD28" s="397"/>
      <c r="BE28" s="397"/>
      <c r="BF28" s="397"/>
      <c r="BG28" s="397"/>
      <c r="BH28" s="397"/>
      <c r="BI28" s="397"/>
      <c r="BJ28" s="397"/>
      <c r="BK28" s="397"/>
      <c r="BL28" s="397"/>
      <c r="BM28" s="397"/>
      <c r="BN28" s="397"/>
      <c r="BO28" s="397"/>
      <c r="BP28" s="397"/>
      <c r="BQ28" s="397"/>
      <c r="BR28" s="397"/>
      <c r="BS28" s="397"/>
      <c r="BT28" s="397"/>
      <c r="BU28" s="397"/>
      <c r="BV28" s="397"/>
      <c r="BW28" s="397"/>
      <c r="BX28" s="397"/>
      <c r="BY28" s="397"/>
      <c r="BZ28" s="397"/>
      <c r="CA28" s="397"/>
      <c r="CB28" s="397"/>
      <c r="CC28" s="397"/>
      <c r="CD28" s="397"/>
      <c r="CE28" s="397"/>
      <c r="CF28" s="397"/>
      <c r="CG28" s="397"/>
      <c r="CH28" s="397"/>
      <c r="CI28" s="397"/>
      <c r="CJ28" s="397"/>
      <c r="CK28" s="397"/>
      <c r="CL28" s="397"/>
      <c r="CM28" s="397"/>
      <c r="CN28" s="397"/>
      <c r="CO28" s="397"/>
      <c r="CP28" s="397"/>
      <c r="CQ28" s="397"/>
      <c r="CR28" s="397"/>
      <c r="CS28" s="397"/>
      <c r="CT28" s="397"/>
      <c r="CU28" s="397"/>
      <c r="CV28" s="397"/>
      <c r="CW28" s="397"/>
      <c r="CX28" s="397"/>
      <c r="CY28" s="397"/>
      <c r="CZ28" s="397"/>
      <c r="DA28" s="397"/>
      <c r="DB28" s="397"/>
      <c r="DC28" s="397"/>
      <c r="DD28" s="397"/>
      <c r="DE28" s="397"/>
      <c r="DF28" s="397"/>
      <c r="DG28" s="397"/>
      <c r="DH28" s="397"/>
      <c r="DI28" s="397"/>
      <c r="DJ28" s="397"/>
      <c r="DK28" s="397"/>
      <c r="DL28" s="397"/>
      <c r="DM28" s="397"/>
      <c r="DN28" s="397"/>
      <c r="DO28" s="397"/>
      <c r="DP28" s="397"/>
      <c r="DQ28" s="397"/>
      <c r="DR28" s="397"/>
      <c r="DS28" s="397"/>
      <c r="DT28" s="397"/>
      <c r="DU28" s="397"/>
      <c r="DV28" s="397"/>
      <c r="DW28" s="397"/>
      <c r="DX28" s="397"/>
      <c r="DY28" s="397"/>
      <c r="DZ28" s="397"/>
      <c r="EA28" s="397"/>
      <c r="EB28" s="397"/>
      <c r="EC28" s="397"/>
      <c r="ED28" s="397"/>
      <c r="EE28" s="397"/>
      <c r="EF28" s="397"/>
      <c r="EG28" s="397"/>
      <c r="EH28" s="397"/>
      <c r="EI28" s="397"/>
      <c r="EJ28" s="397"/>
      <c r="EK28" s="397"/>
      <c r="EL28" s="397"/>
      <c r="EM28" s="397"/>
      <c r="EN28" s="397"/>
      <c r="EO28" s="397"/>
      <c r="EP28" s="397"/>
      <c r="EQ28" s="397"/>
      <c r="ER28" s="397"/>
      <c r="ES28" s="397"/>
      <c r="ET28" s="397"/>
      <c r="EU28" s="397"/>
      <c r="EV28" s="397"/>
      <c r="EW28" s="397"/>
      <c r="EX28" s="397"/>
      <c r="EY28" s="397"/>
      <c r="EZ28" s="397"/>
      <c r="FA28" s="397"/>
      <c r="FB28" s="397"/>
      <c r="FC28" s="397"/>
      <c r="FD28" s="397"/>
      <c r="FE28" s="397"/>
      <c r="FF28" s="397"/>
      <c r="FG28" s="397"/>
      <c r="FH28" s="397"/>
      <c r="FI28" s="397"/>
      <c r="FJ28" s="397"/>
      <c r="FK28" s="397"/>
      <c r="FL28" s="397"/>
      <c r="FM28" s="397"/>
      <c r="FN28" s="397"/>
      <c r="FO28" s="397"/>
      <c r="FP28" s="397"/>
      <c r="FQ28" s="397"/>
      <c r="FR28" s="397"/>
      <c r="FS28" s="397"/>
      <c r="FT28" s="397"/>
      <c r="FU28" s="397"/>
      <c r="FV28" s="397"/>
      <c r="FW28" s="397"/>
      <c r="FX28" s="397"/>
      <c r="FY28" s="397"/>
      <c r="FZ28" s="397"/>
      <c r="GA28" s="397"/>
      <c r="GB28" s="397"/>
      <c r="GC28" s="397"/>
      <c r="GD28" s="397"/>
      <c r="GE28" s="397"/>
      <c r="GF28" s="397"/>
      <c r="GG28" s="397"/>
      <c r="GH28" s="397"/>
      <c r="GI28" s="397"/>
      <c r="GJ28" s="397"/>
      <c r="GK28" s="397"/>
      <c r="GL28" s="397"/>
      <c r="GM28" s="397"/>
      <c r="GN28" s="397"/>
      <c r="GO28" s="397"/>
      <c r="GP28" s="397"/>
      <c r="GQ28" s="397"/>
      <c r="GR28" s="397"/>
      <c r="GS28" s="397"/>
      <c r="GT28" s="397"/>
      <c r="GU28" s="397"/>
      <c r="GV28" s="397"/>
      <c r="GW28" s="397"/>
      <c r="GX28" s="397"/>
      <c r="GY28" s="397"/>
      <c r="GZ28" s="397"/>
      <c r="HA28" s="397"/>
      <c r="HB28" s="397"/>
      <c r="HC28" s="397"/>
      <c r="HD28" s="397"/>
      <c r="HE28" s="397"/>
      <c r="HF28" s="397"/>
      <c r="HG28" s="397"/>
      <c r="HH28" s="397"/>
      <c r="HI28" s="397"/>
      <c r="HJ28" s="397"/>
      <c r="HK28" s="397"/>
      <c r="HL28" s="397"/>
      <c r="HM28" s="397"/>
      <c r="HN28" s="397"/>
      <c r="HO28" s="397"/>
      <c r="HP28" s="397"/>
      <c r="HQ28" s="397"/>
      <c r="HR28" s="397"/>
      <c r="HS28" s="397"/>
      <c r="HT28" s="397"/>
      <c r="HU28" s="397"/>
      <c r="HV28" s="397"/>
      <c r="HW28" s="397"/>
      <c r="HX28" s="397"/>
      <c r="HY28" s="397"/>
      <c r="HZ28" s="397"/>
      <c r="IA28" s="397"/>
      <c r="IB28" s="397"/>
      <c r="IC28" s="397"/>
      <c r="ID28" s="397"/>
      <c r="IE28" s="397"/>
      <c r="IF28" s="397"/>
      <c r="IG28" s="397"/>
      <c r="IH28" s="397"/>
      <c r="II28" s="397"/>
      <c r="IJ28" s="397"/>
      <c r="IK28" s="397"/>
      <c r="IL28" s="397"/>
      <c r="IM28" s="397"/>
      <c r="IN28" s="397"/>
      <c r="IO28" s="397"/>
      <c r="IP28" s="397"/>
      <c r="IQ28" s="397"/>
      <c r="IR28" s="397"/>
      <c r="IS28" s="397"/>
      <c r="IT28" s="397"/>
      <c r="IU28" s="397"/>
      <c r="IV28" s="397"/>
    </row>
    <row r="29" spans="1:256" s="145" customFormat="1" ht="22.5" customHeight="1">
      <c r="A29" s="409"/>
      <c r="B29" s="410"/>
      <c r="C29" s="410"/>
      <c r="D29" s="411"/>
      <c r="E29" s="410"/>
      <c r="F29" s="410"/>
      <c r="G29" s="411"/>
      <c r="H29" s="350"/>
      <c r="I29" s="350"/>
      <c r="J29" s="349"/>
      <c r="K29" s="412"/>
      <c r="L29" s="412"/>
      <c r="M29" s="412"/>
      <c r="N29" s="412"/>
      <c r="O29" s="412"/>
      <c r="P29" s="412"/>
      <c r="Q29" s="412"/>
      <c r="R29" s="412"/>
      <c r="S29" s="412"/>
      <c r="T29" s="412"/>
      <c r="U29" s="412"/>
      <c r="V29" s="412"/>
      <c r="W29" s="412"/>
      <c r="X29" s="412"/>
      <c r="Y29" s="412"/>
      <c r="Z29" s="412"/>
      <c r="AA29" s="412"/>
      <c r="AB29" s="412"/>
      <c r="AC29" s="412"/>
      <c r="AD29" s="412"/>
      <c r="AE29" s="412"/>
      <c r="AF29" s="412"/>
      <c r="AG29" s="412"/>
      <c r="AH29" s="412"/>
      <c r="AI29" s="412"/>
      <c r="AJ29" s="412"/>
      <c r="AK29" s="412"/>
      <c r="AL29" s="412"/>
      <c r="AM29" s="412"/>
      <c r="AN29" s="412"/>
      <c r="AO29" s="412"/>
      <c r="AP29" s="412"/>
      <c r="AQ29" s="412"/>
      <c r="AR29" s="412"/>
      <c r="AS29" s="412"/>
      <c r="AT29" s="412"/>
      <c r="AU29" s="412"/>
      <c r="AV29" s="412"/>
      <c r="AW29" s="412"/>
      <c r="AX29" s="412"/>
      <c r="AY29" s="412"/>
      <c r="AZ29" s="412"/>
      <c r="BA29" s="412"/>
      <c r="BB29" s="412"/>
      <c r="BC29" s="412"/>
      <c r="BD29" s="412"/>
      <c r="BE29" s="412"/>
      <c r="BF29" s="412"/>
      <c r="BG29" s="412"/>
      <c r="BH29" s="412"/>
      <c r="BI29" s="412"/>
      <c r="BJ29" s="412"/>
      <c r="BK29" s="412"/>
      <c r="BL29" s="412"/>
      <c r="BM29" s="412"/>
      <c r="BN29" s="412"/>
      <c r="BO29" s="412"/>
      <c r="BP29" s="412"/>
      <c r="BQ29" s="412"/>
      <c r="BR29" s="412"/>
      <c r="BS29" s="412"/>
      <c r="BT29" s="412"/>
      <c r="BU29" s="412"/>
      <c r="BV29" s="412"/>
      <c r="BW29" s="412"/>
      <c r="BX29" s="412"/>
      <c r="BY29" s="412"/>
      <c r="BZ29" s="412"/>
      <c r="CA29" s="412"/>
      <c r="CB29" s="412"/>
      <c r="CC29" s="412"/>
      <c r="CD29" s="412"/>
      <c r="CE29" s="412"/>
      <c r="CF29" s="412"/>
      <c r="CG29" s="412"/>
      <c r="CH29" s="412"/>
      <c r="CI29" s="412"/>
      <c r="CJ29" s="412"/>
      <c r="CK29" s="412"/>
      <c r="CL29" s="412"/>
      <c r="CM29" s="412"/>
      <c r="CN29" s="412"/>
      <c r="CO29" s="412"/>
      <c r="CP29" s="412"/>
      <c r="CQ29" s="412"/>
      <c r="CR29" s="412"/>
      <c r="CS29" s="412"/>
      <c r="CT29" s="412"/>
      <c r="CU29" s="412"/>
      <c r="CV29" s="412"/>
      <c r="CW29" s="412"/>
      <c r="CX29" s="412"/>
      <c r="CY29" s="412"/>
      <c r="CZ29" s="412"/>
      <c r="DA29" s="412"/>
      <c r="DB29" s="412"/>
      <c r="DC29" s="412"/>
      <c r="DD29" s="412"/>
      <c r="DE29" s="412"/>
      <c r="DF29" s="412"/>
      <c r="DG29" s="412"/>
      <c r="DH29" s="412"/>
      <c r="DI29" s="412"/>
      <c r="DJ29" s="412"/>
      <c r="DK29" s="412"/>
      <c r="DL29" s="412"/>
      <c r="DM29" s="412"/>
      <c r="DN29" s="412"/>
      <c r="DO29" s="412"/>
      <c r="DP29" s="412"/>
      <c r="DQ29" s="412"/>
      <c r="DR29" s="412"/>
      <c r="DS29" s="412"/>
      <c r="DT29" s="412"/>
      <c r="DU29" s="412"/>
      <c r="DV29" s="412"/>
      <c r="DW29" s="412"/>
      <c r="DX29" s="412"/>
      <c r="DY29" s="412"/>
      <c r="DZ29" s="412"/>
      <c r="EA29" s="412"/>
      <c r="EB29" s="412"/>
      <c r="EC29" s="412"/>
      <c r="ED29" s="412"/>
      <c r="EE29" s="412"/>
      <c r="EF29" s="412"/>
      <c r="EG29" s="412"/>
      <c r="EH29" s="412"/>
      <c r="EI29" s="412"/>
      <c r="EJ29" s="412"/>
      <c r="EK29" s="412"/>
      <c r="EL29" s="412"/>
      <c r="EM29" s="412"/>
      <c r="EN29" s="412"/>
      <c r="EO29" s="412"/>
      <c r="EP29" s="412"/>
      <c r="EQ29" s="412"/>
      <c r="ER29" s="412"/>
      <c r="ES29" s="412"/>
      <c r="ET29" s="412"/>
      <c r="EU29" s="412"/>
      <c r="EV29" s="412"/>
      <c r="EW29" s="412"/>
      <c r="EX29" s="412"/>
      <c r="EY29" s="412"/>
      <c r="EZ29" s="412"/>
      <c r="FA29" s="412"/>
      <c r="FB29" s="412"/>
      <c r="FC29" s="412"/>
      <c r="FD29" s="412"/>
      <c r="FE29" s="412"/>
      <c r="FF29" s="412"/>
      <c r="FG29" s="412"/>
      <c r="FH29" s="412"/>
      <c r="FI29" s="412"/>
      <c r="FJ29" s="412"/>
      <c r="FK29" s="412"/>
      <c r="FL29" s="412"/>
      <c r="FM29" s="412"/>
      <c r="FN29" s="412"/>
      <c r="FO29" s="412"/>
      <c r="FP29" s="412"/>
      <c r="FQ29" s="412"/>
      <c r="FR29" s="412"/>
      <c r="FS29" s="412"/>
      <c r="FT29" s="412"/>
      <c r="FU29" s="412"/>
      <c r="FV29" s="412"/>
      <c r="FW29" s="412"/>
      <c r="FX29" s="412"/>
      <c r="FY29" s="412"/>
      <c r="FZ29" s="412"/>
      <c r="GA29" s="412"/>
      <c r="GB29" s="412"/>
      <c r="GC29" s="412"/>
      <c r="GD29" s="412"/>
      <c r="GE29" s="412"/>
      <c r="GF29" s="412"/>
      <c r="GG29" s="412"/>
      <c r="GH29" s="412"/>
      <c r="GI29" s="412"/>
      <c r="GJ29" s="412"/>
      <c r="GK29" s="412"/>
      <c r="GL29" s="412"/>
      <c r="GM29" s="412"/>
      <c r="GN29" s="412"/>
      <c r="GO29" s="412"/>
      <c r="GP29" s="412"/>
      <c r="GQ29" s="412"/>
      <c r="GR29" s="412"/>
      <c r="GS29" s="412"/>
      <c r="GT29" s="412"/>
      <c r="GU29" s="412"/>
      <c r="GV29" s="412"/>
      <c r="GW29" s="412"/>
      <c r="GX29" s="412"/>
      <c r="GY29" s="412"/>
      <c r="GZ29" s="412"/>
      <c r="HA29" s="412"/>
      <c r="HB29" s="412"/>
      <c r="HC29" s="412"/>
      <c r="HD29" s="412"/>
      <c r="HE29" s="412"/>
      <c r="HF29" s="412"/>
      <c r="HG29" s="412"/>
      <c r="HH29" s="412"/>
      <c r="HI29" s="412"/>
      <c r="HJ29" s="412"/>
      <c r="HK29" s="412"/>
      <c r="HL29" s="412"/>
      <c r="HM29" s="412"/>
      <c r="HN29" s="412"/>
      <c r="HO29" s="412"/>
      <c r="HP29" s="412"/>
      <c r="HQ29" s="412"/>
      <c r="HR29" s="412"/>
      <c r="HS29" s="412"/>
      <c r="HT29" s="412"/>
      <c r="HU29" s="412"/>
      <c r="HV29" s="412"/>
      <c r="HW29" s="412"/>
      <c r="HX29" s="412"/>
      <c r="HY29" s="412"/>
      <c r="HZ29" s="412"/>
      <c r="IA29" s="412"/>
      <c r="IB29" s="412"/>
      <c r="IC29" s="412"/>
      <c r="ID29" s="412"/>
      <c r="IE29" s="412"/>
      <c r="IF29" s="412"/>
      <c r="IG29" s="412"/>
      <c r="IH29" s="412"/>
      <c r="II29" s="412"/>
      <c r="IJ29" s="412"/>
      <c r="IK29" s="412"/>
      <c r="IL29" s="412"/>
      <c r="IM29" s="412"/>
      <c r="IN29" s="412"/>
      <c r="IO29" s="412"/>
      <c r="IP29" s="412"/>
      <c r="IQ29" s="412"/>
      <c r="IR29" s="412"/>
      <c r="IS29" s="412"/>
      <c r="IT29" s="412"/>
      <c r="IU29" s="412"/>
      <c r="IV29" s="412"/>
    </row>
    <row r="30" spans="1:256" s="145" customFormat="1" ht="22.5" customHeight="1">
      <c r="A30" s="409"/>
      <c r="B30" s="413"/>
      <c r="C30" s="414"/>
      <c r="D30" s="410"/>
      <c r="E30" s="413"/>
      <c r="F30" s="415"/>
      <c r="G30" s="410"/>
      <c r="H30" s="350"/>
      <c r="I30" s="350"/>
      <c r="J30" s="349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  <c r="W30" s="412"/>
      <c r="X30" s="412"/>
      <c r="Y30" s="412"/>
      <c r="Z30" s="412"/>
      <c r="AA30" s="412"/>
      <c r="AB30" s="412"/>
      <c r="AC30" s="412"/>
      <c r="AD30" s="412"/>
      <c r="AE30" s="412"/>
      <c r="AF30" s="412"/>
      <c r="AG30" s="412"/>
      <c r="AH30" s="412"/>
      <c r="AI30" s="412"/>
      <c r="AJ30" s="412"/>
      <c r="AK30" s="412"/>
      <c r="AL30" s="412"/>
      <c r="AM30" s="412"/>
      <c r="AN30" s="412"/>
      <c r="AO30" s="412"/>
      <c r="AP30" s="412"/>
      <c r="AQ30" s="412"/>
      <c r="AR30" s="412"/>
      <c r="AS30" s="412"/>
      <c r="AT30" s="412"/>
      <c r="AU30" s="412"/>
      <c r="AV30" s="412"/>
      <c r="AW30" s="412"/>
      <c r="AX30" s="412"/>
      <c r="AY30" s="412"/>
      <c r="AZ30" s="412"/>
      <c r="BA30" s="412"/>
      <c r="BB30" s="412"/>
      <c r="BC30" s="412"/>
      <c r="BD30" s="412"/>
      <c r="BE30" s="412"/>
      <c r="BF30" s="412"/>
      <c r="BG30" s="412"/>
      <c r="BH30" s="412"/>
      <c r="BI30" s="412"/>
      <c r="BJ30" s="412"/>
      <c r="BK30" s="412"/>
      <c r="BL30" s="412"/>
      <c r="BM30" s="412"/>
      <c r="BN30" s="412"/>
      <c r="BO30" s="412"/>
      <c r="BP30" s="412"/>
      <c r="BQ30" s="412"/>
      <c r="BR30" s="412"/>
      <c r="BS30" s="412"/>
      <c r="BT30" s="412"/>
      <c r="BU30" s="412"/>
      <c r="BV30" s="412"/>
      <c r="BW30" s="412"/>
      <c r="BX30" s="412"/>
      <c r="BY30" s="412"/>
      <c r="BZ30" s="412"/>
      <c r="CA30" s="412"/>
      <c r="CB30" s="412"/>
      <c r="CC30" s="412"/>
      <c r="CD30" s="412"/>
      <c r="CE30" s="412"/>
      <c r="CF30" s="412"/>
      <c r="CG30" s="412"/>
      <c r="CH30" s="412"/>
      <c r="CI30" s="412"/>
      <c r="CJ30" s="412"/>
      <c r="CK30" s="412"/>
      <c r="CL30" s="412"/>
      <c r="CM30" s="412"/>
      <c r="CN30" s="412"/>
      <c r="CO30" s="412"/>
      <c r="CP30" s="412"/>
      <c r="CQ30" s="412"/>
      <c r="CR30" s="412"/>
      <c r="CS30" s="412"/>
      <c r="CT30" s="412"/>
      <c r="CU30" s="412"/>
      <c r="CV30" s="412"/>
      <c r="CW30" s="412"/>
      <c r="CX30" s="412"/>
      <c r="CY30" s="412"/>
      <c r="CZ30" s="412"/>
      <c r="DA30" s="412"/>
      <c r="DB30" s="412"/>
      <c r="DC30" s="412"/>
      <c r="DD30" s="412"/>
      <c r="DE30" s="412"/>
      <c r="DF30" s="412"/>
      <c r="DG30" s="412"/>
      <c r="DH30" s="412"/>
      <c r="DI30" s="412"/>
      <c r="DJ30" s="412"/>
      <c r="DK30" s="412"/>
      <c r="DL30" s="412"/>
      <c r="DM30" s="412"/>
      <c r="DN30" s="412"/>
      <c r="DO30" s="412"/>
      <c r="DP30" s="412"/>
      <c r="DQ30" s="412"/>
      <c r="DR30" s="412"/>
      <c r="DS30" s="412"/>
      <c r="DT30" s="412"/>
      <c r="DU30" s="412"/>
      <c r="DV30" s="412"/>
      <c r="DW30" s="412"/>
      <c r="DX30" s="412"/>
      <c r="DY30" s="412"/>
      <c r="DZ30" s="412"/>
      <c r="EA30" s="412"/>
      <c r="EB30" s="412"/>
      <c r="EC30" s="412"/>
      <c r="ED30" s="412"/>
      <c r="EE30" s="412"/>
      <c r="EF30" s="412"/>
      <c r="EG30" s="412"/>
      <c r="EH30" s="412"/>
      <c r="EI30" s="412"/>
      <c r="EJ30" s="412"/>
      <c r="EK30" s="412"/>
      <c r="EL30" s="412"/>
      <c r="EM30" s="412"/>
      <c r="EN30" s="412"/>
      <c r="EO30" s="412"/>
      <c r="EP30" s="412"/>
      <c r="EQ30" s="412"/>
      <c r="ER30" s="412"/>
      <c r="ES30" s="412"/>
      <c r="ET30" s="412"/>
      <c r="EU30" s="412"/>
      <c r="EV30" s="412"/>
      <c r="EW30" s="412"/>
      <c r="EX30" s="412"/>
      <c r="EY30" s="412"/>
      <c r="EZ30" s="412"/>
      <c r="FA30" s="412"/>
      <c r="FB30" s="412"/>
      <c r="FC30" s="412"/>
      <c r="FD30" s="412"/>
      <c r="FE30" s="412"/>
      <c r="FF30" s="412"/>
      <c r="FG30" s="412"/>
      <c r="FH30" s="412"/>
      <c r="FI30" s="412"/>
      <c r="FJ30" s="412"/>
      <c r="FK30" s="412"/>
      <c r="FL30" s="412"/>
      <c r="FM30" s="412"/>
      <c r="FN30" s="412"/>
      <c r="FO30" s="412"/>
      <c r="FP30" s="412"/>
      <c r="FQ30" s="412"/>
      <c r="FR30" s="412"/>
      <c r="FS30" s="412"/>
      <c r="FT30" s="412"/>
      <c r="FU30" s="412"/>
      <c r="FV30" s="412"/>
      <c r="FW30" s="412"/>
      <c r="FX30" s="412"/>
      <c r="FY30" s="412"/>
      <c r="FZ30" s="412"/>
      <c r="GA30" s="412"/>
      <c r="GB30" s="412"/>
      <c r="GC30" s="412"/>
      <c r="GD30" s="412"/>
      <c r="GE30" s="412"/>
      <c r="GF30" s="412"/>
      <c r="GG30" s="412"/>
      <c r="GH30" s="412"/>
      <c r="GI30" s="412"/>
      <c r="GJ30" s="412"/>
      <c r="GK30" s="412"/>
      <c r="GL30" s="412"/>
      <c r="GM30" s="412"/>
      <c r="GN30" s="412"/>
      <c r="GO30" s="412"/>
      <c r="GP30" s="412"/>
      <c r="GQ30" s="412"/>
      <c r="GR30" s="412"/>
      <c r="GS30" s="412"/>
      <c r="GT30" s="412"/>
      <c r="GU30" s="412"/>
      <c r="GV30" s="412"/>
      <c r="GW30" s="412"/>
      <c r="GX30" s="412"/>
      <c r="GY30" s="412"/>
      <c r="GZ30" s="412"/>
      <c r="HA30" s="412"/>
      <c r="HB30" s="412"/>
      <c r="HC30" s="412"/>
      <c r="HD30" s="412"/>
      <c r="HE30" s="412"/>
      <c r="HF30" s="412"/>
      <c r="HG30" s="412"/>
      <c r="HH30" s="412"/>
      <c r="HI30" s="412"/>
      <c r="HJ30" s="412"/>
      <c r="HK30" s="412"/>
      <c r="HL30" s="412"/>
      <c r="HM30" s="412"/>
      <c r="HN30" s="412"/>
      <c r="HO30" s="412"/>
      <c r="HP30" s="412"/>
      <c r="HQ30" s="412"/>
      <c r="HR30" s="412"/>
      <c r="HS30" s="412"/>
      <c r="HT30" s="412"/>
      <c r="HU30" s="412"/>
      <c r="HV30" s="412"/>
      <c r="HW30" s="412"/>
      <c r="HX30" s="412"/>
      <c r="HY30" s="412"/>
      <c r="HZ30" s="412"/>
      <c r="IA30" s="412"/>
      <c r="IB30" s="412"/>
      <c r="IC30" s="412"/>
      <c r="ID30" s="412"/>
      <c r="IE30" s="412"/>
      <c r="IF30" s="412"/>
      <c r="IG30" s="412"/>
      <c r="IH30" s="412"/>
      <c r="II30" s="412"/>
      <c r="IJ30" s="412"/>
      <c r="IK30" s="412"/>
      <c r="IL30" s="412"/>
      <c r="IM30" s="412"/>
      <c r="IN30" s="412"/>
      <c r="IO30" s="412"/>
      <c r="IP30" s="412"/>
      <c r="IQ30" s="412"/>
      <c r="IR30" s="412"/>
      <c r="IS30" s="412"/>
      <c r="IT30" s="412"/>
      <c r="IU30" s="412"/>
      <c r="IV30" s="412"/>
    </row>
    <row r="31" spans="1:256" s="145" customFormat="1" ht="12.75" customHeight="1">
      <c r="A31" s="409"/>
      <c r="B31" s="413"/>
      <c r="C31" s="344"/>
      <c r="D31" s="410"/>
      <c r="E31" s="413"/>
      <c r="F31" s="344"/>
      <c r="G31" s="410"/>
      <c r="H31" s="152"/>
      <c r="I31" s="350"/>
      <c r="J31" s="349"/>
      <c r="K31" s="412"/>
      <c r="L31" s="412"/>
      <c r="M31" s="412"/>
      <c r="N31" s="412"/>
      <c r="O31" s="412"/>
      <c r="P31" s="412"/>
      <c r="Q31" s="412"/>
      <c r="R31" s="412"/>
      <c r="S31" s="412"/>
      <c r="T31" s="412"/>
      <c r="U31" s="412"/>
      <c r="V31" s="412"/>
      <c r="W31" s="412"/>
      <c r="X31" s="412"/>
      <c r="Y31" s="412"/>
      <c r="Z31" s="412"/>
      <c r="AA31" s="412"/>
      <c r="AB31" s="412"/>
      <c r="AC31" s="412"/>
      <c r="AD31" s="412"/>
      <c r="AE31" s="412"/>
      <c r="AF31" s="412"/>
      <c r="AG31" s="412"/>
      <c r="AH31" s="412"/>
      <c r="AI31" s="412"/>
      <c r="AJ31" s="412"/>
      <c r="AK31" s="412"/>
      <c r="AL31" s="412"/>
      <c r="AM31" s="412"/>
      <c r="AN31" s="412"/>
      <c r="AO31" s="412"/>
      <c r="AP31" s="412"/>
      <c r="AQ31" s="412"/>
      <c r="AR31" s="412"/>
      <c r="AS31" s="412"/>
      <c r="AT31" s="412"/>
      <c r="AU31" s="412"/>
      <c r="AV31" s="412"/>
      <c r="AW31" s="412"/>
      <c r="AX31" s="412"/>
      <c r="AY31" s="412"/>
      <c r="AZ31" s="412"/>
      <c r="BA31" s="412"/>
      <c r="BB31" s="412"/>
      <c r="BC31" s="412"/>
      <c r="BD31" s="412"/>
      <c r="BE31" s="412"/>
      <c r="BF31" s="412"/>
      <c r="BG31" s="412"/>
      <c r="BH31" s="412"/>
      <c r="BI31" s="412"/>
      <c r="BJ31" s="412"/>
      <c r="BK31" s="412"/>
      <c r="BL31" s="412"/>
      <c r="BM31" s="412"/>
      <c r="BN31" s="412"/>
      <c r="BO31" s="412"/>
      <c r="BP31" s="412"/>
      <c r="BQ31" s="412"/>
      <c r="BR31" s="412"/>
      <c r="BS31" s="412"/>
      <c r="BT31" s="412"/>
      <c r="BU31" s="412"/>
      <c r="BV31" s="412"/>
      <c r="BW31" s="412"/>
      <c r="BX31" s="412"/>
      <c r="BY31" s="412"/>
      <c r="BZ31" s="412"/>
      <c r="CA31" s="412"/>
      <c r="CB31" s="412"/>
      <c r="CC31" s="412"/>
      <c r="CD31" s="412"/>
      <c r="CE31" s="412"/>
      <c r="CF31" s="412"/>
      <c r="CG31" s="412"/>
      <c r="CH31" s="412"/>
      <c r="CI31" s="412"/>
      <c r="CJ31" s="412"/>
      <c r="CK31" s="412"/>
      <c r="CL31" s="412"/>
      <c r="CM31" s="412"/>
      <c r="CN31" s="412"/>
      <c r="CO31" s="412"/>
      <c r="CP31" s="412"/>
      <c r="CQ31" s="412"/>
      <c r="CR31" s="412"/>
      <c r="CS31" s="412"/>
      <c r="CT31" s="412"/>
      <c r="CU31" s="412"/>
      <c r="CV31" s="412"/>
      <c r="CW31" s="412"/>
      <c r="CX31" s="412"/>
      <c r="CY31" s="412"/>
      <c r="CZ31" s="412"/>
      <c r="DA31" s="412"/>
      <c r="DB31" s="412"/>
      <c r="DC31" s="412"/>
      <c r="DD31" s="412"/>
      <c r="DE31" s="412"/>
      <c r="DF31" s="412"/>
      <c r="DG31" s="412"/>
      <c r="DH31" s="412"/>
      <c r="DI31" s="412"/>
      <c r="DJ31" s="412"/>
      <c r="DK31" s="412"/>
      <c r="DL31" s="412"/>
      <c r="DM31" s="412"/>
      <c r="DN31" s="412"/>
      <c r="DO31" s="412"/>
      <c r="DP31" s="412"/>
      <c r="DQ31" s="412"/>
      <c r="DR31" s="412"/>
      <c r="DS31" s="412"/>
      <c r="DT31" s="412"/>
      <c r="DU31" s="412"/>
      <c r="DV31" s="412"/>
      <c r="DW31" s="412"/>
      <c r="DX31" s="412"/>
      <c r="DY31" s="412"/>
      <c r="DZ31" s="412"/>
      <c r="EA31" s="412"/>
      <c r="EB31" s="412"/>
      <c r="EC31" s="412"/>
      <c r="ED31" s="412"/>
      <c r="EE31" s="412"/>
      <c r="EF31" s="412"/>
      <c r="EG31" s="412"/>
      <c r="EH31" s="412"/>
      <c r="EI31" s="412"/>
      <c r="EJ31" s="412"/>
      <c r="EK31" s="412"/>
      <c r="EL31" s="412"/>
      <c r="EM31" s="412"/>
      <c r="EN31" s="412"/>
      <c r="EO31" s="412"/>
      <c r="EP31" s="412"/>
      <c r="EQ31" s="412"/>
      <c r="ER31" s="412"/>
      <c r="ES31" s="412"/>
      <c r="ET31" s="412"/>
      <c r="EU31" s="412"/>
      <c r="EV31" s="412"/>
      <c r="EW31" s="412"/>
      <c r="EX31" s="412"/>
      <c r="EY31" s="412"/>
      <c r="EZ31" s="412"/>
      <c r="FA31" s="412"/>
      <c r="FB31" s="412"/>
      <c r="FC31" s="412"/>
      <c r="FD31" s="412"/>
      <c r="FE31" s="412"/>
      <c r="FF31" s="412"/>
      <c r="FG31" s="412"/>
      <c r="FH31" s="412"/>
      <c r="FI31" s="412"/>
      <c r="FJ31" s="412"/>
      <c r="FK31" s="412"/>
      <c r="FL31" s="412"/>
      <c r="FM31" s="412"/>
      <c r="FN31" s="412"/>
      <c r="FO31" s="412"/>
      <c r="FP31" s="412"/>
      <c r="FQ31" s="412"/>
      <c r="FR31" s="412"/>
      <c r="FS31" s="412"/>
      <c r="FT31" s="412"/>
      <c r="FU31" s="412"/>
      <c r="FV31" s="412"/>
      <c r="FW31" s="412"/>
      <c r="FX31" s="412"/>
      <c r="FY31" s="412"/>
      <c r="FZ31" s="412"/>
      <c r="GA31" s="412"/>
      <c r="GB31" s="412"/>
      <c r="GC31" s="412"/>
      <c r="GD31" s="412"/>
      <c r="GE31" s="412"/>
      <c r="GF31" s="412"/>
      <c r="GG31" s="412"/>
      <c r="GH31" s="412"/>
      <c r="GI31" s="412"/>
      <c r="GJ31" s="412"/>
      <c r="GK31" s="412"/>
      <c r="GL31" s="412"/>
      <c r="GM31" s="412"/>
      <c r="GN31" s="412"/>
      <c r="GO31" s="412"/>
      <c r="GP31" s="412"/>
      <c r="GQ31" s="412"/>
      <c r="GR31" s="412"/>
      <c r="GS31" s="412"/>
      <c r="GT31" s="412"/>
      <c r="GU31" s="412"/>
      <c r="GV31" s="412"/>
      <c r="GW31" s="412"/>
      <c r="GX31" s="412"/>
      <c r="GY31" s="412"/>
      <c r="GZ31" s="412"/>
      <c r="HA31" s="412"/>
      <c r="HB31" s="412"/>
      <c r="HC31" s="412"/>
      <c r="HD31" s="412"/>
      <c r="HE31" s="412"/>
      <c r="HF31" s="412"/>
      <c r="HG31" s="412"/>
      <c r="HH31" s="412"/>
      <c r="HI31" s="412"/>
      <c r="HJ31" s="412"/>
      <c r="HK31" s="412"/>
      <c r="HL31" s="412"/>
      <c r="HM31" s="412"/>
      <c r="HN31" s="412"/>
      <c r="HO31" s="412"/>
      <c r="HP31" s="412"/>
      <c r="HQ31" s="412"/>
      <c r="HR31" s="412"/>
      <c r="HS31" s="412"/>
      <c r="HT31" s="412"/>
      <c r="HU31" s="412"/>
      <c r="HV31" s="412"/>
      <c r="HW31" s="412"/>
      <c r="HX31" s="412"/>
      <c r="HY31" s="412"/>
      <c r="HZ31" s="412"/>
      <c r="IA31" s="412"/>
      <c r="IB31" s="412"/>
      <c r="IC31" s="412"/>
      <c r="ID31" s="412"/>
      <c r="IE31" s="412"/>
      <c r="IF31" s="412"/>
      <c r="IG31" s="412"/>
      <c r="IH31" s="412"/>
      <c r="II31" s="412"/>
      <c r="IJ31" s="412"/>
      <c r="IK31" s="412"/>
      <c r="IL31" s="412"/>
      <c r="IM31" s="412"/>
      <c r="IN31" s="412"/>
      <c r="IO31" s="412"/>
      <c r="IP31" s="412"/>
      <c r="IQ31" s="412"/>
      <c r="IR31" s="412"/>
      <c r="IS31" s="412"/>
      <c r="IT31" s="412"/>
      <c r="IU31" s="412"/>
      <c r="IV31" s="412"/>
    </row>
    <row r="32" spans="1:256" s="145" customFormat="1" ht="22.5" customHeight="1">
      <c r="A32" s="409"/>
      <c r="B32" s="410"/>
      <c r="C32" s="410"/>
      <c r="D32" s="411"/>
      <c r="E32" s="152"/>
      <c r="F32" s="411"/>
      <c r="G32" s="411"/>
      <c r="H32" s="416"/>
      <c r="I32" s="350"/>
      <c r="J32" s="349"/>
      <c r="K32" s="412"/>
      <c r="L32" s="412"/>
      <c r="M32" s="412"/>
      <c r="N32" s="412"/>
      <c r="O32" s="412"/>
      <c r="P32" s="412"/>
      <c r="Q32" s="412"/>
      <c r="R32" s="412"/>
      <c r="S32" s="412"/>
      <c r="T32" s="412"/>
      <c r="U32" s="412"/>
      <c r="V32" s="412"/>
      <c r="W32" s="412"/>
      <c r="X32" s="412"/>
      <c r="Y32" s="412"/>
      <c r="Z32" s="412"/>
      <c r="AA32" s="412"/>
      <c r="AB32" s="412"/>
      <c r="AC32" s="412"/>
      <c r="AD32" s="412"/>
      <c r="AE32" s="412"/>
      <c r="AF32" s="412"/>
      <c r="AG32" s="412"/>
      <c r="AH32" s="412"/>
      <c r="AI32" s="412"/>
      <c r="AJ32" s="412"/>
      <c r="AK32" s="412"/>
      <c r="AL32" s="412"/>
      <c r="AM32" s="412"/>
      <c r="AN32" s="412"/>
      <c r="AO32" s="412"/>
      <c r="AP32" s="412"/>
      <c r="AQ32" s="412"/>
      <c r="AR32" s="412"/>
      <c r="AS32" s="412"/>
      <c r="AT32" s="412"/>
      <c r="AU32" s="412"/>
      <c r="AV32" s="412"/>
      <c r="AW32" s="412"/>
      <c r="AX32" s="412"/>
      <c r="AY32" s="412"/>
      <c r="AZ32" s="412"/>
      <c r="BA32" s="412"/>
      <c r="BB32" s="412"/>
      <c r="BC32" s="412"/>
      <c r="BD32" s="412"/>
      <c r="BE32" s="412"/>
      <c r="BF32" s="412"/>
      <c r="BG32" s="412"/>
      <c r="BH32" s="412"/>
      <c r="BI32" s="412"/>
      <c r="BJ32" s="412"/>
      <c r="BK32" s="412"/>
      <c r="BL32" s="412"/>
      <c r="BM32" s="412"/>
      <c r="BN32" s="412"/>
      <c r="BO32" s="412"/>
      <c r="BP32" s="412"/>
      <c r="BQ32" s="412"/>
      <c r="BR32" s="412"/>
      <c r="BS32" s="412"/>
      <c r="BT32" s="412"/>
      <c r="BU32" s="412"/>
      <c r="BV32" s="412"/>
      <c r="BW32" s="412"/>
      <c r="BX32" s="412"/>
      <c r="BY32" s="412"/>
      <c r="BZ32" s="412"/>
      <c r="CA32" s="412"/>
      <c r="CB32" s="412"/>
      <c r="CC32" s="412"/>
      <c r="CD32" s="412"/>
      <c r="CE32" s="412"/>
      <c r="CF32" s="412"/>
      <c r="CG32" s="412"/>
      <c r="CH32" s="412"/>
      <c r="CI32" s="412"/>
      <c r="CJ32" s="412"/>
      <c r="CK32" s="412"/>
      <c r="CL32" s="412"/>
      <c r="CM32" s="412"/>
      <c r="CN32" s="412"/>
      <c r="CO32" s="412"/>
      <c r="CP32" s="412"/>
      <c r="CQ32" s="412"/>
      <c r="CR32" s="412"/>
      <c r="CS32" s="412"/>
      <c r="CT32" s="412"/>
      <c r="CU32" s="412"/>
      <c r="CV32" s="412"/>
      <c r="CW32" s="412"/>
      <c r="CX32" s="412"/>
      <c r="CY32" s="412"/>
      <c r="CZ32" s="412"/>
      <c r="DA32" s="412"/>
      <c r="DB32" s="412"/>
      <c r="DC32" s="412"/>
      <c r="DD32" s="412"/>
      <c r="DE32" s="412"/>
      <c r="DF32" s="412"/>
      <c r="DG32" s="412"/>
      <c r="DH32" s="412"/>
      <c r="DI32" s="412"/>
      <c r="DJ32" s="412"/>
      <c r="DK32" s="412"/>
      <c r="DL32" s="412"/>
      <c r="DM32" s="412"/>
      <c r="DN32" s="412"/>
      <c r="DO32" s="412"/>
      <c r="DP32" s="412"/>
      <c r="DQ32" s="412"/>
      <c r="DR32" s="412"/>
      <c r="DS32" s="412"/>
      <c r="DT32" s="412"/>
      <c r="DU32" s="412"/>
      <c r="DV32" s="412"/>
      <c r="DW32" s="412"/>
      <c r="DX32" s="412"/>
      <c r="DY32" s="412"/>
      <c r="DZ32" s="412"/>
      <c r="EA32" s="412"/>
      <c r="EB32" s="412"/>
      <c r="EC32" s="412"/>
      <c r="ED32" s="412"/>
      <c r="EE32" s="412"/>
      <c r="EF32" s="412"/>
      <c r="EG32" s="412"/>
      <c r="EH32" s="412"/>
      <c r="EI32" s="412"/>
      <c r="EJ32" s="412"/>
      <c r="EK32" s="412"/>
      <c r="EL32" s="412"/>
      <c r="EM32" s="412"/>
      <c r="EN32" s="412"/>
      <c r="EO32" s="412"/>
      <c r="EP32" s="412"/>
      <c r="EQ32" s="412"/>
      <c r="ER32" s="412"/>
      <c r="ES32" s="412"/>
      <c r="ET32" s="412"/>
      <c r="EU32" s="412"/>
      <c r="EV32" s="412"/>
      <c r="EW32" s="412"/>
      <c r="EX32" s="412"/>
      <c r="EY32" s="412"/>
      <c r="EZ32" s="412"/>
      <c r="FA32" s="412"/>
      <c r="FB32" s="412"/>
      <c r="FC32" s="412"/>
      <c r="FD32" s="412"/>
      <c r="FE32" s="412"/>
      <c r="FF32" s="412"/>
      <c r="FG32" s="412"/>
      <c r="FH32" s="412"/>
      <c r="FI32" s="412"/>
      <c r="FJ32" s="412"/>
      <c r="FK32" s="412"/>
      <c r="FL32" s="412"/>
      <c r="FM32" s="412"/>
      <c r="FN32" s="412"/>
      <c r="FO32" s="412"/>
      <c r="FP32" s="412"/>
      <c r="FQ32" s="412"/>
      <c r="FR32" s="412"/>
      <c r="FS32" s="412"/>
      <c r="FT32" s="412"/>
      <c r="FU32" s="412"/>
      <c r="FV32" s="412"/>
      <c r="FW32" s="412"/>
      <c r="FX32" s="412"/>
      <c r="FY32" s="412"/>
      <c r="FZ32" s="412"/>
      <c r="GA32" s="412"/>
      <c r="GB32" s="412"/>
      <c r="GC32" s="412"/>
      <c r="GD32" s="412"/>
      <c r="GE32" s="412"/>
      <c r="GF32" s="412"/>
      <c r="GG32" s="412"/>
      <c r="GH32" s="412"/>
      <c r="GI32" s="412"/>
      <c r="GJ32" s="412"/>
      <c r="GK32" s="412"/>
      <c r="GL32" s="412"/>
      <c r="GM32" s="412"/>
      <c r="GN32" s="412"/>
      <c r="GO32" s="412"/>
      <c r="GP32" s="412"/>
      <c r="GQ32" s="412"/>
      <c r="GR32" s="412"/>
      <c r="GS32" s="412"/>
      <c r="GT32" s="412"/>
      <c r="GU32" s="412"/>
      <c r="GV32" s="412"/>
      <c r="GW32" s="412"/>
      <c r="GX32" s="412"/>
      <c r="GY32" s="412"/>
      <c r="GZ32" s="412"/>
      <c r="HA32" s="412"/>
      <c r="HB32" s="412"/>
      <c r="HC32" s="412"/>
      <c r="HD32" s="412"/>
      <c r="HE32" s="412"/>
      <c r="HF32" s="412"/>
      <c r="HG32" s="412"/>
      <c r="HH32" s="412"/>
      <c r="HI32" s="412"/>
      <c r="HJ32" s="412"/>
      <c r="HK32" s="412"/>
      <c r="HL32" s="412"/>
      <c r="HM32" s="412"/>
      <c r="HN32" s="412"/>
      <c r="HO32" s="412"/>
      <c r="HP32" s="412"/>
      <c r="HQ32" s="412"/>
      <c r="HR32" s="412"/>
      <c r="HS32" s="412"/>
      <c r="HT32" s="412"/>
      <c r="HU32" s="412"/>
      <c r="HV32" s="412"/>
      <c r="HW32" s="412"/>
      <c r="HX32" s="412"/>
      <c r="HY32" s="412"/>
      <c r="HZ32" s="412"/>
      <c r="IA32" s="412"/>
      <c r="IB32" s="412"/>
      <c r="IC32" s="412"/>
      <c r="ID32" s="412"/>
      <c r="IE32" s="412"/>
      <c r="IF32" s="412"/>
      <c r="IG32" s="412"/>
      <c r="IH32" s="412"/>
      <c r="II32" s="412"/>
      <c r="IJ32" s="412"/>
      <c r="IK32" s="412"/>
      <c r="IL32" s="412"/>
      <c r="IM32" s="412"/>
      <c r="IN32" s="412"/>
      <c r="IO32" s="412"/>
      <c r="IP32" s="412"/>
      <c r="IQ32" s="412"/>
      <c r="IR32" s="412"/>
      <c r="IS32" s="412"/>
      <c r="IT32" s="412"/>
      <c r="IU32" s="412"/>
      <c r="IV32" s="412"/>
    </row>
    <row r="33" spans="1:256" s="145" customFormat="1" ht="22.5" customHeight="1">
      <c r="A33" s="409"/>
      <c r="B33" s="417"/>
      <c r="C33" s="418"/>
      <c r="D33" s="419"/>
      <c r="E33" s="417"/>
      <c r="F33" s="420"/>
      <c r="G33" s="419"/>
      <c r="H33" s="416"/>
      <c r="I33" s="350"/>
      <c r="J33" s="349"/>
      <c r="K33" s="412"/>
      <c r="L33" s="412"/>
      <c r="M33" s="412"/>
      <c r="N33" s="412"/>
      <c r="O33" s="412"/>
      <c r="P33" s="412"/>
      <c r="Q33" s="412"/>
      <c r="R33" s="412"/>
      <c r="S33" s="412"/>
      <c r="T33" s="412"/>
      <c r="U33" s="412"/>
      <c r="V33" s="412"/>
      <c r="W33" s="412"/>
      <c r="X33" s="412"/>
      <c r="Y33" s="412"/>
      <c r="Z33" s="412"/>
      <c r="AA33" s="412"/>
      <c r="AB33" s="412"/>
      <c r="AC33" s="412"/>
      <c r="AD33" s="412"/>
      <c r="AE33" s="412"/>
      <c r="AF33" s="412"/>
      <c r="AG33" s="412"/>
      <c r="AH33" s="412"/>
      <c r="AI33" s="412"/>
      <c r="AJ33" s="412"/>
      <c r="AK33" s="412"/>
      <c r="AL33" s="412"/>
      <c r="AM33" s="412"/>
      <c r="AN33" s="412"/>
      <c r="AO33" s="412"/>
      <c r="AP33" s="412"/>
      <c r="AQ33" s="412"/>
      <c r="AR33" s="412"/>
      <c r="AS33" s="412"/>
      <c r="AT33" s="412"/>
      <c r="AU33" s="412"/>
      <c r="AV33" s="412"/>
      <c r="AW33" s="412"/>
      <c r="AX33" s="412"/>
      <c r="AY33" s="412"/>
      <c r="AZ33" s="412"/>
      <c r="BA33" s="412"/>
      <c r="BB33" s="412"/>
      <c r="BC33" s="412"/>
      <c r="BD33" s="412"/>
      <c r="BE33" s="412"/>
      <c r="BF33" s="412"/>
      <c r="BG33" s="412"/>
      <c r="BH33" s="412"/>
      <c r="BI33" s="412"/>
      <c r="BJ33" s="412"/>
      <c r="BK33" s="412"/>
      <c r="BL33" s="412"/>
      <c r="BM33" s="412"/>
      <c r="BN33" s="412"/>
      <c r="BO33" s="412"/>
      <c r="BP33" s="412"/>
      <c r="BQ33" s="412"/>
      <c r="BR33" s="412"/>
      <c r="BS33" s="412"/>
      <c r="BT33" s="412"/>
      <c r="BU33" s="412"/>
      <c r="BV33" s="412"/>
      <c r="BW33" s="412"/>
      <c r="BX33" s="412"/>
      <c r="BY33" s="412"/>
      <c r="BZ33" s="412"/>
      <c r="CA33" s="412"/>
      <c r="CB33" s="412"/>
      <c r="CC33" s="412"/>
      <c r="CD33" s="412"/>
      <c r="CE33" s="412"/>
      <c r="CF33" s="412"/>
      <c r="CG33" s="412"/>
      <c r="CH33" s="412"/>
      <c r="CI33" s="412"/>
      <c r="CJ33" s="412"/>
      <c r="CK33" s="412"/>
      <c r="CL33" s="412"/>
      <c r="CM33" s="412"/>
      <c r="CN33" s="412"/>
      <c r="CO33" s="412"/>
      <c r="CP33" s="412"/>
      <c r="CQ33" s="412"/>
      <c r="CR33" s="412"/>
      <c r="CS33" s="412"/>
      <c r="CT33" s="412"/>
      <c r="CU33" s="412"/>
      <c r="CV33" s="412"/>
      <c r="CW33" s="412"/>
      <c r="CX33" s="412"/>
      <c r="CY33" s="412"/>
      <c r="CZ33" s="412"/>
      <c r="DA33" s="412"/>
      <c r="DB33" s="412"/>
      <c r="DC33" s="412"/>
      <c r="DD33" s="412"/>
      <c r="DE33" s="412"/>
      <c r="DF33" s="412"/>
      <c r="DG33" s="412"/>
      <c r="DH33" s="412"/>
      <c r="DI33" s="412"/>
      <c r="DJ33" s="412"/>
      <c r="DK33" s="412"/>
      <c r="DL33" s="412"/>
      <c r="DM33" s="412"/>
      <c r="DN33" s="412"/>
      <c r="DO33" s="412"/>
      <c r="DP33" s="412"/>
      <c r="DQ33" s="412"/>
      <c r="DR33" s="412"/>
      <c r="DS33" s="412"/>
      <c r="DT33" s="412"/>
      <c r="DU33" s="412"/>
      <c r="DV33" s="412"/>
      <c r="DW33" s="412"/>
      <c r="DX33" s="412"/>
      <c r="DY33" s="412"/>
      <c r="DZ33" s="412"/>
      <c r="EA33" s="412"/>
      <c r="EB33" s="412"/>
      <c r="EC33" s="412"/>
      <c r="ED33" s="412"/>
      <c r="EE33" s="412"/>
      <c r="EF33" s="412"/>
      <c r="EG33" s="412"/>
      <c r="EH33" s="412"/>
      <c r="EI33" s="412"/>
      <c r="EJ33" s="412"/>
      <c r="EK33" s="412"/>
      <c r="EL33" s="412"/>
      <c r="EM33" s="412"/>
      <c r="EN33" s="412"/>
      <c r="EO33" s="412"/>
      <c r="EP33" s="412"/>
      <c r="EQ33" s="412"/>
      <c r="ER33" s="412"/>
      <c r="ES33" s="412"/>
      <c r="ET33" s="412"/>
      <c r="EU33" s="412"/>
      <c r="EV33" s="412"/>
      <c r="EW33" s="412"/>
      <c r="EX33" s="412"/>
      <c r="EY33" s="412"/>
      <c r="EZ33" s="412"/>
      <c r="FA33" s="412"/>
      <c r="FB33" s="412"/>
      <c r="FC33" s="412"/>
      <c r="FD33" s="412"/>
      <c r="FE33" s="412"/>
      <c r="FF33" s="412"/>
      <c r="FG33" s="412"/>
      <c r="FH33" s="412"/>
      <c r="FI33" s="412"/>
      <c r="FJ33" s="412"/>
      <c r="FK33" s="412"/>
      <c r="FL33" s="412"/>
      <c r="FM33" s="412"/>
      <c r="FN33" s="412"/>
      <c r="FO33" s="412"/>
      <c r="FP33" s="412"/>
      <c r="FQ33" s="412"/>
      <c r="FR33" s="412"/>
      <c r="FS33" s="412"/>
      <c r="FT33" s="412"/>
      <c r="FU33" s="412"/>
      <c r="FV33" s="412"/>
      <c r="FW33" s="412"/>
      <c r="FX33" s="412"/>
      <c r="FY33" s="412"/>
      <c r="FZ33" s="412"/>
      <c r="GA33" s="412"/>
      <c r="GB33" s="412"/>
      <c r="GC33" s="412"/>
      <c r="GD33" s="412"/>
      <c r="GE33" s="412"/>
      <c r="GF33" s="412"/>
      <c r="GG33" s="412"/>
      <c r="GH33" s="412"/>
      <c r="GI33" s="412"/>
      <c r="GJ33" s="412"/>
      <c r="GK33" s="412"/>
      <c r="GL33" s="412"/>
      <c r="GM33" s="412"/>
      <c r="GN33" s="412"/>
      <c r="GO33" s="412"/>
      <c r="GP33" s="412"/>
      <c r="GQ33" s="412"/>
      <c r="GR33" s="412"/>
      <c r="GS33" s="412"/>
      <c r="GT33" s="412"/>
      <c r="GU33" s="412"/>
      <c r="GV33" s="412"/>
      <c r="GW33" s="412"/>
      <c r="GX33" s="412"/>
      <c r="GY33" s="412"/>
      <c r="GZ33" s="412"/>
      <c r="HA33" s="412"/>
      <c r="HB33" s="412"/>
      <c r="HC33" s="412"/>
      <c r="HD33" s="412"/>
      <c r="HE33" s="412"/>
      <c r="HF33" s="412"/>
      <c r="HG33" s="412"/>
      <c r="HH33" s="412"/>
      <c r="HI33" s="412"/>
      <c r="HJ33" s="412"/>
      <c r="HK33" s="412"/>
      <c r="HL33" s="412"/>
      <c r="HM33" s="412"/>
      <c r="HN33" s="412"/>
      <c r="HO33" s="412"/>
      <c r="HP33" s="412"/>
      <c r="HQ33" s="412"/>
      <c r="HR33" s="412"/>
      <c r="HS33" s="412"/>
      <c r="HT33" s="412"/>
      <c r="HU33" s="412"/>
      <c r="HV33" s="412"/>
      <c r="HW33" s="412"/>
      <c r="HX33" s="412"/>
      <c r="HY33" s="412"/>
      <c r="HZ33" s="412"/>
      <c r="IA33" s="412"/>
      <c r="IB33" s="412"/>
      <c r="IC33" s="412"/>
      <c r="ID33" s="412"/>
      <c r="IE33" s="412"/>
      <c r="IF33" s="412"/>
      <c r="IG33" s="412"/>
      <c r="IH33" s="412"/>
      <c r="II33" s="412"/>
      <c r="IJ33" s="412"/>
      <c r="IK33" s="412"/>
      <c r="IL33" s="412"/>
      <c r="IM33" s="412"/>
      <c r="IN33" s="412"/>
      <c r="IO33" s="412"/>
      <c r="IP33" s="412"/>
      <c r="IQ33" s="412"/>
      <c r="IR33" s="412"/>
      <c r="IS33" s="412"/>
      <c r="IT33" s="412"/>
      <c r="IU33" s="412"/>
      <c r="IV33" s="412"/>
    </row>
    <row r="34" spans="1:256" s="145" customFormat="1" ht="15.75" customHeight="1">
      <c r="A34" s="409"/>
      <c r="B34" s="421"/>
      <c r="C34" s="416"/>
      <c r="D34" s="422"/>
      <c r="E34" s="421"/>
      <c r="F34" s="413"/>
      <c r="G34" s="422"/>
      <c r="H34" s="416"/>
      <c r="I34" s="350"/>
      <c r="J34" s="349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  <c r="W34" s="412"/>
      <c r="X34" s="412"/>
      <c r="Y34" s="412"/>
      <c r="Z34" s="412"/>
      <c r="AA34" s="412"/>
      <c r="AB34" s="412"/>
      <c r="AC34" s="412"/>
      <c r="AD34" s="412"/>
      <c r="AE34" s="412"/>
      <c r="AF34" s="412"/>
      <c r="AG34" s="412"/>
      <c r="AH34" s="412"/>
      <c r="AI34" s="412"/>
      <c r="AJ34" s="412"/>
      <c r="AK34" s="412"/>
      <c r="AL34" s="412"/>
      <c r="AM34" s="412"/>
      <c r="AN34" s="412"/>
      <c r="AO34" s="412"/>
      <c r="AP34" s="412"/>
      <c r="AQ34" s="412"/>
      <c r="AR34" s="412"/>
      <c r="AS34" s="412"/>
      <c r="AT34" s="412"/>
      <c r="AU34" s="412"/>
      <c r="AV34" s="412"/>
      <c r="AW34" s="412"/>
      <c r="AX34" s="412"/>
      <c r="AY34" s="412"/>
      <c r="AZ34" s="412"/>
      <c r="BA34" s="412"/>
      <c r="BB34" s="412"/>
      <c r="BC34" s="412"/>
      <c r="BD34" s="412"/>
      <c r="BE34" s="412"/>
      <c r="BF34" s="412"/>
      <c r="BG34" s="412"/>
      <c r="BH34" s="412"/>
      <c r="BI34" s="412"/>
      <c r="BJ34" s="412"/>
      <c r="BK34" s="412"/>
      <c r="BL34" s="412"/>
      <c r="BM34" s="412"/>
      <c r="BN34" s="412"/>
      <c r="BO34" s="412"/>
      <c r="BP34" s="412"/>
      <c r="BQ34" s="412"/>
      <c r="BR34" s="412"/>
      <c r="BS34" s="412"/>
      <c r="BT34" s="412"/>
      <c r="BU34" s="412"/>
      <c r="BV34" s="412"/>
      <c r="BW34" s="412"/>
      <c r="BX34" s="412"/>
      <c r="BY34" s="412"/>
      <c r="BZ34" s="412"/>
      <c r="CA34" s="412"/>
      <c r="CB34" s="412"/>
      <c r="CC34" s="412"/>
      <c r="CD34" s="412"/>
      <c r="CE34" s="412"/>
      <c r="CF34" s="412"/>
      <c r="CG34" s="412"/>
      <c r="CH34" s="412"/>
      <c r="CI34" s="412"/>
      <c r="CJ34" s="412"/>
      <c r="CK34" s="412"/>
      <c r="CL34" s="412"/>
      <c r="CM34" s="412"/>
      <c r="CN34" s="412"/>
      <c r="CO34" s="412"/>
      <c r="CP34" s="412"/>
      <c r="CQ34" s="412"/>
      <c r="CR34" s="412"/>
      <c r="CS34" s="412"/>
      <c r="CT34" s="412"/>
      <c r="CU34" s="412"/>
      <c r="CV34" s="412"/>
      <c r="CW34" s="412"/>
      <c r="CX34" s="412"/>
      <c r="CY34" s="412"/>
      <c r="CZ34" s="412"/>
      <c r="DA34" s="412"/>
      <c r="DB34" s="412"/>
      <c r="DC34" s="412"/>
      <c r="DD34" s="412"/>
      <c r="DE34" s="412"/>
      <c r="DF34" s="412"/>
      <c r="DG34" s="412"/>
      <c r="DH34" s="412"/>
      <c r="DI34" s="412"/>
      <c r="DJ34" s="412"/>
      <c r="DK34" s="412"/>
      <c r="DL34" s="412"/>
      <c r="DM34" s="412"/>
      <c r="DN34" s="412"/>
      <c r="DO34" s="412"/>
      <c r="DP34" s="412"/>
      <c r="DQ34" s="412"/>
      <c r="DR34" s="412"/>
      <c r="DS34" s="412"/>
      <c r="DT34" s="412"/>
      <c r="DU34" s="412"/>
      <c r="DV34" s="412"/>
      <c r="DW34" s="412"/>
      <c r="DX34" s="412"/>
      <c r="DY34" s="412"/>
      <c r="DZ34" s="412"/>
      <c r="EA34" s="412"/>
      <c r="EB34" s="412"/>
      <c r="EC34" s="412"/>
      <c r="ED34" s="412"/>
      <c r="EE34" s="412"/>
      <c r="EF34" s="412"/>
      <c r="EG34" s="412"/>
      <c r="EH34" s="412"/>
      <c r="EI34" s="412"/>
      <c r="EJ34" s="412"/>
      <c r="EK34" s="412"/>
      <c r="EL34" s="412"/>
      <c r="EM34" s="412"/>
      <c r="EN34" s="412"/>
      <c r="EO34" s="412"/>
      <c r="EP34" s="412"/>
      <c r="EQ34" s="412"/>
      <c r="ER34" s="412"/>
      <c r="ES34" s="412"/>
      <c r="ET34" s="412"/>
      <c r="EU34" s="412"/>
      <c r="EV34" s="412"/>
      <c r="EW34" s="412"/>
      <c r="EX34" s="412"/>
      <c r="EY34" s="412"/>
      <c r="EZ34" s="412"/>
      <c r="FA34" s="412"/>
      <c r="FB34" s="412"/>
      <c r="FC34" s="412"/>
      <c r="FD34" s="412"/>
      <c r="FE34" s="412"/>
      <c r="FF34" s="412"/>
      <c r="FG34" s="412"/>
      <c r="FH34" s="412"/>
      <c r="FI34" s="412"/>
      <c r="FJ34" s="412"/>
      <c r="FK34" s="412"/>
      <c r="FL34" s="412"/>
      <c r="FM34" s="412"/>
      <c r="FN34" s="412"/>
      <c r="FO34" s="412"/>
      <c r="FP34" s="412"/>
      <c r="FQ34" s="412"/>
      <c r="FR34" s="412"/>
      <c r="FS34" s="412"/>
      <c r="FT34" s="412"/>
      <c r="FU34" s="412"/>
      <c r="FV34" s="412"/>
      <c r="FW34" s="412"/>
      <c r="FX34" s="412"/>
      <c r="FY34" s="412"/>
      <c r="FZ34" s="412"/>
      <c r="GA34" s="412"/>
      <c r="GB34" s="412"/>
      <c r="GC34" s="412"/>
      <c r="GD34" s="412"/>
      <c r="GE34" s="412"/>
      <c r="GF34" s="412"/>
      <c r="GG34" s="412"/>
      <c r="GH34" s="412"/>
      <c r="GI34" s="412"/>
      <c r="GJ34" s="412"/>
      <c r="GK34" s="412"/>
      <c r="GL34" s="412"/>
      <c r="GM34" s="412"/>
      <c r="GN34" s="412"/>
      <c r="GO34" s="412"/>
      <c r="GP34" s="412"/>
      <c r="GQ34" s="412"/>
      <c r="GR34" s="412"/>
      <c r="GS34" s="412"/>
      <c r="GT34" s="412"/>
      <c r="GU34" s="412"/>
      <c r="GV34" s="412"/>
      <c r="GW34" s="412"/>
      <c r="GX34" s="412"/>
      <c r="GY34" s="412"/>
      <c r="GZ34" s="412"/>
      <c r="HA34" s="412"/>
      <c r="HB34" s="412"/>
      <c r="HC34" s="412"/>
      <c r="HD34" s="412"/>
      <c r="HE34" s="412"/>
      <c r="HF34" s="412"/>
      <c r="HG34" s="412"/>
      <c r="HH34" s="412"/>
      <c r="HI34" s="412"/>
      <c r="HJ34" s="412"/>
      <c r="HK34" s="412"/>
      <c r="HL34" s="412"/>
      <c r="HM34" s="412"/>
      <c r="HN34" s="412"/>
      <c r="HO34" s="412"/>
      <c r="HP34" s="412"/>
      <c r="HQ34" s="412"/>
      <c r="HR34" s="412"/>
      <c r="HS34" s="412"/>
      <c r="HT34" s="412"/>
      <c r="HU34" s="412"/>
      <c r="HV34" s="412"/>
      <c r="HW34" s="412"/>
      <c r="HX34" s="412"/>
      <c r="HY34" s="412"/>
      <c r="HZ34" s="412"/>
      <c r="IA34" s="412"/>
      <c r="IB34" s="412"/>
      <c r="IC34" s="412"/>
      <c r="ID34" s="412"/>
      <c r="IE34" s="412"/>
      <c r="IF34" s="412"/>
      <c r="IG34" s="412"/>
      <c r="IH34" s="412"/>
      <c r="II34" s="412"/>
      <c r="IJ34" s="412"/>
      <c r="IK34" s="412"/>
      <c r="IL34" s="412"/>
      <c r="IM34" s="412"/>
      <c r="IN34" s="412"/>
      <c r="IO34" s="412"/>
      <c r="IP34" s="412"/>
      <c r="IQ34" s="412"/>
      <c r="IR34" s="412"/>
      <c r="IS34" s="412"/>
      <c r="IT34" s="412"/>
      <c r="IU34" s="412"/>
      <c r="IV34" s="412"/>
    </row>
    <row r="35" spans="1:256" s="145" customFormat="1" ht="22.5" customHeight="1">
      <c r="A35" s="409"/>
      <c r="B35" s="410"/>
      <c r="C35" s="410"/>
      <c r="D35" s="411"/>
      <c r="E35" s="152"/>
      <c r="F35" s="411"/>
      <c r="G35" s="411"/>
      <c r="H35" s="416"/>
      <c r="I35" s="350"/>
      <c r="J35" s="349"/>
      <c r="K35" s="412"/>
      <c r="L35" s="412"/>
      <c r="M35" s="412"/>
      <c r="N35" s="412"/>
      <c r="O35" s="412"/>
      <c r="P35" s="412"/>
      <c r="Q35" s="412"/>
      <c r="R35" s="412"/>
      <c r="S35" s="412"/>
      <c r="T35" s="412"/>
      <c r="U35" s="412"/>
      <c r="V35" s="412"/>
      <c r="W35" s="412"/>
      <c r="X35" s="412"/>
      <c r="Y35" s="412"/>
      <c r="Z35" s="412"/>
      <c r="AA35" s="412"/>
      <c r="AB35" s="412"/>
      <c r="AC35" s="412"/>
      <c r="AD35" s="412"/>
      <c r="AE35" s="412"/>
      <c r="AF35" s="412"/>
      <c r="AG35" s="412"/>
      <c r="AH35" s="412"/>
      <c r="AI35" s="412"/>
      <c r="AJ35" s="412"/>
      <c r="AK35" s="412"/>
      <c r="AL35" s="412"/>
      <c r="AM35" s="412"/>
      <c r="AN35" s="412"/>
      <c r="AO35" s="412"/>
      <c r="AP35" s="412"/>
      <c r="AQ35" s="412"/>
      <c r="AR35" s="412"/>
      <c r="AS35" s="412"/>
      <c r="AT35" s="412"/>
      <c r="AU35" s="412"/>
      <c r="AV35" s="412"/>
      <c r="AW35" s="412"/>
      <c r="AX35" s="412"/>
      <c r="AY35" s="412"/>
      <c r="AZ35" s="412"/>
      <c r="BA35" s="412"/>
      <c r="BB35" s="412"/>
      <c r="BC35" s="412"/>
      <c r="BD35" s="412"/>
      <c r="BE35" s="412"/>
      <c r="BF35" s="412"/>
      <c r="BG35" s="412"/>
      <c r="BH35" s="412"/>
      <c r="BI35" s="412"/>
      <c r="BJ35" s="412"/>
      <c r="BK35" s="412"/>
      <c r="BL35" s="412"/>
      <c r="BM35" s="412"/>
      <c r="BN35" s="412"/>
      <c r="BO35" s="412"/>
      <c r="BP35" s="412"/>
      <c r="BQ35" s="412"/>
      <c r="BR35" s="412"/>
      <c r="BS35" s="412"/>
      <c r="BT35" s="412"/>
      <c r="BU35" s="412"/>
      <c r="BV35" s="412"/>
      <c r="BW35" s="412"/>
      <c r="BX35" s="412"/>
      <c r="BY35" s="412"/>
      <c r="BZ35" s="412"/>
      <c r="CA35" s="412"/>
      <c r="CB35" s="412"/>
      <c r="CC35" s="412"/>
      <c r="CD35" s="412"/>
      <c r="CE35" s="412"/>
      <c r="CF35" s="412"/>
      <c r="CG35" s="412"/>
      <c r="CH35" s="412"/>
      <c r="CI35" s="412"/>
      <c r="CJ35" s="412"/>
      <c r="CK35" s="412"/>
      <c r="CL35" s="412"/>
      <c r="CM35" s="412"/>
      <c r="CN35" s="412"/>
      <c r="CO35" s="412"/>
      <c r="CP35" s="412"/>
      <c r="CQ35" s="412"/>
      <c r="CR35" s="412"/>
      <c r="CS35" s="412"/>
      <c r="CT35" s="412"/>
      <c r="CU35" s="412"/>
      <c r="CV35" s="412"/>
      <c r="CW35" s="412"/>
      <c r="CX35" s="412"/>
      <c r="CY35" s="412"/>
      <c r="CZ35" s="412"/>
      <c r="DA35" s="412"/>
      <c r="DB35" s="412"/>
      <c r="DC35" s="412"/>
      <c r="DD35" s="412"/>
      <c r="DE35" s="412"/>
      <c r="DF35" s="412"/>
      <c r="DG35" s="412"/>
      <c r="DH35" s="412"/>
      <c r="DI35" s="412"/>
      <c r="DJ35" s="412"/>
      <c r="DK35" s="412"/>
      <c r="DL35" s="412"/>
      <c r="DM35" s="412"/>
      <c r="DN35" s="412"/>
      <c r="DO35" s="412"/>
      <c r="DP35" s="412"/>
      <c r="DQ35" s="412"/>
      <c r="DR35" s="412"/>
      <c r="DS35" s="412"/>
      <c r="DT35" s="412"/>
      <c r="DU35" s="412"/>
      <c r="DV35" s="412"/>
      <c r="DW35" s="412"/>
      <c r="DX35" s="412"/>
      <c r="DY35" s="412"/>
      <c r="DZ35" s="412"/>
      <c r="EA35" s="412"/>
      <c r="EB35" s="412"/>
      <c r="EC35" s="412"/>
      <c r="ED35" s="412"/>
      <c r="EE35" s="412"/>
      <c r="EF35" s="412"/>
      <c r="EG35" s="412"/>
      <c r="EH35" s="412"/>
      <c r="EI35" s="412"/>
      <c r="EJ35" s="412"/>
      <c r="EK35" s="412"/>
      <c r="EL35" s="412"/>
      <c r="EM35" s="412"/>
      <c r="EN35" s="412"/>
      <c r="EO35" s="412"/>
      <c r="EP35" s="412"/>
      <c r="EQ35" s="412"/>
      <c r="ER35" s="412"/>
      <c r="ES35" s="412"/>
      <c r="ET35" s="412"/>
      <c r="EU35" s="412"/>
      <c r="EV35" s="412"/>
      <c r="EW35" s="412"/>
      <c r="EX35" s="412"/>
      <c r="EY35" s="412"/>
      <c r="EZ35" s="412"/>
      <c r="FA35" s="412"/>
      <c r="FB35" s="412"/>
      <c r="FC35" s="412"/>
      <c r="FD35" s="412"/>
      <c r="FE35" s="412"/>
      <c r="FF35" s="412"/>
      <c r="FG35" s="412"/>
      <c r="FH35" s="412"/>
      <c r="FI35" s="412"/>
      <c r="FJ35" s="412"/>
      <c r="FK35" s="412"/>
      <c r="FL35" s="412"/>
      <c r="FM35" s="412"/>
      <c r="FN35" s="412"/>
      <c r="FO35" s="412"/>
      <c r="FP35" s="412"/>
      <c r="FQ35" s="412"/>
      <c r="FR35" s="412"/>
      <c r="FS35" s="412"/>
      <c r="FT35" s="412"/>
      <c r="FU35" s="412"/>
      <c r="FV35" s="412"/>
      <c r="FW35" s="412"/>
      <c r="FX35" s="412"/>
      <c r="FY35" s="412"/>
      <c r="FZ35" s="412"/>
      <c r="GA35" s="412"/>
      <c r="GB35" s="412"/>
      <c r="GC35" s="412"/>
      <c r="GD35" s="412"/>
      <c r="GE35" s="412"/>
      <c r="GF35" s="412"/>
      <c r="GG35" s="412"/>
      <c r="GH35" s="412"/>
      <c r="GI35" s="412"/>
      <c r="GJ35" s="412"/>
      <c r="GK35" s="412"/>
      <c r="GL35" s="412"/>
      <c r="GM35" s="412"/>
      <c r="GN35" s="412"/>
      <c r="GO35" s="412"/>
      <c r="GP35" s="412"/>
      <c r="GQ35" s="412"/>
      <c r="GR35" s="412"/>
      <c r="GS35" s="412"/>
      <c r="GT35" s="412"/>
      <c r="GU35" s="412"/>
      <c r="GV35" s="412"/>
      <c r="GW35" s="412"/>
      <c r="GX35" s="412"/>
      <c r="GY35" s="412"/>
      <c r="GZ35" s="412"/>
      <c r="HA35" s="412"/>
      <c r="HB35" s="412"/>
      <c r="HC35" s="412"/>
      <c r="HD35" s="412"/>
      <c r="HE35" s="412"/>
      <c r="HF35" s="412"/>
      <c r="HG35" s="412"/>
      <c r="HH35" s="412"/>
      <c r="HI35" s="412"/>
      <c r="HJ35" s="412"/>
      <c r="HK35" s="412"/>
      <c r="HL35" s="412"/>
      <c r="HM35" s="412"/>
      <c r="HN35" s="412"/>
      <c r="HO35" s="412"/>
      <c r="HP35" s="412"/>
      <c r="HQ35" s="412"/>
      <c r="HR35" s="412"/>
      <c r="HS35" s="412"/>
      <c r="HT35" s="412"/>
      <c r="HU35" s="412"/>
      <c r="HV35" s="412"/>
      <c r="HW35" s="412"/>
      <c r="HX35" s="412"/>
      <c r="HY35" s="412"/>
      <c r="HZ35" s="412"/>
      <c r="IA35" s="412"/>
      <c r="IB35" s="412"/>
      <c r="IC35" s="412"/>
      <c r="ID35" s="412"/>
      <c r="IE35" s="412"/>
      <c r="IF35" s="412"/>
      <c r="IG35" s="412"/>
      <c r="IH35" s="412"/>
      <c r="II35" s="412"/>
      <c r="IJ35" s="412"/>
      <c r="IK35" s="412"/>
      <c r="IL35" s="412"/>
      <c r="IM35" s="412"/>
      <c r="IN35" s="412"/>
      <c r="IO35" s="412"/>
      <c r="IP35" s="412"/>
      <c r="IQ35" s="412"/>
      <c r="IR35" s="412"/>
      <c r="IS35" s="412"/>
      <c r="IT35" s="412"/>
      <c r="IU35" s="412"/>
      <c r="IV35" s="412"/>
    </row>
    <row r="36" spans="1:256" s="145" customFormat="1" ht="22.5" customHeight="1">
      <c r="A36" s="409"/>
      <c r="B36" s="417"/>
      <c r="C36" s="418"/>
      <c r="D36" s="419"/>
      <c r="E36" s="417"/>
      <c r="F36" s="420"/>
      <c r="G36" s="419"/>
      <c r="H36" s="416"/>
      <c r="I36" s="350"/>
      <c r="J36" s="349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  <c r="AC36" s="412"/>
      <c r="AD36" s="412"/>
      <c r="AE36" s="412"/>
      <c r="AF36" s="412"/>
      <c r="AG36" s="412"/>
      <c r="AH36" s="412"/>
      <c r="AI36" s="412"/>
      <c r="AJ36" s="412"/>
      <c r="AK36" s="412"/>
      <c r="AL36" s="412"/>
      <c r="AM36" s="412"/>
      <c r="AN36" s="412"/>
      <c r="AO36" s="412"/>
      <c r="AP36" s="412"/>
      <c r="AQ36" s="412"/>
      <c r="AR36" s="412"/>
      <c r="AS36" s="412"/>
      <c r="AT36" s="412"/>
      <c r="AU36" s="412"/>
      <c r="AV36" s="412"/>
      <c r="AW36" s="412"/>
      <c r="AX36" s="412"/>
      <c r="AY36" s="412"/>
      <c r="AZ36" s="412"/>
      <c r="BA36" s="412"/>
      <c r="BB36" s="412"/>
      <c r="BC36" s="412"/>
      <c r="BD36" s="412"/>
      <c r="BE36" s="412"/>
      <c r="BF36" s="412"/>
      <c r="BG36" s="412"/>
      <c r="BH36" s="412"/>
      <c r="BI36" s="412"/>
      <c r="BJ36" s="412"/>
      <c r="BK36" s="412"/>
      <c r="BL36" s="412"/>
      <c r="BM36" s="412"/>
      <c r="BN36" s="412"/>
      <c r="BO36" s="412"/>
      <c r="BP36" s="412"/>
      <c r="BQ36" s="412"/>
      <c r="BR36" s="412"/>
      <c r="BS36" s="412"/>
      <c r="BT36" s="412"/>
      <c r="BU36" s="412"/>
      <c r="BV36" s="412"/>
      <c r="BW36" s="412"/>
      <c r="BX36" s="412"/>
      <c r="BY36" s="412"/>
      <c r="BZ36" s="412"/>
      <c r="CA36" s="412"/>
      <c r="CB36" s="412"/>
      <c r="CC36" s="412"/>
      <c r="CD36" s="412"/>
      <c r="CE36" s="412"/>
      <c r="CF36" s="412"/>
      <c r="CG36" s="412"/>
      <c r="CH36" s="412"/>
      <c r="CI36" s="412"/>
      <c r="CJ36" s="412"/>
      <c r="CK36" s="412"/>
      <c r="CL36" s="412"/>
      <c r="CM36" s="412"/>
      <c r="CN36" s="412"/>
      <c r="CO36" s="412"/>
      <c r="CP36" s="412"/>
      <c r="CQ36" s="412"/>
      <c r="CR36" s="412"/>
      <c r="CS36" s="412"/>
      <c r="CT36" s="412"/>
      <c r="CU36" s="412"/>
      <c r="CV36" s="412"/>
      <c r="CW36" s="412"/>
      <c r="CX36" s="412"/>
      <c r="CY36" s="412"/>
      <c r="CZ36" s="412"/>
      <c r="DA36" s="412"/>
      <c r="DB36" s="412"/>
      <c r="DC36" s="412"/>
      <c r="DD36" s="412"/>
      <c r="DE36" s="412"/>
      <c r="DF36" s="412"/>
      <c r="DG36" s="412"/>
      <c r="DH36" s="412"/>
      <c r="DI36" s="412"/>
      <c r="DJ36" s="412"/>
      <c r="DK36" s="412"/>
      <c r="DL36" s="412"/>
      <c r="DM36" s="412"/>
      <c r="DN36" s="412"/>
      <c r="DO36" s="412"/>
      <c r="DP36" s="412"/>
      <c r="DQ36" s="412"/>
      <c r="DR36" s="412"/>
      <c r="DS36" s="412"/>
      <c r="DT36" s="412"/>
      <c r="DU36" s="412"/>
      <c r="DV36" s="412"/>
      <c r="DW36" s="412"/>
      <c r="DX36" s="412"/>
      <c r="DY36" s="412"/>
      <c r="DZ36" s="412"/>
      <c r="EA36" s="412"/>
      <c r="EB36" s="412"/>
      <c r="EC36" s="412"/>
      <c r="ED36" s="412"/>
      <c r="EE36" s="412"/>
      <c r="EF36" s="412"/>
      <c r="EG36" s="412"/>
      <c r="EH36" s="412"/>
      <c r="EI36" s="412"/>
      <c r="EJ36" s="412"/>
      <c r="EK36" s="412"/>
      <c r="EL36" s="412"/>
      <c r="EM36" s="412"/>
      <c r="EN36" s="412"/>
      <c r="EO36" s="412"/>
      <c r="EP36" s="412"/>
      <c r="EQ36" s="412"/>
      <c r="ER36" s="412"/>
      <c r="ES36" s="412"/>
      <c r="ET36" s="412"/>
      <c r="EU36" s="412"/>
      <c r="EV36" s="412"/>
      <c r="EW36" s="412"/>
      <c r="EX36" s="412"/>
      <c r="EY36" s="412"/>
      <c r="EZ36" s="412"/>
      <c r="FA36" s="412"/>
      <c r="FB36" s="412"/>
      <c r="FC36" s="412"/>
      <c r="FD36" s="412"/>
      <c r="FE36" s="412"/>
      <c r="FF36" s="412"/>
      <c r="FG36" s="412"/>
      <c r="FH36" s="412"/>
      <c r="FI36" s="412"/>
      <c r="FJ36" s="412"/>
      <c r="FK36" s="412"/>
      <c r="FL36" s="412"/>
      <c r="FM36" s="412"/>
      <c r="FN36" s="412"/>
      <c r="FO36" s="412"/>
      <c r="FP36" s="412"/>
      <c r="FQ36" s="412"/>
      <c r="FR36" s="412"/>
      <c r="FS36" s="412"/>
      <c r="FT36" s="412"/>
      <c r="FU36" s="412"/>
      <c r="FV36" s="412"/>
      <c r="FW36" s="412"/>
      <c r="FX36" s="412"/>
      <c r="FY36" s="412"/>
      <c r="FZ36" s="412"/>
      <c r="GA36" s="412"/>
      <c r="GB36" s="412"/>
      <c r="GC36" s="412"/>
      <c r="GD36" s="412"/>
      <c r="GE36" s="412"/>
      <c r="GF36" s="412"/>
      <c r="GG36" s="412"/>
      <c r="GH36" s="412"/>
      <c r="GI36" s="412"/>
      <c r="GJ36" s="412"/>
      <c r="GK36" s="412"/>
      <c r="GL36" s="412"/>
      <c r="GM36" s="412"/>
      <c r="GN36" s="412"/>
      <c r="GO36" s="412"/>
      <c r="GP36" s="412"/>
      <c r="GQ36" s="412"/>
      <c r="GR36" s="412"/>
      <c r="GS36" s="412"/>
      <c r="GT36" s="412"/>
      <c r="GU36" s="412"/>
      <c r="GV36" s="412"/>
      <c r="GW36" s="412"/>
      <c r="GX36" s="412"/>
      <c r="GY36" s="412"/>
      <c r="GZ36" s="412"/>
      <c r="HA36" s="412"/>
      <c r="HB36" s="412"/>
      <c r="HC36" s="412"/>
      <c r="HD36" s="412"/>
      <c r="HE36" s="412"/>
      <c r="HF36" s="412"/>
      <c r="HG36" s="412"/>
      <c r="HH36" s="412"/>
      <c r="HI36" s="412"/>
      <c r="HJ36" s="412"/>
      <c r="HK36" s="412"/>
      <c r="HL36" s="412"/>
      <c r="HM36" s="412"/>
      <c r="HN36" s="412"/>
      <c r="HO36" s="412"/>
      <c r="HP36" s="412"/>
      <c r="HQ36" s="412"/>
      <c r="HR36" s="412"/>
      <c r="HS36" s="412"/>
      <c r="HT36" s="412"/>
      <c r="HU36" s="412"/>
      <c r="HV36" s="412"/>
      <c r="HW36" s="412"/>
      <c r="HX36" s="412"/>
      <c r="HY36" s="412"/>
      <c r="HZ36" s="412"/>
      <c r="IA36" s="412"/>
      <c r="IB36" s="412"/>
      <c r="IC36" s="412"/>
      <c r="ID36" s="412"/>
      <c r="IE36" s="412"/>
      <c r="IF36" s="412"/>
      <c r="IG36" s="412"/>
      <c r="IH36" s="412"/>
      <c r="II36" s="412"/>
      <c r="IJ36" s="412"/>
      <c r="IK36" s="412"/>
      <c r="IL36" s="412"/>
      <c r="IM36" s="412"/>
      <c r="IN36" s="412"/>
      <c r="IO36" s="412"/>
      <c r="IP36" s="412"/>
      <c r="IQ36" s="412"/>
      <c r="IR36" s="412"/>
      <c r="IS36" s="412"/>
      <c r="IT36" s="412"/>
      <c r="IU36" s="412"/>
      <c r="IV36" s="412"/>
    </row>
    <row r="37" spans="1:256" s="145" customFormat="1" ht="15" customHeight="1">
      <c r="A37" s="409"/>
      <c r="B37" s="421"/>
      <c r="C37" s="416"/>
      <c r="D37" s="422"/>
      <c r="E37" s="421"/>
      <c r="F37" s="413"/>
      <c r="G37" s="422"/>
      <c r="H37" s="416"/>
      <c r="I37" s="350"/>
      <c r="J37" s="349"/>
      <c r="K37" s="412"/>
      <c r="L37" s="412"/>
      <c r="M37" s="412"/>
      <c r="N37" s="412"/>
      <c r="O37" s="412"/>
      <c r="P37" s="412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12"/>
      <c r="AB37" s="412"/>
      <c r="AC37" s="412"/>
      <c r="AD37" s="412"/>
      <c r="AE37" s="412"/>
      <c r="AF37" s="412"/>
      <c r="AG37" s="412"/>
      <c r="AH37" s="412"/>
      <c r="AI37" s="412"/>
      <c r="AJ37" s="412"/>
      <c r="AK37" s="412"/>
      <c r="AL37" s="412"/>
      <c r="AM37" s="412"/>
      <c r="AN37" s="412"/>
      <c r="AO37" s="412"/>
      <c r="AP37" s="412"/>
      <c r="AQ37" s="412"/>
      <c r="AR37" s="412"/>
      <c r="AS37" s="412"/>
      <c r="AT37" s="412"/>
      <c r="AU37" s="412"/>
      <c r="AV37" s="412"/>
      <c r="AW37" s="412"/>
      <c r="AX37" s="412"/>
      <c r="AY37" s="412"/>
      <c r="AZ37" s="412"/>
      <c r="BA37" s="412"/>
      <c r="BB37" s="412"/>
      <c r="BC37" s="412"/>
      <c r="BD37" s="412"/>
      <c r="BE37" s="412"/>
      <c r="BF37" s="412"/>
      <c r="BG37" s="412"/>
      <c r="BH37" s="412"/>
      <c r="BI37" s="412"/>
      <c r="BJ37" s="412"/>
      <c r="BK37" s="412"/>
      <c r="BL37" s="412"/>
      <c r="BM37" s="412"/>
      <c r="BN37" s="412"/>
      <c r="BO37" s="412"/>
      <c r="BP37" s="412"/>
      <c r="BQ37" s="412"/>
      <c r="BR37" s="412"/>
      <c r="BS37" s="412"/>
      <c r="BT37" s="412"/>
      <c r="BU37" s="412"/>
      <c r="BV37" s="412"/>
      <c r="BW37" s="412"/>
      <c r="BX37" s="412"/>
      <c r="BY37" s="412"/>
      <c r="BZ37" s="412"/>
      <c r="CA37" s="412"/>
      <c r="CB37" s="412"/>
      <c r="CC37" s="412"/>
      <c r="CD37" s="412"/>
      <c r="CE37" s="412"/>
      <c r="CF37" s="412"/>
      <c r="CG37" s="412"/>
      <c r="CH37" s="412"/>
      <c r="CI37" s="412"/>
      <c r="CJ37" s="412"/>
      <c r="CK37" s="412"/>
      <c r="CL37" s="412"/>
      <c r="CM37" s="412"/>
      <c r="CN37" s="412"/>
      <c r="CO37" s="412"/>
      <c r="CP37" s="412"/>
      <c r="CQ37" s="412"/>
      <c r="CR37" s="412"/>
      <c r="CS37" s="412"/>
      <c r="CT37" s="412"/>
      <c r="CU37" s="412"/>
      <c r="CV37" s="412"/>
      <c r="CW37" s="412"/>
      <c r="CX37" s="412"/>
      <c r="CY37" s="412"/>
      <c r="CZ37" s="412"/>
      <c r="DA37" s="412"/>
      <c r="DB37" s="412"/>
      <c r="DC37" s="412"/>
      <c r="DD37" s="412"/>
      <c r="DE37" s="412"/>
      <c r="DF37" s="412"/>
      <c r="DG37" s="412"/>
      <c r="DH37" s="412"/>
      <c r="DI37" s="412"/>
      <c r="DJ37" s="412"/>
      <c r="DK37" s="412"/>
      <c r="DL37" s="412"/>
      <c r="DM37" s="412"/>
      <c r="DN37" s="412"/>
      <c r="DO37" s="412"/>
      <c r="DP37" s="412"/>
      <c r="DQ37" s="412"/>
      <c r="DR37" s="412"/>
      <c r="DS37" s="412"/>
      <c r="DT37" s="412"/>
      <c r="DU37" s="412"/>
      <c r="DV37" s="412"/>
      <c r="DW37" s="412"/>
      <c r="DX37" s="412"/>
      <c r="DY37" s="412"/>
      <c r="DZ37" s="412"/>
      <c r="EA37" s="412"/>
      <c r="EB37" s="412"/>
      <c r="EC37" s="412"/>
      <c r="ED37" s="412"/>
      <c r="EE37" s="412"/>
      <c r="EF37" s="412"/>
      <c r="EG37" s="412"/>
      <c r="EH37" s="412"/>
      <c r="EI37" s="412"/>
      <c r="EJ37" s="412"/>
      <c r="EK37" s="412"/>
      <c r="EL37" s="412"/>
      <c r="EM37" s="412"/>
      <c r="EN37" s="412"/>
      <c r="EO37" s="412"/>
      <c r="EP37" s="412"/>
      <c r="EQ37" s="412"/>
      <c r="ER37" s="412"/>
      <c r="ES37" s="412"/>
      <c r="ET37" s="412"/>
      <c r="EU37" s="412"/>
      <c r="EV37" s="412"/>
      <c r="EW37" s="412"/>
      <c r="EX37" s="412"/>
      <c r="EY37" s="412"/>
      <c r="EZ37" s="412"/>
      <c r="FA37" s="412"/>
      <c r="FB37" s="412"/>
      <c r="FC37" s="412"/>
      <c r="FD37" s="412"/>
      <c r="FE37" s="412"/>
      <c r="FF37" s="412"/>
      <c r="FG37" s="412"/>
      <c r="FH37" s="412"/>
      <c r="FI37" s="412"/>
      <c r="FJ37" s="412"/>
      <c r="FK37" s="412"/>
      <c r="FL37" s="412"/>
      <c r="FM37" s="412"/>
      <c r="FN37" s="412"/>
      <c r="FO37" s="412"/>
      <c r="FP37" s="412"/>
      <c r="FQ37" s="412"/>
      <c r="FR37" s="412"/>
      <c r="FS37" s="412"/>
      <c r="FT37" s="412"/>
      <c r="FU37" s="412"/>
      <c r="FV37" s="412"/>
      <c r="FW37" s="412"/>
      <c r="FX37" s="412"/>
      <c r="FY37" s="412"/>
      <c r="FZ37" s="412"/>
      <c r="GA37" s="412"/>
      <c r="GB37" s="412"/>
      <c r="GC37" s="412"/>
      <c r="GD37" s="412"/>
      <c r="GE37" s="412"/>
      <c r="GF37" s="412"/>
      <c r="GG37" s="412"/>
      <c r="GH37" s="412"/>
      <c r="GI37" s="412"/>
      <c r="GJ37" s="412"/>
      <c r="GK37" s="412"/>
      <c r="GL37" s="412"/>
      <c r="GM37" s="412"/>
      <c r="GN37" s="412"/>
      <c r="GO37" s="412"/>
      <c r="GP37" s="412"/>
      <c r="GQ37" s="412"/>
      <c r="GR37" s="412"/>
      <c r="GS37" s="412"/>
      <c r="GT37" s="412"/>
      <c r="GU37" s="412"/>
      <c r="GV37" s="412"/>
      <c r="GW37" s="412"/>
      <c r="GX37" s="412"/>
      <c r="GY37" s="412"/>
      <c r="GZ37" s="412"/>
      <c r="HA37" s="412"/>
      <c r="HB37" s="412"/>
      <c r="HC37" s="412"/>
      <c r="HD37" s="412"/>
      <c r="HE37" s="412"/>
      <c r="HF37" s="412"/>
      <c r="HG37" s="412"/>
      <c r="HH37" s="412"/>
      <c r="HI37" s="412"/>
      <c r="HJ37" s="412"/>
      <c r="HK37" s="412"/>
      <c r="HL37" s="412"/>
      <c r="HM37" s="412"/>
      <c r="HN37" s="412"/>
      <c r="HO37" s="412"/>
      <c r="HP37" s="412"/>
      <c r="HQ37" s="412"/>
      <c r="HR37" s="412"/>
      <c r="HS37" s="412"/>
      <c r="HT37" s="412"/>
      <c r="HU37" s="412"/>
      <c r="HV37" s="412"/>
      <c r="HW37" s="412"/>
      <c r="HX37" s="412"/>
      <c r="HY37" s="412"/>
      <c r="HZ37" s="412"/>
      <c r="IA37" s="412"/>
      <c r="IB37" s="412"/>
      <c r="IC37" s="412"/>
      <c r="ID37" s="412"/>
      <c r="IE37" s="412"/>
      <c r="IF37" s="412"/>
      <c r="IG37" s="412"/>
      <c r="IH37" s="412"/>
      <c r="II37" s="412"/>
      <c r="IJ37" s="412"/>
      <c r="IK37" s="412"/>
      <c r="IL37" s="412"/>
      <c r="IM37" s="412"/>
      <c r="IN37" s="412"/>
      <c r="IO37" s="412"/>
      <c r="IP37" s="412"/>
      <c r="IQ37" s="412"/>
      <c r="IR37" s="412"/>
      <c r="IS37" s="412"/>
      <c r="IT37" s="412"/>
      <c r="IU37" s="412"/>
      <c r="IV37" s="412"/>
    </row>
    <row r="38" spans="1:256" s="145" customFormat="1" ht="22.5" customHeight="1">
      <c r="A38" s="409"/>
      <c r="B38" s="410"/>
      <c r="C38" s="410"/>
      <c r="D38" s="411"/>
      <c r="E38" s="152"/>
      <c r="F38" s="411"/>
      <c r="G38" s="411"/>
      <c r="H38" s="416"/>
      <c r="I38" s="350"/>
      <c r="J38" s="349"/>
      <c r="K38" s="412"/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  <c r="AC38" s="412"/>
      <c r="AD38" s="412"/>
      <c r="AE38" s="412"/>
      <c r="AF38" s="412"/>
      <c r="AG38" s="412"/>
      <c r="AH38" s="412"/>
      <c r="AI38" s="412"/>
      <c r="AJ38" s="412"/>
      <c r="AK38" s="412"/>
      <c r="AL38" s="412"/>
      <c r="AM38" s="412"/>
      <c r="AN38" s="412"/>
      <c r="AO38" s="412"/>
      <c r="AP38" s="412"/>
      <c r="AQ38" s="412"/>
      <c r="AR38" s="412"/>
      <c r="AS38" s="412"/>
      <c r="AT38" s="412"/>
      <c r="AU38" s="412"/>
      <c r="AV38" s="412"/>
      <c r="AW38" s="412"/>
      <c r="AX38" s="412"/>
      <c r="AY38" s="412"/>
      <c r="AZ38" s="412"/>
      <c r="BA38" s="412"/>
      <c r="BB38" s="412"/>
      <c r="BC38" s="412"/>
      <c r="BD38" s="412"/>
      <c r="BE38" s="412"/>
      <c r="BF38" s="412"/>
      <c r="BG38" s="412"/>
      <c r="BH38" s="412"/>
      <c r="BI38" s="412"/>
      <c r="BJ38" s="412"/>
      <c r="BK38" s="412"/>
      <c r="BL38" s="412"/>
      <c r="BM38" s="412"/>
      <c r="BN38" s="412"/>
      <c r="BO38" s="412"/>
      <c r="BP38" s="412"/>
      <c r="BQ38" s="412"/>
      <c r="BR38" s="412"/>
      <c r="BS38" s="412"/>
      <c r="BT38" s="412"/>
      <c r="BU38" s="412"/>
      <c r="BV38" s="412"/>
      <c r="BW38" s="412"/>
      <c r="BX38" s="412"/>
      <c r="BY38" s="412"/>
      <c r="BZ38" s="412"/>
      <c r="CA38" s="412"/>
      <c r="CB38" s="412"/>
      <c r="CC38" s="412"/>
      <c r="CD38" s="412"/>
      <c r="CE38" s="412"/>
      <c r="CF38" s="412"/>
      <c r="CG38" s="412"/>
      <c r="CH38" s="412"/>
      <c r="CI38" s="412"/>
      <c r="CJ38" s="412"/>
      <c r="CK38" s="412"/>
      <c r="CL38" s="412"/>
      <c r="CM38" s="412"/>
      <c r="CN38" s="412"/>
      <c r="CO38" s="412"/>
      <c r="CP38" s="412"/>
      <c r="CQ38" s="412"/>
      <c r="CR38" s="412"/>
      <c r="CS38" s="412"/>
      <c r="CT38" s="412"/>
      <c r="CU38" s="412"/>
      <c r="CV38" s="412"/>
      <c r="CW38" s="412"/>
      <c r="CX38" s="412"/>
      <c r="CY38" s="412"/>
      <c r="CZ38" s="412"/>
      <c r="DA38" s="412"/>
      <c r="DB38" s="412"/>
      <c r="DC38" s="412"/>
      <c r="DD38" s="412"/>
      <c r="DE38" s="412"/>
      <c r="DF38" s="412"/>
      <c r="DG38" s="412"/>
      <c r="DH38" s="412"/>
      <c r="DI38" s="412"/>
      <c r="DJ38" s="412"/>
      <c r="DK38" s="412"/>
      <c r="DL38" s="412"/>
      <c r="DM38" s="412"/>
      <c r="DN38" s="412"/>
      <c r="DO38" s="412"/>
      <c r="DP38" s="412"/>
      <c r="DQ38" s="412"/>
      <c r="DR38" s="412"/>
      <c r="DS38" s="412"/>
      <c r="DT38" s="412"/>
      <c r="DU38" s="412"/>
      <c r="DV38" s="412"/>
      <c r="DW38" s="412"/>
      <c r="DX38" s="412"/>
      <c r="DY38" s="412"/>
      <c r="DZ38" s="412"/>
      <c r="EA38" s="412"/>
      <c r="EB38" s="412"/>
      <c r="EC38" s="412"/>
      <c r="ED38" s="412"/>
      <c r="EE38" s="412"/>
      <c r="EF38" s="412"/>
      <c r="EG38" s="412"/>
      <c r="EH38" s="412"/>
      <c r="EI38" s="412"/>
      <c r="EJ38" s="412"/>
      <c r="EK38" s="412"/>
      <c r="EL38" s="412"/>
      <c r="EM38" s="412"/>
      <c r="EN38" s="412"/>
      <c r="EO38" s="412"/>
      <c r="EP38" s="412"/>
      <c r="EQ38" s="412"/>
      <c r="ER38" s="412"/>
      <c r="ES38" s="412"/>
      <c r="ET38" s="412"/>
      <c r="EU38" s="412"/>
      <c r="EV38" s="412"/>
      <c r="EW38" s="412"/>
      <c r="EX38" s="412"/>
      <c r="EY38" s="412"/>
      <c r="EZ38" s="412"/>
      <c r="FA38" s="412"/>
      <c r="FB38" s="412"/>
      <c r="FC38" s="412"/>
      <c r="FD38" s="412"/>
      <c r="FE38" s="412"/>
      <c r="FF38" s="412"/>
      <c r="FG38" s="412"/>
      <c r="FH38" s="412"/>
      <c r="FI38" s="412"/>
      <c r="FJ38" s="412"/>
      <c r="FK38" s="412"/>
      <c r="FL38" s="412"/>
      <c r="FM38" s="412"/>
      <c r="FN38" s="412"/>
      <c r="FO38" s="412"/>
      <c r="FP38" s="412"/>
      <c r="FQ38" s="412"/>
      <c r="FR38" s="412"/>
      <c r="FS38" s="412"/>
      <c r="FT38" s="412"/>
      <c r="FU38" s="412"/>
      <c r="FV38" s="412"/>
      <c r="FW38" s="412"/>
      <c r="FX38" s="412"/>
      <c r="FY38" s="412"/>
      <c r="FZ38" s="412"/>
      <c r="GA38" s="412"/>
      <c r="GB38" s="412"/>
      <c r="GC38" s="412"/>
      <c r="GD38" s="412"/>
      <c r="GE38" s="412"/>
      <c r="GF38" s="412"/>
      <c r="GG38" s="412"/>
      <c r="GH38" s="412"/>
      <c r="GI38" s="412"/>
      <c r="GJ38" s="412"/>
      <c r="GK38" s="412"/>
      <c r="GL38" s="412"/>
      <c r="GM38" s="412"/>
      <c r="GN38" s="412"/>
      <c r="GO38" s="412"/>
      <c r="GP38" s="412"/>
      <c r="GQ38" s="412"/>
      <c r="GR38" s="412"/>
      <c r="GS38" s="412"/>
      <c r="GT38" s="412"/>
      <c r="GU38" s="412"/>
      <c r="GV38" s="412"/>
      <c r="GW38" s="412"/>
      <c r="GX38" s="412"/>
      <c r="GY38" s="412"/>
      <c r="GZ38" s="412"/>
      <c r="HA38" s="412"/>
      <c r="HB38" s="412"/>
      <c r="HC38" s="412"/>
      <c r="HD38" s="412"/>
      <c r="HE38" s="412"/>
      <c r="HF38" s="412"/>
      <c r="HG38" s="412"/>
      <c r="HH38" s="412"/>
      <c r="HI38" s="412"/>
      <c r="HJ38" s="412"/>
      <c r="HK38" s="412"/>
      <c r="HL38" s="412"/>
      <c r="HM38" s="412"/>
      <c r="HN38" s="412"/>
      <c r="HO38" s="412"/>
      <c r="HP38" s="412"/>
      <c r="HQ38" s="412"/>
      <c r="HR38" s="412"/>
      <c r="HS38" s="412"/>
      <c r="HT38" s="412"/>
      <c r="HU38" s="412"/>
      <c r="HV38" s="412"/>
      <c r="HW38" s="412"/>
      <c r="HX38" s="412"/>
      <c r="HY38" s="412"/>
      <c r="HZ38" s="412"/>
      <c r="IA38" s="412"/>
      <c r="IB38" s="412"/>
      <c r="IC38" s="412"/>
      <c r="ID38" s="412"/>
      <c r="IE38" s="412"/>
      <c r="IF38" s="412"/>
      <c r="IG38" s="412"/>
      <c r="IH38" s="412"/>
      <c r="II38" s="412"/>
      <c r="IJ38" s="412"/>
      <c r="IK38" s="412"/>
      <c r="IL38" s="412"/>
      <c r="IM38" s="412"/>
      <c r="IN38" s="412"/>
      <c r="IO38" s="412"/>
      <c r="IP38" s="412"/>
      <c r="IQ38" s="412"/>
      <c r="IR38" s="412"/>
      <c r="IS38" s="412"/>
      <c r="IT38" s="412"/>
      <c r="IU38" s="412"/>
      <c r="IV38" s="412"/>
    </row>
    <row r="39" spans="1:256" s="145" customFormat="1" ht="22.5" customHeight="1">
      <c r="A39" s="409"/>
      <c r="B39" s="410"/>
      <c r="C39" s="423"/>
      <c r="D39" s="411"/>
      <c r="E39" s="152"/>
      <c r="F39" s="349"/>
      <c r="G39" s="411"/>
      <c r="H39" s="416"/>
      <c r="I39" s="350"/>
      <c r="J39" s="349"/>
      <c r="K39" s="412"/>
      <c r="L39" s="412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  <c r="AB39" s="412"/>
      <c r="AC39" s="412"/>
      <c r="AD39" s="412"/>
      <c r="AE39" s="412"/>
      <c r="AF39" s="412"/>
      <c r="AG39" s="412"/>
      <c r="AH39" s="412"/>
      <c r="AI39" s="412"/>
      <c r="AJ39" s="412"/>
      <c r="AK39" s="412"/>
      <c r="AL39" s="412"/>
      <c r="AM39" s="412"/>
      <c r="AN39" s="412"/>
      <c r="AO39" s="412"/>
      <c r="AP39" s="412"/>
      <c r="AQ39" s="412"/>
      <c r="AR39" s="412"/>
      <c r="AS39" s="412"/>
      <c r="AT39" s="412"/>
      <c r="AU39" s="412"/>
      <c r="AV39" s="412"/>
      <c r="AW39" s="412"/>
      <c r="AX39" s="412"/>
      <c r="AY39" s="412"/>
      <c r="AZ39" s="412"/>
      <c r="BA39" s="412"/>
      <c r="BB39" s="412"/>
      <c r="BC39" s="412"/>
      <c r="BD39" s="412"/>
      <c r="BE39" s="412"/>
      <c r="BF39" s="412"/>
      <c r="BG39" s="412"/>
      <c r="BH39" s="412"/>
      <c r="BI39" s="412"/>
      <c r="BJ39" s="412"/>
      <c r="BK39" s="412"/>
      <c r="BL39" s="412"/>
      <c r="BM39" s="412"/>
      <c r="BN39" s="412"/>
      <c r="BO39" s="412"/>
      <c r="BP39" s="412"/>
      <c r="BQ39" s="412"/>
      <c r="BR39" s="412"/>
      <c r="BS39" s="412"/>
      <c r="BT39" s="412"/>
      <c r="BU39" s="412"/>
      <c r="BV39" s="412"/>
      <c r="BW39" s="412"/>
      <c r="BX39" s="412"/>
      <c r="BY39" s="412"/>
      <c r="BZ39" s="412"/>
      <c r="CA39" s="412"/>
      <c r="CB39" s="412"/>
      <c r="CC39" s="412"/>
      <c r="CD39" s="412"/>
      <c r="CE39" s="412"/>
      <c r="CF39" s="412"/>
      <c r="CG39" s="412"/>
      <c r="CH39" s="412"/>
      <c r="CI39" s="412"/>
      <c r="CJ39" s="412"/>
      <c r="CK39" s="412"/>
      <c r="CL39" s="412"/>
      <c r="CM39" s="412"/>
      <c r="CN39" s="412"/>
      <c r="CO39" s="412"/>
      <c r="CP39" s="412"/>
      <c r="CQ39" s="412"/>
      <c r="CR39" s="412"/>
      <c r="CS39" s="412"/>
      <c r="CT39" s="412"/>
      <c r="CU39" s="412"/>
      <c r="CV39" s="412"/>
      <c r="CW39" s="412"/>
      <c r="CX39" s="412"/>
      <c r="CY39" s="412"/>
      <c r="CZ39" s="412"/>
      <c r="DA39" s="412"/>
      <c r="DB39" s="412"/>
      <c r="DC39" s="412"/>
      <c r="DD39" s="412"/>
      <c r="DE39" s="412"/>
      <c r="DF39" s="412"/>
      <c r="DG39" s="412"/>
      <c r="DH39" s="412"/>
      <c r="DI39" s="412"/>
      <c r="DJ39" s="412"/>
      <c r="DK39" s="412"/>
      <c r="DL39" s="412"/>
      <c r="DM39" s="412"/>
      <c r="DN39" s="412"/>
      <c r="DO39" s="412"/>
      <c r="DP39" s="412"/>
      <c r="DQ39" s="412"/>
      <c r="DR39" s="412"/>
      <c r="DS39" s="412"/>
      <c r="DT39" s="412"/>
      <c r="DU39" s="412"/>
      <c r="DV39" s="412"/>
      <c r="DW39" s="412"/>
      <c r="DX39" s="412"/>
      <c r="DY39" s="412"/>
      <c r="DZ39" s="412"/>
      <c r="EA39" s="412"/>
      <c r="EB39" s="412"/>
      <c r="EC39" s="412"/>
      <c r="ED39" s="412"/>
      <c r="EE39" s="412"/>
      <c r="EF39" s="412"/>
      <c r="EG39" s="412"/>
      <c r="EH39" s="412"/>
      <c r="EI39" s="412"/>
      <c r="EJ39" s="412"/>
      <c r="EK39" s="412"/>
      <c r="EL39" s="412"/>
      <c r="EM39" s="412"/>
      <c r="EN39" s="412"/>
      <c r="EO39" s="412"/>
      <c r="EP39" s="412"/>
      <c r="EQ39" s="412"/>
      <c r="ER39" s="412"/>
      <c r="ES39" s="412"/>
      <c r="ET39" s="412"/>
      <c r="EU39" s="412"/>
      <c r="EV39" s="412"/>
      <c r="EW39" s="412"/>
      <c r="EX39" s="412"/>
      <c r="EY39" s="412"/>
      <c r="EZ39" s="412"/>
      <c r="FA39" s="412"/>
      <c r="FB39" s="412"/>
      <c r="FC39" s="412"/>
      <c r="FD39" s="412"/>
      <c r="FE39" s="412"/>
      <c r="FF39" s="412"/>
      <c r="FG39" s="412"/>
      <c r="FH39" s="412"/>
      <c r="FI39" s="412"/>
      <c r="FJ39" s="412"/>
      <c r="FK39" s="412"/>
      <c r="FL39" s="412"/>
      <c r="FM39" s="412"/>
      <c r="FN39" s="412"/>
      <c r="FO39" s="412"/>
      <c r="FP39" s="412"/>
      <c r="FQ39" s="412"/>
      <c r="FR39" s="412"/>
      <c r="FS39" s="412"/>
      <c r="FT39" s="412"/>
      <c r="FU39" s="412"/>
      <c r="FV39" s="412"/>
      <c r="FW39" s="412"/>
      <c r="FX39" s="412"/>
      <c r="FY39" s="412"/>
      <c r="FZ39" s="412"/>
      <c r="GA39" s="412"/>
      <c r="GB39" s="412"/>
      <c r="GC39" s="412"/>
      <c r="GD39" s="412"/>
      <c r="GE39" s="412"/>
      <c r="GF39" s="412"/>
      <c r="GG39" s="412"/>
      <c r="GH39" s="412"/>
      <c r="GI39" s="412"/>
      <c r="GJ39" s="412"/>
      <c r="GK39" s="412"/>
      <c r="GL39" s="412"/>
      <c r="GM39" s="412"/>
      <c r="GN39" s="412"/>
      <c r="GO39" s="412"/>
      <c r="GP39" s="412"/>
      <c r="GQ39" s="412"/>
      <c r="GR39" s="412"/>
      <c r="GS39" s="412"/>
      <c r="GT39" s="412"/>
      <c r="GU39" s="412"/>
      <c r="GV39" s="412"/>
      <c r="GW39" s="412"/>
      <c r="GX39" s="412"/>
      <c r="GY39" s="412"/>
      <c r="GZ39" s="412"/>
      <c r="HA39" s="412"/>
      <c r="HB39" s="412"/>
      <c r="HC39" s="412"/>
      <c r="HD39" s="412"/>
      <c r="HE39" s="412"/>
      <c r="HF39" s="412"/>
      <c r="HG39" s="412"/>
      <c r="HH39" s="412"/>
      <c r="HI39" s="412"/>
      <c r="HJ39" s="412"/>
      <c r="HK39" s="412"/>
      <c r="HL39" s="412"/>
      <c r="HM39" s="412"/>
      <c r="HN39" s="412"/>
      <c r="HO39" s="412"/>
      <c r="HP39" s="412"/>
      <c r="HQ39" s="412"/>
      <c r="HR39" s="412"/>
      <c r="HS39" s="412"/>
      <c r="HT39" s="412"/>
      <c r="HU39" s="412"/>
      <c r="HV39" s="412"/>
      <c r="HW39" s="412"/>
      <c r="HX39" s="412"/>
      <c r="HY39" s="412"/>
      <c r="HZ39" s="412"/>
      <c r="IA39" s="412"/>
      <c r="IB39" s="412"/>
      <c r="IC39" s="412"/>
      <c r="ID39" s="412"/>
      <c r="IE39" s="412"/>
      <c r="IF39" s="412"/>
      <c r="IG39" s="412"/>
      <c r="IH39" s="412"/>
      <c r="II39" s="412"/>
      <c r="IJ39" s="412"/>
      <c r="IK39" s="412"/>
      <c r="IL39" s="412"/>
      <c r="IM39" s="412"/>
      <c r="IN39" s="412"/>
      <c r="IO39" s="412"/>
      <c r="IP39" s="412"/>
      <c r="IQ39" s="412"/>
      <c r="IR39" s="412"/>
      <c r="IS39" s="412"/>
      <c r="IT39" s="412"/>
      <c r="IU39" s="412"/>
      <c r="IV39" s="412"/>
    </row>
    <row r="40" spans="1:256" s="424" customFormat="1" ht="22.5" customHeight="1">
      <c r="A40" s="409"/>
      <c r="B40" s="413"/>
      <c r="C40" s="344"/>
      <c r="D40" s="410"/>
      <c r="E40" s="413"/>
      <c r="F40" s="344"/>
      <c r="G40" s="410"/>
      <c r="H40" s="152"/>
      <c r="I40" s="350"/>
      <c r="J40" s="349"/>
      <c r="K40" s="412"/>
      <c r="L40" s="412"/>
      <c r="M40" s="412"/>
      <c r="N40" s="412"/>
      <c r="O40" s="412"/>
      <c r="P40" s="412"/>
      <c r="Q40" s="412"/>
      <c r="R40" s="412"/>
      <c r="S40" s="412"/>
      <c r="T40" s="412"/>
      <c r="U40" s="412"/>
      <c r="V40" s="412"/>
      <c r="W40" s="412"/>
      <c r="X40" s="412"/>
      <c r="Y40" s="412"/>
      <c r="Z40" s="412"/>
      <c r="AA40" s="412"/>
      <c r="AB40" s="412"/>
      <c r="AC40" s="412"/>
      <c r="AD40" s="412"/>
      <c r="AE40" s="412"/>
      <c r="AF40" s="412"/>
      <c r="AG40" s="412"/>
      <c r="AH40" s="412"/>
      <c r="AI40" s="412"/>
      <c r="AJ40" s="412"/>
      <c r="AK40" s="412"/>
      <c r="AL40" s="412"/>
      <c r="AM40" s="412"/>
      <c r="AN40" s="412"/>
      <c r="AO40" s="412"/>
      <c r="AP40" s="412"/>
      <c r="AQ40" s="412"/>
      <c r="AR40" s="412"/>
      <c r="AS40" s="412"/>
      <c r="AT40" s="412"/>
      <c r="AU40" s="412"/>
      <c r="AV40" s="412"/>
      <c r="AW40" s="412"/>
      <c r="AX40" s="412"/>
      <c r="AY40" s="412"/>
      <c r="AZ40" s="412"/>
      <c r="BA40" s="412"/>
      <c r="BB40" s="412"/>
      <c r="BC40" s="412"/>
      <c r="BD40" s="412"/>
      <c r="BE40" s="412"/>
      <c r="BF40" s="412"/>
      <c r="BG40" s="412"/>
      <c r="BH40" s="412"/>
      <c r="BI40" s="412"/>
      <c r="BJ40" s="412"/>
      <c r="BK40" s="412"/>
      <c r="BL40" s="412"/>
      <c r="BM40" s="412"/>
      <c r="BN40" s="412"/>
      <c r="BO40" s="412"/>
      <c r="BP40" s="412"/>
      <c r="BQ40" s="412"/>
      <c r="BR40" s="412"/>
      <c r="BS40" s="412"/>
      <c r="BT40" s="412"/>
      <c r="BU40" s="412"/>
      <c r="BV40" s="412"/>
      <c r="BW40" s="412"/>
      <c r="BX40" s="412"/>
      <c r="BY40" s="412"/>
      <c r="BZ40" s="412"/>
      <c r="CA40" s="412"/>
      <c r="CB40" s="412"/>
      <c r="CC40" s="412"/>
      <c r="CD40" s="412"/>
      <c r="CE40" s="412"/>
      <c r="CF40" s="412"/>
      <c r="CG40" s="412"/>
      <c r="CH40" s="412"/>
      <c r="CI40" s="412"/>
      <c r="CJ40" s="412"/>
      <c r="CK40" s="412"/>
      <c r="CL40" s="412"/>
      <c r="CM40" s="412"/>
      <c r="CN40" s="412"/>
      <c r="CO40" s="412"/>
      <c r="CP40" s="412"/>
      <c r="CQ40" s="412"/>
      <c r="CR40" s="412"/>
      <c r="CS40" s="412"/>
      <c r="CT40" s="412"/>
      <c r="CU40" s="412"/>
      <c r="CV40" s="412"/>
      <c r="CW40" s="412"/>
      <c r="CX40" s="412"/>
      <c r="CY40" s="412"/>
      <c r="CZ40" s="412"/>
      <c r="DA40" s="412"/>
      <c r="DB40" s="412"/>
      <c r="DC40" s="412"/>
      <c r="DD40" s="412"/>
      <c r="DE40" s="412"/>
      <c r="DF40" s="412"/>
      <c r="DG40" s="412"/>
      <c r="DH40" s="412"/>
      <c r="DI40" s="412"/>
      <c r="DJ40" s="412"/>
      <c r="DK40" s="412"/>
      <c r="DL40" s="412"/>
      <c r="DM40" s="412"/>
      <c r="DN40" s="412"/>
      <c r="DO40" s="412"/>
      <c r="DP40" s="412"/>
      <c r="DQ40" s="412"/>
      <c r="DR40" s="412"/>
      <c r="DS40" s="412"/>
      <c r="DT40" s="412"/>
      <c r="DU40" s="412"/>
      <c r="DV40" s="412"/>
      <c r="DW40" s="412"/>
      <c r="DX40" s="412"/>
      <c r="DY40" s="412"/>
      <c r="DZ40" s="412"/>
      <c r="EA40" s="412"/>
      <c r="EB40" s="412"/>
      <c r="EC40" s="412"/>
      <c r="ED40" s="412"/>
      <c r="EE40" s="412"/>
      <c r="EF40" s="412"/>
      <c r="EG40" s="412"/>
      <c r="EH40" s="412"/>
      <c r="EI40" s="412"/>
      <c r="EJ40" s="412"/>
      <c r="EK40" s="412"/>
      <c r="EL40" s="412"/>
      <c r="EM40" s="412"/>
      <c r="EN40" s="412"/>
      <c r="EO40" s="412"/>
      <c r="EP40" s="412"/>
      <c r="EQ40" s="412"/>
      <c r="ER40" s="412"/>
      <c r="ES40" s="412"/>
      <c r="ET40" s="412"/>
      <c r="EU40" s="412"/>
      <c r="EV40" s="412"/>
      <c r="EW40" s="412"/>
      <c r="EX40" s="412"/>
      <c r="EY40" s="412"/>
      <c r="EZ40" s="412"/>
      <c r="FA40" s="412"/>
      <c r="FB40" s="412"/>
      <c r="FC40" s="412"/>
      <c r="FD40" s="412"/>
      <c r="FE40" s="412"/>
      <c r="FF40" s="412"/>
      <c r="FG40" s="412"/>
      <c r="FH40" s="412"/>
      <c r="FI40" s="412"/>
      <c r="FJ40" s="412"/>
      <c r="FK40" s="412"/>
      <c r="FL40" s="412"/>
      <c r="FM40" s="412"/>
      <c r="FN40" s="412"/>
      <c r="FO40" s="412"/>
      <c r="FP40" s="412"/>
      <c r="FQ40" s="412"/>
      <c r="FR40" s="412"/>
      <c r="FS40" s="412"/>
      <c r="FT40" s="412"/>
      <c r="FU40" s="412"/>
      <c r="FV40" s="412"/>
      <c r="FW40" s="412"/>
      <c r="FX40" s="412"/>
      <c r="FY40" s="412"/>
      <c r="FZ40" s="412"/>
      <c r="GA40" s="412"/>
      <c r="GB40" s="412"/>
      <c r="GC40" s="412"/>
      <c r="GD40" s="412"/>
      <c r="GE40" s="412"/>
      <c r="GF40" s="412"/>
      <c r="GG40" s="412"/>
      <c r="GH40" s="412"/>
      <c r="GI40" s="412"/>
      <c r="GJ40" s="412"/>
      <c r="GK40" s="412"/>
      <c r="GL40" s="412"/>
      <c r="GM40" s="412"/>
      <c r="GN40" s="412"/>
      <c r="GO40" s="412"/>
      <c r="GP40" s="412"/>
      <c r="GQ40" s="412"/>
      <c r="GR40" s="412"/>
      <c r="GS40" s="412"/>
      <c r="GT40" s="412"/>
      <c r="GU40" s="412"/>
      <c r="GV40" s="412"/>
      <c r="GW40" s="412"/>
      <c r="GX40" s="412"/>
      <c r="GY40" s="412"/>
      <c r="GZ40" s="412"/>
      <c r="HA40" s="412"/>
      <c r="HB40" s="412"/>
      <c r="HC40" s="412"/>
      <c r="HD40" s="412"/>
      <c r="HE40" s="412"/>
      <c r="HF40" s="412"/>
      <c r="HG40" s="412"/>
      <c r="HH40" s="412"/>
      <c r="HI40" s="412"/>
      <c r="HJ40" s="412"/>
      <c r="HK40" s="412"/>
      <c r="HL40" s="412"/>
      <c r="HM40" s="412"/>
      <c r="HN40" s="412"/>
      <c r="HO40" s="412"/>
      <c r="HP40" s="412"/>
      <c r="HQ40" s="412"/>
      <c r="HR40" s="412"/>
      <c r="HS40" s="412"/>
      <c r="HT40" s="412"/>
      <c r="HU40" s="412"/>
      <c r="HV40" s="412"/>
      <c r="HW40" s="412"/>
      <c r="HX40" s="412"/>
      <c r="HY40" s="412"/>
      <c r="HZ40" s="412"/>
      <c r="IA40" s="412"/>
      <c r="IB40" s="412"/>
      <c r="IC40" s="412"/>
      <c r="ID40" s="412"/>
      <c r="IE40" s="412"/>
      <c r="IF40" s="412"/>
      <c r="IG40" s="412"/>
      <c r="IH40" s="412"/>
      <c r="II40" s="412"/>
      <c r="IJ40" s="412"/>
      <c r="IK40" s="412"/>
      <c r="IL40" s="412"/>
      <c r="IM40" s="412"/>
      <c r="IN40" s="412"/>
      <c r="IO40" s="412"/>
      <c r="IP40" s="412"/>
      <c r="IQ40" s="412"/>
      <c r="IR40" s="412"/>
      <c r="IS40" s="412"/>
      <c r="IT40" s="412"/>
      <c r="IU40" s="412"/>
      <c r="IV40" s="412"/>
    </row>
  </sheetData>
  <mergeCells count="3">
    <mergeCell ref="G15:I15"/>
    <mergeCell ref="B1:J1"/>
    <mergeCell ref="B2:J2"/>
  </mergeCells>
  <phoneticPr fontId="2" type="noConversion"/>
  <pageMargins left="0.47244094488188981" right="0.19685039370078741" top="0.59055118110236227" bottom="0.59055118110236227" header="0.39370078740157483" footer="0.39370078740157483"/>
  <pageSetup paperSize="9" scale="90" orientation="portrait" r:id="rId1"/>
  <headerFooter alignWithMargins="0">
    <oddHeader>&amp;R&amp;"TH Sarabun New,ธรรมดา"แบบ ปร.6 (ปร.5ก+ปร.5ข)</oddHeader>
    <oddFooter>&amp;R&amp;"CordiaUPC,ธรรมดา"&amp;12&amp;F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5E59-C1A1-41CD-8457-6E06313F6A0A}">
  <dimension ref="B1:K53"/>
  <sheetViews>
    <sheetView showGridLines="0" zoomScaleNormal="100" workbookViewId="0">
      <selection activeCell="E12" sqref="E12"/>
    </sheetView>
  </sheetViews>
  <sheetFormatPr defaultColWidth="9.1640625" defaultRowHeight="21.75"/>
  <cols>
    <col min="1" max="1" width="2.5" style="72" customWidth="1"/>
    <col min="2" max="2" width="6.1640625" style="72" customWidth="1"/>
    <col min="3" max="3" width="8.33203125" style="72" customWidth="1"/>
    <col min="4" max="4" width="76" style="72" customWidth="1"/>
    <col min="5" max="5" width="13.83203125" style="72" customWidth="1"/>
    <col min="6" max="6" width="11.83203125" style="72" customWidth="1"/>
    <col min="7" max="7" width="11.1640625" style="72" customWidth="1"/>
    <col min="8" max="8" width="18.1640625" style="72" customWidth="1"/>
    <col min="9" max="11" width="14.1640625" style="72" customWidth="1"/>
    <col min="12" max="16384" width="9.1640625" style="72"/>
  </cols>
  <sheetData>
    <row r="1" spans="2:11" ht="19.5" customHeight="1"/>
    <row r="2" spans="2:11" ht="36" customHeight="1">
      <c r="B2" s="460" t="s">
        <v>27</v>
      </c>
      <c r="C2" s="460"/>
      <c r="D2" s="460"/>
      <c r="E2" s="460"/>
      <c r="F2" s="460"/>
      <c r="G2" s="460"/>
    </row>
    <row r="3" spans="2:11" ht="25.5" customHeight="1">
      <c r="B3" s="153" t="s">
        <v>22</v>
      </c>
      <c r="C3" s="154"/>
      <c r="D3" s="396" t="str">
        <f>+ใบสรุปราคา!D3</f>
        <v>บ้านพักข้าราชการระดับชำนาญงาน/ปฎิบัติการ/อาวุโส/ชำนาญการ (โครงสร้างต้านแผ่นดินไหว)(ส่วนที่เหลือ)</v>
      </c>
      <c r="E3" s="155" t="s">
        <v>138</v>
      </c>
      <c r="F3" s="465">
        <f>ปร.4!K2</f>
        <v>11057</v>
      </c>
      <c r="G3" s="466"/>
    </row>
    <row r="4" spans="2:11" ht="22.5" customHeight="1">
      <c r="B4" s="153" t="s">
        <v>23</v>
      </c>
      <c r="C4" s="156"/>
      <c r="D4" s="157" t="str">
        <f>ใบสรุปราคา!D4</f>
        <v xml:space="preserve"> โรงพยาบาลหนองปรือ  จ.กาญจนบุรี</v>
      </c>
      <c r="E4" s="155" t="s">
        <v>60</v>
      </c>
      <c r="F4" s="467" t="s">
        <v>13</v>
      </c>
      <c r="G4" s="468"/>
    </row>
    <row r="5" spans="2:11" ht="22.5" customHeight="1">
      <c r="B5" s="158" t="s">
        <v>6</v>
      </c>
      <c r="C5" s="463" t="s">
        <v>3</v>
      </c>
      <c r="D5" s="464"/>
      <c r="E5" s="469" t="s">
        <v>132</v>
      </c>
      <c r="F5" s="470"/>
      <c r="G5" s="471"/>
    </row>
    <row r="6" spans="2:11" ht="22.5" customHeight="1">
      <c r="B6" s="159" t="s">
        <v>2</v>
      </c>
      <c r="C6" s="160" t="s">
        <v>2</v>
      </c>
      <c r="D6" s="160" t="s">
        <v>2</v>
      </c>
      <c r="E6" s="393" t="s">
        <v>133</v>
      </c>
      <c r="F6" s="394" t="s">
        <v>63</v>
      </c>
      <c r="G6" s="395" t="s">
        <v>91</v>
      </c>
    </row>
    <row r="7" spans="2:11" ht="22.5" customHeight="1">
      <c r="B7" s="161"/>
      <c r="C7" s="461" t="s">
        <v>75</v>
      </c>
      <c r="D7" s="462"/>
      <c r="E7" s="162"/>
      <c r="F7" s="163"/>
      <c r="G7" s="164" t="s">
        <v>2</v>
      </c>
    </row>
    <row r="8" spans="2:11" ht="22.5" customHeight="1">
      <c r="B8" s="165">
        <v>1</v>
      </c>
      <c r="C8" s="166" t="s">
        <v>245</v>
      </c>
      <c r="D8" s="167"/>
      <c r="E8" s="168"/>
      <c r="F8" s="169"/>
      <c r="G8" s="170" t="s">
        <v>2</v>
      </c>
    </row>
    <row r="9" spans="2:11" ht="22.5" customHeight="1">
      <c r="B9" s="171"/>
      <c r="C9" s="167" t="s">
        <v>28</v>
      </c>
      <c r="D9" s="167"/>
      <c r="E9" s="168"/>
      <c r="F9" s="169"/>
      <c r="G9" s="170"/>
    </row>
    <row r="10" spans="2:11" ht="22.5" customHeight="1">
      <c r="B10" s="171" t="s">
        <v>2</v>
      </c>
      <c r="C10" s="167">
        <v>1.2</v>
      </c>
      <c r="D10" s="167" t="s">
        <v>29</v>
      </c>
      <c r="E10" s="174"/>
      <c r="F10" s="169"/>
      <c r="G10" s="168"/>
      <c r="H10" s="73" t="s">
        <v>198</v>
      </c>
      <c r="I10" s="173">
        <f>+I11/90</f>
        <v>2819.7222222222222</v>
      </c>
      <c r="J10" s="173">
        <f>+J11/90</f>
        <v>0</v>
      </c>
      <c r="K10" s="173">
        <f>+K11/90</f>
        <v>0</v>
      </c>
    </row>
    <row r="11" spans="2:11" ht="22.5" customHeight="1">
      <c r="B11" s="171"/>
      <c r="C11" s="167"/>
      <c r="D11" s="167" t="s">
        <v>269</v>
      </c>
      <c r="E11" s="385">
        <f>ปร.4!L21</f>
        <v>48727</v>
      </c>
      <c r="F11" s="169">
        <v>0</v>
      </c>
      <c r="G11" s="175"/>
      <c r="H11" s="73"/>
      <c r="I11" s="176">
        <f>SUM(E11:E18)</f>
        <v>253775</v>
      </c>
      <c r="J11" s="176">
        <f>SUM(F11:F18)</f>
        <v>0</v>
      </c>
      <c r="K11" s="176">
        <f>SUM(G11:G18)</f>
        <v>0</v>
      </c>
    </row>
    <row r="12" spans="2:11" ht="22.5" customHeight="1">
      <c r="B12" s="171"/>
      <c r="C12" s="167"/>
      <c r="D12" s="167" t="s">
        <v>270</v>
      </c>
      <c r="E12" s="385">
        <f>ปร.4!L26</f>
        <v>12550</v>
      </c>
      <c r="F12" s="169">
        <v>0</v>
      </c>
      <c r="G12" s="175"/>
      <c r="H12" s="73"/>
    </row>
    <row r="13" spans="2:11" ht="22.5" customHeight="1">
      <c r="B13" s="171"/>
      <c r="C13" s="177"/>
      <c r="D13" s="178" t="s">
        <v>271</v>
      </c>
      <c r="E13" s="385">
        <f>ปร.4!L38</f>
        <v>40199</v>
      </c>
      <c r="F13" s="169">
        <v>0</v>
      </c>
      <c r="G13" s="175"/>
      <c r="H13" s="73"/>
    </row>
    <row r="14" spans="2:11" ht="22.5" customHeight="1">
      <c r="B14" s="171"/>
      <c r="C14" s="179"/>
      <c r="D14" s="178" t="s">
        <v>272</v>
      </c>
      <c r="E14" s="385">
        <f>ปร.4!L59</f>
        <v>17468</v>
      </c>
      <c r="F14" s="169">
        <v>0</v>
      </c>
      <c r="G14" s="175"/>
      <c r="H14" s="73"/>
      <c r="I14" s="175">
        <f>G14</f>
        <v>0</v>
      </c>
    </row>
    <row r="15" spans="2:11" ht="22.5" customHeight="1">
      <c r="B15" s="171"/>
      <c r="C15" s="177"/>
      <c r="D15" s="178" t="s">
        <v>273</v>
      </c>
      <c r="E15" s="385">
        <f>ปร.4!L77</f>
        <v>78205</v>
      </c>
      <c r="F15" s="169">
        <v>0</v>
      </c>
      <c r="G15" s="175"/>
      <c r="H15" s="73"/>
    </row>
    <row r="16" spans="2:11" ht="22.5" customHeight="1">
      <c r="B16" s="171"/>
      <c r="C16" s="177"/>
      <c r="D16" s="178" t="s">
        <v>274</v>
      </c>
      <c r="E16" s="385">
        <f>ปร.4!L92</f>
        <v>26770</v>
      </c>
      <c r="F16" s="169">
        <v>0</v>
      </c>
      <c r="G16" s="175"/>
      <c r="H16" s="73"/>
    </row>
    <row r="17" spans="2:11" ht="22.5" customHeight="1">
      <c r="B17" s="171"/>
      <c r="C17" s="177"/>
      <c r="D17" s="178" t="s">
        <v>275</v>
      </c>
      <c r="E17" s="385">
        <f>ปร.4!L99</f>
        <v>24606</v>
      </c>
      <c r="F17" s="169">
        <v>0</v>
      </c>
      <c r="G17" s="175"/>
      <c r="H17" s="73"/>
    </row>
    <row r="18" spans="2:11" ht="22.5" customHeight="1">
      <c r="B18" s="171"/>
      <c r="C18" s="177"/>
      <c r="D18" s="178" t="s">
        <v>276</v>
      </c>
      <c r="E18" s="385">
        <f>ปร.4!L105</f>
        <v>5250</v>
      </c>
      <c r="F18" s="169">
        <v>0</v>
      </c>
      <c r="G18" s="175"/>
      <c r="H18" s="73"/>
    </row>
    <row r="19" spans="2:11" ht="22.5" customHeight="1">
      <c r="B19" s="171" t="s">
        <v>2</v>
      </c>
      <c r="C19" s="172">
        <v>1.3</v>
      </c>
      <c r="D19" s="167" t="s">
        <v>49</v>
      </c>
      <c r="E19" s="385">
        <f>ปร.4!L140</f>
        <v>97554.2</v>
      </c>
      <c r="F19" s="169">
        <v>0</v>
      </c>
      <c r="G19" s="175"/>
      <c r="H19" s="73" t="s">
        <v>198</v>
      </c>
      <c r="I19" s="173">
        <f>+E19/90</f>
        <v>1083.9355555555555</v>
      </c>
      <c r="J19" s="173">
        <f>+F19/90</f>
        <v>0</v>
      </c>
      <c r="K19" s="173">
        <f>+G19/90</f>
        <v>0</v>
      </c>
    </row>
    <row r="20" spans="2:11" ht="22.5" customHeight="1">
      <c r="B20" s="171"/>
      <c r="C20" s="167">
        <v>1.4</v>
      </c>
      <c r="D20" s="167" t="s">
        <v>214</v>
      </c>
      <c r="E20" s="385">
        <f>ปร.4!L182</f>
        <v>73173.56</v>
      </c>
      <c r="F20" s="169">
        <v>0</v>
      </c>
      <c r="G20" s="175"/>
      <c r="H20" s="73"/>
      <c r="I20" s="173"/>
      <c r="J20" s="173"/>
      <c r="K20" s="173"/>
    </row>
    <row r="21" spans="2:11" ht="22.5" customHeight="1">
      <c r="B21" s="171" t="s">
        <v>2</v>
      </c>
      <c r="C21" s="172">
        <v>1.5</v>
      </c>
      <c r="D21" s="167" t="s">
        <v>48</v>
      </c>
      <c r="E21" s="385">
        <f>+G21</f>
        <v>0</v>
      </c>
      <c r="F21" s="169">
        <f>+G21</f>
        <v>0</v>
      </c>
      <c r="G21" s="168"/>
      <c r="H21" s="73"/>
    </row>
    <row r="22" spans="2:11" ht="22.5" customHeight="1">
      <c r="B22" s="171" t="s">
        <v>25</v>
      </c>
      <c r="C22" s="167">
        <v>1.6</v>
      </c>
      <c r="D22" s="167" t="s">
        <v>73</v>
      </c>
      <c r="E22" s="385">
        <f>+G22</f>
        <v>0</v>
      </c>
      <c r="F22" s="169">
        <f>+G22</f>
        <v>0</v>
      </c>
      <c r="G22" s="168"/>
      <c r="H22" s="73"/>
    </row>
    <row r="23" spans="2:11" ht="22.5" customHeight="1">
      <c r="B23" s="171" t="s">
        <v>2</v>
      </c>
      <c r="C23" s="172">
        <v>1.7</v>
      </c>
      <c r="D23" s="167" t="s">
        <v>74</v>
      </c>
      <c r="E23" s="385">
        <f>+G23</f>
        <v>0</v>
      </c>
      <c r="F23" s="169">
        <f>+G23</f>
        <v>0</v>
      </c>
      <c r="G23" s="168"/>
      <c r="H23" s="73"/>
    </row>
    <row r="24" spans="2:11" ht="22.5" customHeight="1">
      <c r="B24" s="180"/>
      <c r="C24" s="181"/>
      <c r="D24" s="181"/>
      <c r="E24" s="386"/>
      <c r="F24" s="183"/>
      <c r="G24" s="184"/>
      <c r="H24" s="73"/>
    </row>
    <row r="25" spans="2:11" ht="22.5" customHeight="1">
      <c r="B25" s="185" t="s">
        <v>2</v>
      </c>
      <c r="C25" s="186" t="s">
        <v>2</v>
      </c>
      <c r="D25" s="187" t="s">
        <v>30</v>
      </c>
      <c r="E25" s="387">
        <f>SUM(E8:E24)</f>
        <v>424502.76</v>
      </c>
      <c r="F25" s="188">
        <f>SUM(F8:F24)</f>
        <v>0</v>
      </c>
      <c r="G25" s="188"/>
      <c r="H25" s="73"/>
    </row>
    <row r="26" spans="2:11" ht="22.5" customHeight="1">
      <c r="B26" s="165">
        <v>2</v>
      </c>
      <c r="C26" s="166" t="s">
        <v>246</v>
      </c>
      <c r="D26" s="167"/>
      <c r="E26" s="388"/>
      <c r="F26" s="169"/>
      <c r="G26" s="170" t="s">
        <v>25</v>
      </c>
      <c r="H26" s="73"/>
    </row>
    <row r="27" spans="2:11" ht="22.5" customHeight="1">
      <c r="B27" s="171"/>
      <c r="C27" s="167" t="s">
        <v>28</v>
      </c>
      <c r="D27" s="167"/>
      <c r="E27" s="388"/>
      <c r="F27" s="169"/>
      <c r="G27" s="170"/>
      <c r="H27" s="73"/>
    </row>
    <row r="28" spans="2:11" ht="22.5" customHeight="1">
      <c r="B28" s="189"/>
      <c r="C28" s="172">
        <v>2.1</v>
      </c>
      <c r="D28" s="167" t="s">
        <v>76</v>
      </c>
      <c r="E28" s="385">
        <f>ปร.4!L190</f>
        <v>19270</v>
      </c>
      <c r="F28" s="169">
        <v>0</v>
      </c>
      <c r="G28" s="169"/>
      <c r="H28" s="73" t="s">
        <v>198</v>
      </c>
      <c r="I28" s="173">
        <f>+E28/90</f>
        <v>214.11111111111111</v>
      </c>
      <c r="J28" s="173">
        <f>+F28/90</f>
        <v>0</v>
      </c>
      <c r="K28" s="173">
        <f>+G28/90</f>
        <v>0</v>
      </c>
    </row>
    <row r="29" spans="2:11" ht="22.5" customHeight="1">
      <c r="B29" s="189"/>
      <c r="C29" s="172">
        <v>2.2000000000000002</v>
      </c>
      <c r="D29" s="167" t="s">
        <v>77</v>
      </c>
      <c r="E29" s="385">
        <v>0</v>
      </c>
      <c r="F29" s="169">
        <v>0</v>
      </c>
      <c r="G29" s="169"/>
    </row>
    <row r="30" spans="2:11" ht="22.5" customHeight="1">
      <c r="B30" s="171" t="s">
        <v>2</v>
      </c>
      <c r="C30" s="172"/>
      <c r="D30" s="167"/>
      <c r="E30" s="385"/>
      <c r="F30" s="169"/>
      <c r="G30" s="168"/>
      <c r="H30" s="73"/>
    </row>
    <row r="31" spans="2:11" ht="22.5" customHeight="1">
      <c r="B31" s="171" t="s">
        <v>2</v>
      </c>
      <c r="C31" s="172"/>
      <c r="D31" s="167"/>
      <c r="E31" s="385"/>
      <c r="F31" s="169"/>
      <c r="G31" s="168"/>
      <c r="H31" s="73"/>
    </row>
    <row r="32" spans="2:11" ht="22.5" customHeight="1">
      <c r="B32" s="180"/>
      <c r="C32" s="190"/>
      <c r="D32" s="181"/>
      <c r="E32" s="386"/>
      <c r="F32" s="183"/>
      <c r="G32" s="184"/>
    </row>
    <row r="33" spans="2:7" ht="22.5" customHeight="1">
      <c r="B33" s="185" t="s">
        <v>2</v>
      </c>
      <c r="C33" s="191" t="s">
        <v>2</v>
      </c>
      <c r="D33" s="187" t="s">
        <v>31</v>
      </c>
      <c r="E33" s="387">
        <f>SUM(E26:E32)</f>
        <v>19270</v>
      </c>
      <c r="F33" s="188">
        <f>SUM(F26:F32)</f>
        <v>0</v>
      </c>
      <c r="G33" s="188"/>
    </row>
    <row r="34" spans="2:7" ht="22.5" customHeight="1">
      <c r="B34" s="165">
        <v>3</v>
      </c>
      <c r="C34" s="166" t="s">
        <v>247</v>
      </c>
      <c r="D34" s="167"/>
      <c r="E34" s="168"/>
      <c r="F34" s="169"/>
      <c r="G34" s="170" t="s">
        <v>2</v>
      </c>
    </row>
    <row r="35" spans="2:7" ht="22.5" customHeight="1">
      <c r="B35" s="171"/>
      <c r="C35" s="167" t="s">
        <v>28</v>
      </c>
      <c r="D35" s="167"/>
      <c r="E35" s="168"/>
      <c r="F35" s="169"/>
      <c r="G35" s="170"/>
    </row>
    <row r="36" spans="2:7" ht="22.5" customHeight="1">
      <c r="B36" s="171" t="s">
        <v>2</v>
      </c>
      <c r="C36" s="172">
        <v>3.1</v>
      </c>
      <c r="D36" s="167" t="s">
        <v>26</v>
      </c>
      <c r="E36" s="174">
        <f>+G36</f>
        <v>0</v>
      </c>
      <c r="F36" s="169">
        <f>+G36</f>
        <v>0</v>
      </c>
      <c r="G36" s="169"/>
    </row>
    <row r="37" spans="2:7" ht="22.5" customHeight="1">
      <c r="B37" s="171" t="s">
        <v>2</v>
      </c>
      <c r="C37" s="172">
        <v>3.2</v>
      </c>
      <c r="D37" s="167" t="s">
        <v>78</v>
      </c>
      <c r="E37" s="174">
        <f>+G37</f>
        <v>0</v>
      </c>
      <c r="F37" s="169">
        <f>+G37</f>
        <v>0</v>
      </c>
      <c r="G37" s="169"/>
    </row>
    <row r="38" spans="2:7" ht="22.5" customHeight="1">
      <c r="B38" s="192"/>
      <c r="C38" s="190"/>
      <c r="D38" s="181"/>
      <c r="E38" s="182"/>
      <c r="F38" s="183"/>
      <c r="G38" s="184"/>
    </row>
    <row r="39" spans="2:7" ht="22.5" customHeight="1">
      <c r="B39" s="185" t="s">
        <v>2</v>
      </c>
      <c r="C39" s="186" t="s">
        <v>2</v>
      </c>
      <c r="D39" s="187" t="s">
        <v>32</v>
      </c>
      <c r="E39" s="188">
        <f>SUM(E34:E38)</f>
        <v>0</v>
      </c>
      <c r="F39" s="188">
        <f>SUM(F34:F38)</f>
        <v>0</v>
      </c>
      <c r="G39" s="188"/>
    </row>
    <row r="40" spans="2:7" ht="22.5" customHeight="1">
      <c r="B40" s="193"/>
      <c r="C40" s="453" t="s">
        <v>33</v>
      </c>
      <c r="D40" s="454"/>
      <c r="E40" s="389">
        <f>SUM(E39,E33,E25)</f>
        <v>443772.76</v>
      </c>
      <c r="F40" s="194">
        <f>SUM(F39,F33,F25)</f>
        <v>0</v>
      </c>
      <c r="G40" s="194"/>
    </row>
    <row r="41" spans="2:7" ht="22.5" customHeight="1">
      <c r="B41" s="195"/>
      <c r="C41" s="455" t="s">
        <v>79</v>
      </c>
      <c r="D41" s="456"/>
      <c r="E41" s="196"/>
      <c r="F41" s="197"/>
      <c r="G41" s="198"/>
    </row>
    <row r="42" spans="2:7" ht="22.5" customHeight="1">
      <c r="B42" s="199"/>
      <c r="C42" s="457" t="s">
        <v>34</v>
      </c>
      <c r="D42" s="458"/>
      <c r="E42" s="200"/>
      <c r="F42" s="201"/>
      <c r="G42" s="202"/>
    </row>
    <row r="43" spans="2:7" ht="22.5" customHeight="1">
      <c r="B43" s="171" t="s">
        <v>2</v>
      </c>
      <c r="C43" s="167">
        <v>1</v>
      </c>
      <c r="D43" s="167" t="s">
        <v>80</v>
      </c>
      <c r="E43" s="174">
        <f>+G43</f>
        <v>0</v>
      </c>
      <c r="F43" s="169">
        <f>+G43</f>
        <v>0</v>
      </c>
      <c r="G43" s="169"/>
    </row>
    <row r="44" spans="2:7" ht="22.5" customHeight="1">
      <c r="B44" s="171" t="s">
        <v>2</v>
      </c>
      <c r="C44" s="172">
        <v>2</v>
      </c>
      <c r="D44" s="167" t="s">
        <v>35</v>
      </c>
      <c r="E44" s="174">
        <f>+G44</f>
        <v>0</v>
      </c>
      <c r="F44" s="169">
        <f>+G44</f>
        <v>0</v>
      </c>
      <c r="G44" s="169"/>
    </row>
    <row r="45" spans="2:7" ht="22.5" customHeight="1">
      <c r="B45" s="180"/>
      <c r="C45" s="190"/>
      <c r="D45" s="181"/>
      <c r="E45" s="182"/>
      <c r="F45" s="183"/>
      <c r="G45" s="184"/>
    </row>
    <row r="46" spans="2:7" ht="22.5" customHeight="1">
      <c r="B46" s="193"/>
      <c r="C46" s="453" t="s">
        <v>36</v>
      </c>
      <c r="D46" s="454"/>
      <c r="E46" s="194">
        <f>SUM(E41:E45)</f>
        <v>0</v>
      </c>
      <c r="F46" s="194">
        <f>SUM(F41:F45)</f>
        <v>0</v>
      </c>
      <c r="G46" s="194"/>
    </row>
    <row r="47" spans="2:7" ht="22.5" customHeight="1">
      <c r="B47" s="195"/>
      <c r="C47" s="455" t="s">
        <v>81</v>
      </c>
      <c r="D47" s="456"/>
      <c r="E47" s="196"/>
      <c r="F47" s="197"/>
      <c r="G47" s="198"/>
    </row>
    <row r="48" spans="2:7" ht="22.5" customHeight="1">
      <c r="B48" s="199"/>
      <c r="C48" s="459" t="s">
        <v>248</v>
      </c>
      <c r="D48" s="458"/>
      <c r="E48" s="200"/>
      <c r="F48" s="201"/>
      <c r="G48" s="202"/>
    </row>
    <row r="49" spans="2:7" ht="22.5" customHeight="1">
      <c r="B49" s="171" t="s">
        <v>2</v>
      </c>
      <c r="C49" s="167">
        <v>3.1</v>
      </c>
      <c r="D49" s="167" t="s">
        <v>37</v>
      </c>
      <c r="E49" s="174">
        <v>0</v>
      </c>
      <c r="F49" s="169">
        <v>0</v>
      </c>
      <c r="G49" s="169"/>
    </row>
    <row r="50" spans="2:7" ht="22.5" customHeight="1">
      <c r="B50" s="180"/>
      <c r="C50" s="181"/>
      <c r="D50" s="181"/>
      <c r="E50" s="182"/>
      <c r="F50" s="183"/>
      <c r="G50" s="184"/>
    </row>
    <row r="51" spans="2:7" ht="22.5" customHeight="1">
      <c r="B51" s="193"/>
      <c r="C51" s="453" t="s">
        <v>38</v>
      </c>
      <c r="D51" s="454"/>
      <c r="E51" s="194">
        <f>SUM(E47:E50)</f>
        <v>0</v>
      </c>
      <c r="F51" s="194">
        <f>SUM(F47:F50)</f>
        <v>0</v>
      </c>
      <c r="G51" s="194"/>
    </row>
    <row r="53" spans="2:7">
      <c r="F53" s="203"/>
    </row>
  </sheetData>
  <mergeCells count="13">
    <mergeCell ref="B2:G2"/>
    <mergeCell ref="C7:D7"/>
    <mergeCell ref="C40:D40"/>
    <mergeCell ref="C41:D41"/>
    <mergeCell ref="C5:D5"/>
    <mergeCell ref="F3:G3"/>
    <mergeCell ref="F4:G4"/>
    <mergeCell ref="E5:G5"/>
    <mergeCell ref="C46:D46"/>
    <mergeCell ref="C47:D47"/>
    <mergeCell ref="C51:D51"/>
    <mergeCell ref="C42:D42"/>
    <mergeCell ref="C48:D48"/>
  </mergeCells>
  <phoneticPr fontId="2" type="noConversion"/>
  <pageMargins left="0.51181102362204722" right="0.19685039370078741" top="0.59055118110236227" bottom="0.47244094488188981" header="0.39370078740157483" footer="0.15748031496062992"/>
  <pageSetup paperSize="9" scale="90" orientation="portrait" r:id="rId1"/>
  <headerFooter alignWithMargins="0">
    <oddHeader xml:space="preserve">&amp;R&amp;"TH Sarabun New,ธรรมดา"แบบ ปร.4 แผ่นที่ &amp;P/7
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7E707-3BFA-4B52-BA93-2C5C14153986}">
  <dimension ref="A1:U209"/>
  <sheetViews>
    <sheetView topLeftCell="A23" zoomScaleNormal="100" zoomScaleSheetLayoutView="100" workbookViewId="0">
      <selection activeCell="E2" sqref="E2"/>
    </sheetView>
  </sheetViews>
  <sheetFormatPr defaultRowHeight="24"/>
  <cols>
    <col min="1" max="1" width="6.33203125" style="222" customWidth="1"/>
    <col min="2" max="2" width="5.83203125" style="329" customWidth="1"/>
    <col min="3" max="3" width="2.83203125" style="222" customWidth="1"/>
    <col min="4" max="4" width="9.33203125" style="222"/>
    <col min="5" max="5" width="45.83203125" style="222" customWidth="1"/>
    <col min="6" max="6" width="6.6640625" style="222" customWidth="1"/>
    <col min="7" max="7" width="7.83203125" style="298" customWidth="1"/>
    <col min="8" max="8" width="14" style="298" customWidth="1"/>
    <col min="9" max="9" width="13.5" style="298" customWidth="1"/>
    <col min="10" max="10" width="11.83203125" style="298" customWidth="1"/>
    <col min="11" max="11" width="13.83203125" style="298" customWidth="1"/>
    <col min="12" max="12" width="14.1640625" style="298" customWidth="1"/>
    <col min="13" max="13" width="13.6640625" style="205" customWidth="1"/>
    <col min="14" max="14" width="13.6640625" style="206" customWidth="1"/>
    <col min="15" max="15" width="11.83203125" style="206" customWidth="1"/>
    <col min="16" max="17" width="13.6640625" style="232" customWidth="1"/>
    <col min="18" max="16384" width="9.33203125" style="222"/>
  </cols>
  <sheetData>
    <row r="1" spans="2:17" s="204" customFormat="1" ht="25.5" customHeight="1">
      <c r="B1" s="440" t="s">
        <v>86</v>
      </c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205"/>
      <c r="N1" s="206"/>
      <c r="O1" s="206"/>
      <c r="P1" s="207"/>
      <c r="Q1" s="207"/>
    </row>
    <row r="2" spans="2:17" s="204" customFormat="1" ht="22.5" customHeight="1">
      <c r="B2" s="208" t="s">
        <v>0</v>
      </c>
      <c r="C2" s="209"/>
      <c r="D2" s="210"/>
      <c r="E2" s="211" t="str">
        <f>+สรุปส่วนงาน!D3</f>
        <v>บ้านพักข้าราชการระดับชำนาญงาน/ปฎิบัติการ/อาวุโส/ชำนาญการ (โครงสร้างต้านแผ่นดินไหว)(ส่วนที่เหลือ)</v>
      </c>
      <c r="F2" s="212"/>
      <c r="G2" s="213"/>
      <c r="H2" s="213"/>
      <c r="I2" s="214" t="s">
        <v>52</v>
      </c>
      <c r="J2" s="215"/>
      <c r="K2" s="444">
        <v>11057</v>
      </c>
      <c r="L2" s="445"/>
      <c r="M2" s="205"/>
      <c r="N2" s="206"/>
      <c r="O2" s="206"/>
      <c r="P2" s="207"/>
      <c r="Q2" s="207"/>
    </row>
    <row r="3" spans="2:17" s="204" customFormat="1" ht="22.5" customHeight="1">
      <c r="B3" s="216" t="s">
        <v>5</v>
      </c>
      <c r="C3" s="209"/>
      <c r="D3" s="210"/>
      <c r="E3" s="217" t="s">
        <v>256</v>
      </c>
      <c r="F3" s="212"/>
      <c r="G3" s="213"/>
      <c r="H3" s="213"/>
      <c r="I3" s="214" t="s">
        <v>136</v>
      </c>
      <c r="J3" s="215"/>
      <c r="K3" s="446" t="s">
        <v>13</v>
      </c>
      <c r="L3" s="447"/>
      <c r="M3" s="205"/>
      <c r="N3" s="206"/>
      <c r="O3" s="206"/>
      <c r="P3" s="207"/>
      <c r="Q3" s="207"/>
    </row>
    <row r="4" spans="2:17" s="204" customFormat="1" ht="22.5" customHeight="1">
      <c r="B4" s="216" t="s">
        <v>17</v>
      </c>
      <c r="C4" s="209"/>
      <c r="D4" s="210"/>
      <c r="E4" s="210" t="s">
        <v>249</v>
      </c>
      <c r="F4" s="441" t="s">
        <v>216</v>
      </c>
      <c r="G4" s="442"/>
      <c r="H4" s="443"/>
      <c r="I4" s="214" t="s">
        <v>18</v>
      </c>
      <c r="J4" s="215"/>
      <c r="K4" s="218">
        <v>80</v>
      </c>
      <c r="L4" s="219" t="s">
        <v>1</v>
      </c>
      <c r="M4" s="205"/>
      <c r="N4" s="206"/>
      <c r="O4" s="206"/>
      <c r="P4" s="207"/>
      <c r="Q4" s="207"/>
    </row>
    <row r="5" spans="2:17" s="204" customFormat="1" ht="22.5" customHeight="1">
      <c r="B5" s="216" t="s">
        <v>70</v>
      </c>
      <c r="C5" s="209"/>
      <c r="D5" s="210"/>
      <c r="E5" s="210" t="s">
        <v>254</v>
      </c>
      <c r="F5" s="441" t="s">
        <v>268</v>
      </c>
      <c r="G5" s="442"/>
      <c r="H5" s="443"/>
      <c r="I5" s="214" t="s">
        <v>21</v>
      </c>
      <c r="J5" s="215"/>
      <c r="K5" s="218">
        <v>2</v>
      </c>
      <c r="L5" s="219" t="s">
        <v>19</v>
      </c>
      <c r="M5" s="205"/>
      <c r="N5" s="206"/>
      <c r="O5" s="206"/>
      <c r="P5" s="207"/>
      <c r="Q5" s="207"/>
    </row>
    <row r="6" spans="2:17" s="204" customFormat="1" ht="7.5" customHeight="1">
      <c r="E6" s="220"/>
      <c r="F6" s="220"/>
      <c r="G6" s="220"/>
      <c r="H6" s="221"/>
      <c r="M6" s="205"/>
      <c r="N6" s="206"/>
      <c r="O6" s="206"/>
      <c r="P6" s="207"/>
      <c r="Q6" s="207"/>
    </row>
    <row r="7" spans="2:17" ht="23.25" customHeight="1">
      <c r="B7" s="223" t="s">
        <v>6</v>
      </c>
      <c r="C7" s="224" t="s">
        <v>3</v>
      </c>
      <c r="D7" s="224"/>
      <c r="E7" s="225"/>
      <c r="F7" s="226" t="s">
        <v>7</v>
      </c>
      <c r="G7" s="226" t="s">
        <v>8</v>
      </c>
      <c r="H7" s="227" t="s">
        <v>87</v>
      </c>
      <c r="I7" s="228"/>
      <c r="J7" s="229" t="s">
        <v>9</v>
      </c>
      <c r="K7" s="230"/>
      <c r="L7" s="231" t="s">
        <v>88</v>
      </c>
    </row>
    <row r="8" spans="2:17" ht="23.25" customHeight="1">
      <c r="B8" s="233"/>
      <c r="C8" s="234"/>
      <c r="D8" s="234"/>
      <c r="E8" s="235"/>
      <c r="F8" s="236"/>
      <c r="G8" s="237"/>
      <c r="H8" s="238" t="s">
        <v>10</v>
      </c>
      <c r="I8" s="239" t="s">
        <v>89</v>
      </c>
      <c r="J8" s="238" t="s">
        <v>10</v>
      </c>
      <c r="K8" s="239" t="s">
        <v>89</v>
      </c>
      <c r="L8" s="240"/>
    </row>
    <row r="9" spans="2:17" ht="23.25" customHeight="1">
      <c r="B9" s="241"/>
      <c r="C9" s="437" t="s">
        <v>75</v>
      </c>
      <c r="D9" s="438"/>
      <c r="E9" s="439"/>
      <c r="F9" s="242"/>
      <c r="G9" s="243"/>
      <c r="H9" s="244"/>
      <c r="I9" s="244" t="s">
        <v>2</v>
      </c>
      <c r="J9" s="245"/>
      <c r="K9" s="244"/>
      <c r="L9" s="244"/>
      <c r="P9" s="232">
        <f>+G9*(H9+J9)</f>
        <v>0</v>
      </c>
      <c r="Q9" s="232">
        <f>+L9-P9</f>
        <v>0</v>
      </c>
    </row>
    <row r="10" spans="2:17" ht="23.25" customHeight="1">
      <c r="B10" s="246"/>
      <c r="C10" s="247"/>
      <c r="D10" s="248" t="s">
        <v>39</v>
      </c>
      <c r="E10" s="249"/>
      <c r="F10" s="250"/>
      <c r="G10" s="251"/>
      <c r="H10" s="252"/>
      <c r="I10" s="252"/>
      <c r="J10" s="253"/>
      <c r="K10" s="252"/>
      <c r="L10" s="252"/>
      <c r="P10" s="232">
        <f t="shared" ref="P10:P44" si="0">+G10*(H10+J10)</f>
        <v>0</v>
      </c>
      <c r="Q10" s="232">
        <f t="shared" ref="Q10:Q44" si="1">+L10-P10</f>
        <v>0</v>
      </c>
    </row>
    <row r="11" spans="2:17" ht="23.25" customHeight="1">
      <c r="B11" s="246"/>
      <c r="C11" s="247"/>
      <c r="D11" s="254" t="s">
        <v>40</v>
      </c>
      <c r="E11" s="249"/>
      <c r="F11" s="250"/>
      <c r="G11" s="251"/>
      <c r="H11" s="252"/>
      <c r="I11" s="252"/>
      <c r="J11" s="253"/>
      <c r="K11" s="252"/>
      <c r="L11" s="252"/>
      <c r="P11" s="232">
        <f t="shared" si="0"/>
        <v>0</v>
      </c>
      <c r="Q11" s="232">
        <f t="shared" si="1"/>
        <v>0</v>
      </c>
    </row>
    <row r="12" spans="2:17" ht="23.25" customHeight="1">
      <c r="B12" s="250"/>
      <c r="C12" s="296"/>
      <c r="D12" s="254" t="s">
        <v>269</v>
      </c>
      <c r="E12" s="297"/>
      <c r="F12" s="250"/>
      <c r="G12" s="258"/>
      <c r="H12" s="259"/>
      <c r="I12" s="259"/>
      <c r="J12" s="253"/>
      <c r="K12" s="259"/>
      <c r="L12" s="259"/>
      <c r="M12" s="298"/>
      <c r="P12" s="232">
        <f t="shared" si="0"/>
        <v>0</v>
      </c>
      <c r="Q12" s="232">
        <f t="shared" si="1"/>
        <v>0</v>
      </c>
    </row>
    <row r="13" spans="2:17" ht="23.25" customHeight="1">
      <c r="B13" s="250">
        <v>1</v>
      </c>
      <c r="C13" s="300" t="s">
        <v>149</v>
      </c>
      <c r="D13" s="303"/>
      <c r="E13" s="297"/>
      <c r="F13" s="250"/>
      <c r="G13" s="258"/>
      <c r="H13" s="259"/>
      <c r="I13" s="259"/>
      <c r="J13" s="253"/>
      <c r="K13" s="259"/>
      <c r="L13" s="259"/>
      <c r="M13" s="222"/>
      <c r="P13" s="232">
        <f t="shared" si="0"/>
        <v>0</v>
      </c>
      <c r="Q13" s="232">
        <f t="shared" si="1"/>
        <v>0</v>
      </c>
    </row>
    <row r="14" spans="2:17" ht="23.25" customHeight="1">
      <c r="B14" s="250"/>
      <c r="C14" s="300" t="s">
        <v>148</v>
      </c>
      <c r="D14" s="303"/>
      <c r="E14" s="297"/>
      <c r="F14" s="250" t="s">
        <v>1</v>
      </c>
      <c r="G14" s="258">
        <v>45</v>
      </c>
      <c r="H14" s="267">
        <v>345</v>
      </c>
      <c r="I14" s="267">
        <f>G14*H14</f>
        <v>15525</v>
      </c>
      <c r="J14" s="266">
        <v>77</v>
      </c>
      <c r="K14" s="267">
        <f>G14*J14</f>
        <v>3465</v>
      </c>
      <c r="L14" s="267">
        <f>I14+K14</f>
        <v>18990</v>
      </c>
      <c r="M14" s="222"/>
      <c r="P14" s="232">
        <f t="shared" si="0"/>
        <v>18990</v>
      </c>
      <c r="Q14" s="232">
        <f t="shared" si="1"/>
        <v>0</v>
      </c>
    </row>
    <row r="15" spans="2:17" ht="23.25" customHeight="1">
      <c r="B15" s="250">
        <v>2</v>
      </c>
      <c r="C15" s="300" t="s">
        <v>150</v>
      </c>
      <c r="D15" s="303"/>
      <c r="E15" s="262"/>
      <c r="F15" s="250"/>
      <c r="G15" s="258"/>
      <c r="H15" s="267"/>
      <c r="I15" s="267"/>
      <c r="J15" s="266"/>
      <c r="K15" s="267"/>
      <c r="L15" s="267"/>
      <c r="M15" s="222"/>
      <c r="P15" s="232">
        <f t="shared" si="0"/>
        <v>0</v>
      </c>
      <c r="Q15" s="232">
        <f t="shared" si="1"/>
        <v>0</v>
      </c>
    </row>
    <row r="16" spans="2:17" ht="23.25" customHeight="1">
      <c r="B16" s="250"/>
      <c r="C16" s="300" t="s">
        <v>251</v>
      </c>
      <c r="D16" s="303"/>
      <c r="E16" s="262"/>
      <c r="F16" s="250" t="s">
        <v>1</v>
      </c>
      <c r="G16" s="258">
        <v>6</v>
      </c>
      <c r="H16" s="267">
        <v>430</v>
      </c>
      <c r="I16" s="267">
        <f>G16*H16</f>
        <v>2580</v>
      </c>
      <c r="J16" s="266">
        <v>77</v>
      </c>
      <c r="K16" s="267">
        <f>G16*J16</f>
        <v>462</v>
      </c>
      <c r="L16" s="267">
        <f>I16+K16</f>
        <v>3042</v>
      </c>
      <c r="M16" s="222"/>
      <c r="P16" s="232">
        <f t="shared" si="0"/>
        <v>3042</v>
      </c>
      <c r="Q16" s="232">
        <f t="shared" si="1"/>
        <v>0</v>
      </c>
    </row>
    <row r="17" spans="1:17" ht="23.25" customHeight="1">
      <c r="B17" s="250">
        <v>3</v>
      </c>
      <c r="C17" s="300" t="s">
        <v>211</v>
      </c>
      <c r="D17" s="303"/>
      <c r="E17" s="262"/>
      <c r="F17" s="250"/>
      <c r="G17" s="258"/>
      <c r="H17" s="267"/>
      <c r="I17" s="267"/>
      <c r="J17" s="266"/>
      <c r="K17" s="267"/>
      <c r="L17" s="267"/>
      <c r="M17" s="222"/>
      <c r="P17" s="232">
        <f t="shared" si="0"/>
        <v>0</v>
      </c>
      <c r="Q17" s="232">
        <f t="shared" si="1"/>
        <v>0</v>
      </c>
    </row>
    <row r="18" spans="1:17" ht="23.25" customHeight="1">
      <c r="B18" s="250"/>
      <c r="C18" s="300" t="s">
        <v>148</v>
      </c>
      <c r="D18" s="303"/>
      <c r="E18" s="262"/>
      <c r="F18" s="250" t="s">
        <v>1</v>
      </c>
      <c r="G18" s="258">
        <v>60</v>
      </c>
      <c r="H18" s="267">
        <v>360</v>
      </c>
      <c r="I18" s="267">
        <f>G18*H18</f>
        <v>21600</v>
      </c>
      <c r="J18" s="266">
        <v>77</v>
      </c>
      <c r="K18" s="267">
        <f>G18*J18</f>
        <v>4620</v>
      </c>
      <c r="L18" s="267">
        <f>I18+K18</f>
        <v>26220</v>
      </c>
      <c r="M18" s="222"/>
      <c r="P18" s="232">
        <f t="shared" si="0"/>
        <v>26220</v>
      </c>
      <c r="Q18" s="232">
        <f t="shared" si="1"/>
        <v>0</v>
      </c>
    </row>
    <row r="19" spans="1:17" ht="23.25" customHeight="1">
      <c r="B19" s="250">
        <v>4</v>
      </c>
      <c r="C19" s="300" t="s">
        <v>151</v>
      </c>
      <c r="D19" s="303"/>
      <c r="E19" s="262"/>
      <c r="F19" s="250" t="s">
        <v>68</v>
      </c>
      <c r="G19" s="258">
        <v>1</v>
      </c>
      <c r="H19" s="267">
        <v>475</v>
      </c>
      <c r="I19" s="267">
        <f>G19*H19</f>
        <v>475</v>
      </c>
      <c r="J19" s="266">
        <v>0</v>
      </c>
      <c r="K19" s="267">
        <f>G19*J19</f>
        <v>0</v>
      </c>
      <c r="L19" s="267">
        <f>I19+K19</f>
        <v>475</v>
      </c>
      <c r="M19" s="222"/>
      <c r="P19" s="232">
        <f t="shared" si="0"/>
        <v>475</v>
      </c>
      <c r="Q19" s="232">
        <f t="shared" si="1"/>
        <v>0</v>
      </c>
    </row>
    <row r="20" spans="1:17" ht="23.25" customHeight="1">
      <c r="B20" s="250"/>
      <c r="C20" s="300"/>
      <c r="D20" s="303"/>
      <c r="E20" s="297"/>
      <c r="F20" s="250"/>
      <c r="G20" s="258"/>
      <c r="H20" s="267"/>
      <c r="I20" s="267"/>
      <c r="J20" s="266"/>
      <c r="K20" s="267"/>
      <c r="L20" s="267"/>
      <c r="P20" s="232">
        <f t="shared" si="0"/>
        <v>0</v>
      </c>
      <c r="Q20" s="232">
        <f t="shared" si="1"/>
        <v>0</v>
      </c>
    </row>
    <row r="21" spans="1:17" ht="23.25" customHeight="1">
      <c r="B21" s="250"/>
      <c r="C21" s="270"/>
      <c r="D21" s="271"/>
      <c r="E21" s="272" t="s">
        <v>41</v>
      </c>
      <c r="F21" s="250"/>
      <c r="G21" s="258"/>
      <c r="H21" s="267"/>
      <c r="I21" s="363">
        <f>SUM(I12:I20)</f>
        <v>40180</v>
      </c>
      <c r="J21" s="266"/>
      <c r="K21" s="363">
        <f>SUM(K12:K20)</f>
        <v>8547</v>
      </c>
      <c r="L21" s="363">
        <f>SUM(L12:L20)</f>
        <v>48727</v>
      </c>
      <c r="P21" s="232">
        <f t="shared" si="0"/>
        <v>0</v>
      </c>
      <c r="Q21" s="232">
        <f t="shared" si="1"/>
        <v>48727</v>
      </c>
    </row>
    <row r="22" spans="1:17" ht="23.25" customHeight="1">
      <c r="A22" s="258"/>
      <c r="B22" s="250"/>
      <c r="C22" s="263"/>
      <c r="D22" s="256"/>
      <c r="E22" s="262"/>
      <c r="F22" s="250"/>
      <c r="G22" s="258"/>
      <c r="H22" s="267"/>
      <c r="I22" s="267"/>
      <c r="J22" s="266"/>
      <c r="K22" s="267"/>
      <c r="L22" s="267"/>
      <c r="M22" s="232"/>
      <c r="P22" s="232">
        <f t="shared" si="0"/>
        <v>0</v>
      </c>
      <c r="Q22" s="232">
        <f t="shared" si="1"/>
        <v>0</v>
      </c>
    </row>
    <row r="23" spans="1:17" ht="23.25" customHeight="1">
      <c r="B23" s="250"/>
      <c r="C23" s="296"/>
      <c r="D23" s="254" t="s">
        <v>270</v>
      </c>
      <c r="E23" s="297"/>
      <c r="F23" s="250"/>
      <c r="G23" s="258"/>
      <c r="H23" s="259"/>
      <c r="I23" s="259"/>
      <c r="J23" s="253"/>
      <c r="K23" s="259"/>
      <c r="L23" s="259"/>
      <c r="M23" s="298"/>
      <c r="P23" s="232">
        <f>+G23*(H23+J23)</f>
        <v>0</v>
      </c>
      <c r="Q23" s="232">
        <f>+L23-P23</f>
        <v>0</v>
      </c>
    </row>
    <row r="24" spans="1:17" ht="23.25" customHeight="1">
      <c r="A24" s="258"/>
      <c r="B24" s="250">
        <v>1</v>
      </c>
      <c r="C24" s="300" t="s">
        <v>152</v>
      </c>
      <c r="D24" s="271"/>
      <c r="E24" s="297"/>
      <c r="F24" s="250" t="s">
        <v>1</v>
      </c>
      <c r="G24" s="258">
        <v>25</v>
      </c>
      <c r="H24" s="267">
        <v>333</v>
      </c>
      <c r="I24" s="267">
        <f>G24*H24</f>
        <v>8325</v>
      </c>
      <c r="J24" s="266">
        <v>169</v>
      </c>
      <c r="K24" s="267">
        <f>G24*J24</f>
        <v>4225</v>
      </c>
      <c r="L24" s="267">
        <f>I24+K24</f>
        <v>12550</v>
      </c>
      <c r="M24" s="222"/>
      <c r="P24" s="232">
        <f>+G24*(H24+J24)</f>
        <v>12550</v>
      </c>
      <c r="Q24" s="232">
        <f>+L24-P24</f>
        <v>0</v>
      </c>
    </row>
    <row r="25" spans="1:17" ht="23.25" customHeight="1">
      <c r="A25" s="258"/>
      <c r="B25" s="250"/>
      <c r="C25" s="263"/>
      <c r="D25" s="264"/>
      <c r="E25" s="257"/>
      <c r="F25" s="250"/>
      <c r="G25" s="258"/>
      <c r="H25" s="265"/>
      <c r="I25" s="267"/>
      <c r="J25" s="266"/>
      <c r="K25" s="267"/>
      <c r="L25" s="267"/>
      <c r="M25" s="222"/>
      <c r="P25" s="232">
        <f t="shared" si="0"/>
        <v>0</v>
      </c>
      <c r="Q25" s="232">
        <f t="shared" si="1"/>
        <v>0</v>
      </c>
    </row>
    <row r="26" spans="1:17" ht="23.25" customHeight="1">
      <c r="B26" s="250"/>
      <c r="C26" s="270"/>
      <c r="D26" s="271"/>
      <c r="E26" s="272" t="s">
        <v>42</v>
      </c>
      <c r="F26" s="250"/>
      <c r="G26" s="258"/>
      <c r="H26" s="267"/>
      <c r="I26" s="363">
        <f>SUM(I23:I25)</f>
        <v>8325</v>
      </c>
      <c r="J26" s="266"/>
      <c r="K26" s="363">
        <f>SUM(K23:K25)</f>
        <v>4225</v>
      </c>
      <c r="L26" s="363">
        <f>SUM(L23:L25)</f>
        <v>12550</v>
      </c>
      <c r="P26" s="232">
        <f>+G26*(H26+J26)</f>
        <v>0</v>
      </c>
      <c r="Q26" s="232">
        <f>+L26-P26</f>
        <v>12550</v>
      </c>
    </row>
    <row r="27" spans="1:17" ht="23.25" customHeight="1">
      <c r="A27" s="258"/>
      <c r="B27" s="250"/>
      <c r="C27" s="255"/>
      <c r="D27" s="264"/>
      <c r="E27" s="257"/>
      <c r="F27" s="250"/>
      <c r="G27" s="258"/>
      <c r="H27" s="265"/>
      <c r="I27" s="267"/>
      <c r="J27" s="266"/>
      <c r="K27" s="267"/>
      <c r="L27" s="267"/>
      <c r="M27" s="222"/>
      <c r="P27" s="232">
        <f t="shared" si="0"/>
        <v>0</v>
      </c>
      <c r="Q27" s="232">
        <f t="shared" si="1"/>
        <v>0</v>
      </c>
    </row>
    <row r="28" spans="1:17" ht="23.25" customHeight="1">
      <c r="B28" s="250"/>
      <c r="C28" s="296"/>
      <c r="D28" s="254" t="s">
        <v>271</v>
      </c>
      <c r="E28" s="297"/>
      <c r="F28" s="250"/>
      <c r="G28" s="258"/>
      <c r="H28" s="259"/>
      <c r="I28" s="259"/>
      <c r="J28" s="253"/>
      <c r="K28" s="259"/>
      <c r="L28" s="259"/>
      <c r="P28" s="232">
        <f t="shared" si="0"/>
        <v>0</v>
      </c>
      <c r="Q28" s="232">
        <f t="shared" si="1"/>
        <v>0</v>
      </c>
    </row>
    <row r="29" spans="1:17" ht="23.25" customHeight="1">
      <c r="A29" s="258"/>
      <c r="B29" s="250">
        <v>1</v>
      </c>
      <c r="C29" s="300" t="s">
        <v>208</v>
      </c>
      <c r="D29" s="303"/>
      <c r="E29" s="297"/>
      <c r="F29" s="250"/>
      <c r="G29" s="258"/>
      <c r="H29" s="259"/>
      <c r="I29" s="259"/>
      <c r="J29" s="253"/>
      <c r="K29" s="259"/>
      <c r="L29" s="259"/>
      <c r="M29" s="222"/>
      <c r="P29" s="232">
        <f t="shared" si="0"/>
        <v>0</v>
      </c>
      <c r="Q29" s="232">
        <f t="shared" si="1"/>
        <v>0</v>
      </c>
    </row>
    <row r="30" spans="1:17" ht="23.25" customHeight="1">
      <c r="A30" s="258"/>
      <c r="B30" s="250"/>
      <c r="C30" s="300" t="s">
        <v>156</v>
      </c>
      <c r="D30" s="303"/>
      <c r="E30" s="297"/>
      <c r="F30" s="250" t="s">
        <v>1</v>
      </c>
      <c r="G30" s="258">
        <v>40</v>
      </c>
      <c r="H30" s="267">
        <v>330</v>
      </c>
      <c r="I30" s="267">
        <f>G30*H30</f>
        <v>13200</v>
      </c>
      <c r="J30" s="266">
        <v>161</v>
      </c>
      <c r="K30" s="267">
        <f>G30*J30</f>
        <v>6440</v>
      </c>
      <c r="L30" s="267">
        <f>I30+K30</f>
        <v>19640</v>
      </c>
      <c r="M30" s="222"/>
      <c r="P30" s="232">
        <f t="shared" si="0"/>
        <v>19640</v>
      </c>
      <c r="Q30" s="232">
        <f t="shared" si="1"/>
        <v>0</v>
      </c>
    </row>
    <row r="31" spans="1:17" ht="23.25" customHeight="1">
      <c r="A31" s="258"/>
      <c r="B31" s="250">
        <v>2</v>
      </c>
      <c r="C31" s="300" t="s">
        <v>157</v>
      </c>
      <c r="D31" s="303"/>
      <c r="E31" s="297"/>
      <c r="F31" s="250"/>
      <c r="G31" s="258"/>
      <c r="H31" s="267"/>
      <c r="I31" s="267"/>
      <c r="J31" s="266"/>
      <c r="K31" s="267"/>
      <c r="L31" s="267"/>
      <c r="M31" s="222"/>
      <c r="P31" s="232">
        <f t="shared" si="0"/>
        <v>0</v>
      </c>
      <c r="Q31" s="232">
        <f t="shared" si="1"/>
        <v>0</v>
      </c>
    </row>
    <row r="32" spans="1:17" ht="23.25" customHeight="1">
      <c r="A32" s="258"/>
      <c r="B32" s="250"/>
      <c r="C32" s="300" t="s">
        <v>156</v>
      </c>
      <c r="D32" s="303"/>
      <c r="E32" s="297"/>
      <c r="F32" s="250" t="s">
        <v>1</v>
      </c>
      <c r="G32" s="258">
        <v>7</v>
      </c>
      <c r="H32" s="267">
        <v>330</v>
      </c>
      <c r="I32" s="267">
        <f>G32*H32</f>
        <v>2310</v>
      </c>
      <c r="J32" s="266">
        <v>161</v>
      </c>
      <c r="K32" s="267">
        <f>G32*J32</f>
        <v>1127</v>
      </c>
      <c r="L32" s="267">
        <f>I32+K32</f>
        <v>3437</v>
      </c>
      <c r="M32" s="222"/>
      <c r="P32" s="232">
        <f t="shared" si="0"/>
        <v>3437</v>
      </c>
      <c r="Q32" s="232">
        <f t="shared" si="1"/>
        <v>0</v>
      </c>
    </row>
    <row r="33" spans="1:17" ht="23.25" customHeight="1">
      <c r="A33" s="258"/>
      <c r="B33" s="250">
        <v>3</v>
      </c>
      <c r="C33" s="300" t="s">
        <v>153</v>
      </c>
      <c r="D33" s="303"/>
      <c r="E33" s="297"/>
      <c r="F33" s="250" t="s">
        <v>1</v>
      </c>
      <c r="G33" s="258">
        <v>20</v>
      </c>
      <c r="H33" s="267">
        <v>110</v>
      </c>
      <c r="I33" s="267">
        <f>G33*H33</f>
        <v>2200</v>
      </c>
      <c r="J33" s="266">
        <v>96</v>
      </c>
      <c r="K33" s="267">
        <f>G33*J33</f>
        <v>1920</v>
      </c>
      <c r="L33" s="267">
        <f>I33+K33</f>
        <v>4120</v>
      </c>
      <c r="M33" s="222"/>
      <c r="P33" s="232">
        <f t="shared" si="0"/>
        <v>4120</v>
      </c>
      <c r="Q33" s="232">
        <f t="shared" si="1"/>
        <v>0</v>
      </c>
    </row>
    <row r="34" spans="1:17" ht="23.25" customHeight="1">
      <c r="A34" s="258"/>
      <c r="B34" s="250">
        <v>4</v>
      </c>
      <c r="C34" s="300" t="s">
        <v>199</v>
      </c>
      <c r="D34" s="303"/>
      <c r="E34" s="297"/>
      <c r="F34" s="250" t="s">
        <v>1</v>
      </c>
      <c r="G34" s="258">
        <v>24</v>
      </c>
      <c r="H34" s="267">
        <v>105</v>
      </c>
      <c r="I34" s="267">
        <f>G34*H34</f>
        <v>2520</v>
      </c>
      <c r="J34" s="266">
        <v>96</v>
      </c>
      <c r="K34" s="267">
        <f>G34*J34</f>
        <v>2304</v>
      </c>
      <c r="L34" s="267">
        <f>I34+K34</f>
        <v>4824</v>
      </c>
      <c r="M34" s="222"/>
      <c r="N34" s="206">
        <f>85+50</f>
        <v>135</v>
      </c>
      <c r="O34" s="206">
        <f>82+30</f>
        <v>112</v>
      </c>
      <c r="P34" s="232">
        <f t="shared" si="0"/>
        <v>4824</v>
      </c>
      <c r="Q34" s="232">
        <f t="shared" si="1"/>
        <v>0</v>
      </c>
    </row>
    <row r="35" spans="1:17" ht="23.25" customHeight="1">
      <c r="B35" s="250">
        <v>5</v>
      </c>
      <c r="C35" s="300" t="s">
        <v>154</v>
      </c>
      <c r="D35" s="303"/>
      <c r="E35" s="297"/>
      <c r="F35" s="250"/>
      <c r="G35" s="258"/>
      <c r="H35" s="267"/>
      <c r="I35" s="267"/>
      <c r="J35" s="266"/>
      <c r="K35" s="267"/>
      <c r="L35" s="267"/>
      <c r="M35" s="222"/>
      <c r="P35" s="232">
        <f t="shared" si="0"/>
        <v>0</v>
      </c>
      <c r="Q35" s="232">
        <f t="shared" si="1"/>
        <v>0</v>
      </c>
    </row>
    <row r="36" spans="1:17" ht="23.25" customHeight="1">
      <c r="B36" s="250"/>
      <c r="C36" s="300" t="s">
        <v>155</v>
      </c>
      <c r="D36" s="303"/>
      <c r="E36" s="297"/>
      <c r="F36" s="250" t="s">
        <v>12</v>
      </c>
      <c r="G36" s="258">
        <v>58</v>
      </c>
      <c r="H36" s="267">
        <v>100</v>
      </c>
      <c r="I36" s="267">
        <f>G36*H36</f>
        <v>5800</v>
      </c>
      <c r="J36" s="266">
        <v>41</v>
      </c>
      <c r="K36" s="267">
        <f>G36*J36</f>
        <v>2378</v>
      </c>
      <c r="L36" s="267">
        <f>I36+K36</f>
        <v>8178</v>
      </c>
      <c r="M36" s="222"/>
      <c r="P36" s="232">
        <f t="shared" si="0"/>
        <v>8178</v>
      </c>
      <c r="Q36" s="232">
        <f t="shared" si="1"/>
        <v>0</v>
      </c>
    </row>
    <row r="37" spans="1:17" ht="23.25" customHeight="1">
      <c r="B37" s="250"/>
      <c r="C37" s="300"/>
      <c r="D37" s="303"/>
      <c r="E37" s="297"/>
      <c r="F37" s="250"/>
      <c r="G37" s="258"/>
      <c r="H37" s="267"/>
      <c r="I37" s="267"/>
      <c r="J37" s="266"/>
      <c r="K37" s="267"/>
      <c r="L37" s="267"/>
      <c r="P37" s="232">
        <f t="shared" si="0"/>
        <v>0</v>
      </c>
      <c r="Q37" s="232">
        <f t="shared" si="1"/>
        <v>0</v>
      </c>
    </row>
    <row r="38" spans="1:17" ht="23.25" customHeight="1">
      <c r="B38" s="250"/>
      <c r="C38" s="270"/>
      <c r="D38" s="271"/>
      <c r="E38" s="272" t="s">
        <v>43</v>
      </c>
      <c r="F38" s="250"/>
      <c r="G38" s="258"/>
      <c r="H38" s="267"/>
      <c r="I38" s="363">
        <f>SUM(I28:I37)</f>
        <v>26030</v>
      </c>
      <c r="J38" s="266"/>
      <c r="K38" s="363">
        <f>SUM(K28:K37)</f>
        <v>14169</v>
      </c>
      <c r="L38" s="363">
        <f>SUM(L28:L37)</f>
        <v>40199</v>
      </c>
      <c r="P38" s="232">
        <f t="shared" si="0"/>
        <v>0</v>
      </c>
      <c r="Q38" s="232">
        <f t="shared" si="1"/>
        <v>40199</v>
      </c>
    </row>
    <row r="39" spans="1:17" ht="23.25" customHeight="1">
      <c r="A39" s="258"/>
      <c r="B39" s="250"/>
      <c r="C39" s="263"/>
      <c r="D39" s="264"/>
      <c r="E39" s="257"/>
      <c r="F39" s="250"/>
      <c r="G39" s="258"/>
      <c r="H39" s="269"/>
      <c r="I39" s="259"/>
      <c r="J39" s="266"/>
      <c r="K39" s="259"/>
      <c r="L39" s="259"/>
      <c r="M39" s="222"/>
    </row>
    <row r="40" spans="1:17" ht="23.25" customHeight="1">
      <c r="A40" s="258"/>
      <c r="B40" s="250"/>
      <c r="C40" s="263"/>
      <c r="D40" s="264"/>
      <c r="E40" s="257"/>
      <c r="F40" s="250"/>
      <c r="G40" s="258"/>
      <c r="H40" s="269"/>
      <c r="I40" s="259"/>
      <c r="J40" s="266"/>
      <c r="K40" s="259"/>
      <c r="L40" s="259"/>
      <c r="M40" s="222"/>
      <c r="P40" s="232">
        <f>+G40*(H40+J40)</f>
        <v>0</v>
      </c>
      <c r="Q40" s="232">
        <f>+L40-P40</f>
        <v>0</v>
      </c>
    </row>
    <row r="41" spans="1:17" ht="23.25" customHeight="1">
      <c r="A41" s="258"/>
      <c r="B41" s="250"/>
      <c r="C41" s="263"/>
      <c r="D41" s="264"/>
      <c r="E41" s="257"/>
      <c r="F41" s="250"/>
      <c r="G41" s="258"/>
      <c r="H41" s="269"/>
      <c r="I41" s="259"/>
      <c r="J41" s="266"/>
      <c r="K41" s="259"/>
      <c r="L41" s="259"/>
      <c r="M41" s="222"/>
      <c r="P41" s="232">
        <f>+G41*(H41+J41)</f>
        <v>0</v>
      </c>
      <c r="Q41" s="232">
        <f>+L41-P41</f>
        <v>0</v>
      </c>
    </row>
    <row r="42" spans="1:17" ht="23.25" customHeight="1">
      <c r="A42" s="258"/>
      <c r="B42" s="250"/>
      <c r="C42" s="263"/>
      <c r="D42" s="264"/>
      <c r="E42" s="257"/>
      <c r="F42" s="250"/>
      <c r="G42" s="258"/>
      <c r="H42" s="269"/>
      <c r="I42" s="259"/>
      <c r="J42" s="266"/>
      <c r="K42" s="259"/>
      <c r="L42" s="259"/>
      <c r="M42" s="222"/>
      <c r="P42" s="232">
        <f>+G42*(H42+J42)</f>
        <v>0</v>
      </c>
      <c r="Q42" s="232">
        <f>+L42-P42</f>
        <v>0</v>
      </c>
    </row>
    <row r="43" spans="1:17" ht="23.25" customHeight="1">
      <c r="A43" s="258"/>
      <c r="B43" s="250"/>
      <c r="C43" s="263"/>
      <c r="D43" s="264"/>
      <c r="E43" s="257"/>
      <c r="F43" s="250"/>
      <c r="G43" s="258"/>
      <c r="H43" s="269"/>
      <c r="I43" s="259"/>
      <c r="J43" s="266"/>
      <c r="K43" s="259"/>
      <c r="L43" s="259"/>
      <c r="M43" s="222"/>
      <c r="P43" s="232">
        <f t="shared" si="0"/>
        <v>0</v>
      </c>
      <c r="Q43" s="232">
        <f t="shared" si="1"/>
        <v>0</v>
      </c>
    </row>
    <row r="44" spans="1:17" ht="23.25" customHeight="1">
      <c r="B44" s="274"/>
      <c r="C44" s="275"/>
      <c r="D44" s="276"/>
      <c r="E44" s="277"/>
      <c r="F44" s="274"/>
      <c r="G44" s="278"/>
      <c r="H44" s="279"/>
      <c r="I44" s="279"/>
      <c r="J44" s="280"/>
      <c r="K44" s="279"/>
      <c r="L44" s="279"/>
      <c r="P44" s="232">
        <f t="shared" si="0"/>
        <v>0</v>
      </c>
      <c r="Q44" s="232">
        <f t="shared" si="1"/>
        <v>0</v>
      </c>
    </row>
    <row r="45" spans="1:17" ht="23.25" customHeight="1">
      <c r="B45" s="281" t="s">
        <v>15</v>
      </c>
      <c r="E45" s="282" t="str">
        <f>E2</f>
        <v>บ้านพักข้าราชการระดับชำนาญงาน/ปฎิบัติการ/อาวุโส/ชำนาญการ (โครงสร้างต้านแผ่นดินไหว)(ส่วนที่เหลือ)</v>
      </c>
      <c r="G45" s="283"/>
      <c r="H45" s="283"/>
      <c r="I45" s="284" t="s">
        <v>52</v>
      </c>
      <c r="J45" s="285">
        <f>K2</f>
        <v>11057</v>
      </c>
      <c r="K45" s="283"/>
      <c r="L45" s="286" t="s">
        <v>2</v>
      </c>
    </row>
    <row r="46" spans="1:17" ht="23.25" customHeight="1">
      <c r="B46" s="281" t="s">
        <v>16</v>
      </c>
      <c r="E46" s="287" t="str">
        <f>E3</f>
        <v xml:space="preserve"> โรงพยาบาลหนองปรือ  จ.กาญจนบุรี</v>
      </c>
      <c r="G46" s="283"/>
      <c r="H46" s="283"/>
      <c r="I46" s="284" t="s">
        <v>136</v>
      </c>
      <c r="J46" s="288" t="str">
        <f>K3</f>
        <v>-</v>
      </c>
      <c r="K46" s="283"/>
      <c r="L46" s="289"/>
    </row>
    <row r="47" spans="1:17" ht="23.25" customHeight="1">
      <c r="B47" s="431" t="s">
        <v>6</v>
      </c>
      <c r="C47" s="425" t="s">
        <v>3</v>
      </c>
      <c r="D47" s="426"/>
      <c r="E47" s="427"/>
      <c r="F47" s="431" t="s">
        <v>7</v>
      </c>
      <c r="G47" s="433" t="s">
        <v>8</v>
      </c>
      <c r="H47" s="290" t="s">
        <v>87</v>
      </c>
      <c r="I47" s="291"/>
      <c r="J47" s="292" t="s">
        <v>9</v>
      </c>
      <c r="K47" s="293"/>
      <c r="L47" s="435" t="s">
        <v>88</v>
      </c>
    </row>
    <row r="48" spans="1:17" ht="23.25" customHeight="1">
      <c r="B48" s="432"/>
      <c r="C48" s="428"/>
      <c r="D48" s="429"/>
      <c r="E48" s="430"/>
      <c r="F48" s="432"/>
      <c r="G48" s="434"/>
      <c r="H48" s="294" t="s">
        <v>10</v>
      </c>
      <c r="I48" s="295" t="s">
        <v>89</v>
      </c>
      <c r="J48" s="294" t="s">
        <v>10</v>
      </c>
      <c r="K48" s="295" t="s">
        <v>89</v>
      </c>
      <c r="L48" s="436"/>
    </row>
    <row r="49" spans="1:20" ht="23.25" customHeight="1">
      <c r="B49" s="246"/>
      <c r="C49" s="247"/>
      <c r="D49" s="254" t="s">
        <v>272</v>
      </c>
      <c r="E49" s="249"/>
      <c r="F49" s="250"/>
      <c r="G49" s="251"/>
      <c r="H49" s="252"/>
      <c r="I49" s="252"/>
      <c r="J49" s="253"/>
      <c r="K49" s="252"/>
      <c r="L49" s="252"/>
      <c r="P49" s="232">
        <f t="shared" ref="P49:P112" si="2">+G49*(H49+J49)</f>
        <v>0</v>
      </c>
      <c r="Q49" s="232">
        <f t="shared" ref="Q49:Q112" si="3">+L49-P49</f>
        <v>0</v>
      </c>
    </row>
    <row r="50" spans="1:20" ht="23.25" customHeight="1">
      <c r="B50" s="250">
        <v>1</v>
      </c>
      <c r="C50" s="300" t="s">
        <v>173</v>
      </c>
      <c r="D50" s="256"/>
      <c r="E50" s="297"/>
      <c r="F50" s="250"/>
      <c r="G50" s="258"/>
      <c r="H50" s="259"/>
      <c r="I50" s="259"/>
      <c r="J50" s="253"/>
      <c r="K50" s="259"/>
      <c r="L50" s="259"/>
      <c r="M50" s="222"/>
      <c r="P50" s="232">
        <f t="shared" si="2"/>
        <v>0</v>
      </c>
      <c r="Q50" s="232">
        <f t="shared" si="3"/>
        <v>0</v>
      </c>
    </row>
    <row r="51" spans="1:20" ht="23.25" customHeight="1">
      <c r="B51" s="250"/>
      <c r="C51" s="302" t="s">
        <v>13</v>
      </c>
      <c r="D51" s="303" t="s">
        <v>217</v>
      </c>
      <c r="E51" s="297"/>
      <c r="F51" s="250" t="s">
        <v>12</v>
      </c>
      <c r="G51" s="258">
        <v>14</v>
      </c>
      <c r="H51" s="267">
        <v>330</v>
      </c>
      <c r="I51" s="267">
        <f>G51*H51</f>
        <v>4620</v>
      </c>
      <c r="J51" s="266">
        <v>161</v>
      </c>
      <c r="K51" s="267">
        <f>G51*J51</f>
        <v>2254</v>
      </c>
      <c r="L51" s="267">
        <f>I51+K51</f>
        <v>6874</v>
      </c>
      <c r="M51" s="222"/>
      <c r="P51" s="232">
        <f t="shared" si="2"/>
        <v>6874</v>
      </c>
      <c r="Q51" s="232">
        <f t="shared" si="3"/>
        <v>0</v>
      </c>
    </row>
    <row r="52" spans="1:20" ht="23.25" customHeight="1">
      <c r="B52" s="250"/>
      <c r="C52" s="302" t="s">
        <v>13</v>
      </c>
      <c r="D52" s="303" t="s">
        <v>218</v>
      </c>
      <c r="E52" s="297"/>
      <c r="F52" s="250" t="s">
        <v>1</v>
      </c>
      <c r="G52" s="258">
        <v>2</v>
      </c>
      <c r="H52" s="267">
        <v>330</v>
      </c>
      <c r="I52" s="267">
        <f>G52*H52</f>
        <v>660</v>
      </c>
      <c r="J52" s="266">
        <v>161</v>
      </c>
      <c r="K52" s="267">
        <f>G52*J52</f>
        <v>322</v>
      </c>
      <c r="L52" s="267">
        <f>I52+K52</f>
        <v>982</v>
      </c>
      <c r="M52" s="222"/>
      <c r="P52" s="232">
        <f t="shared" si="2"/>
        <v>982</v>
      </c>
      <c r="Q52" s="232">
        <f t="shared" si="3"/>
        <v>0</v>
      </c>
    </row>
    <row r="53" spans="1:20" ht="23.25" customHeight="1">
      <c r="B53" s="250"/>
      <c r="C53" s="302" t="s">
        <v>13</v>
      </c>
      <c r="D53" s="303" t="s">
        <v>145</v>
      </c>
      <c r="E53" s="297"/>
      <c r="F53" s="250" t="s">
        <v>12</v>
      </c>
      <c r="G53" s="258">
        <v>16</v>
      </c>
      <c r="H53" s="267">
        <v>140</v>
      </c>
      <c r="I53" s="267">
        <f>G53*H53</f>
        <v>2240</v>
      </c>
      <c r="J53" s="266">
        <v>44</v>
      </c>
      <c r="K53" s="267">
        <f>G53*J53</f>
        <v>704</v>
      </c>
      <c r="L53" s="267">
        <f>I53+K53</f>
        <v>2944</v>
      </c>
      <c r="M53" s="222"/>
      <c r="P53" s="232">
        <f t="shared" si="2"/>
        <v>2944</v>
      </c>
      <c r="Q53" s="232">
        <f t="shared" si="3"/>
        <v>0</v>
      </c>
    </row>
    <row r="54" spans="1:20" ht="23.25" customHeight="1">
      <c r="B54" s="250"/>
      <c r="C54" s="302" t="s">
        <v>13</v>
      </c>
      <c r="D54" s="303" t="s">
        <v>158</v>
      </c>
      <c r="E54" s="297"/>
      <c r="F54" s="250"/>
      <c r="G54" s="258"/>
      <c r="H54" s="267"/>
      <c r="I54" s="267"/>
      <c r="J54" s="266"/>
      <c r="K54" s="267"/>
      <c r="L54" s="267"/>
      <c r="M54" s="222"/>
      <c r="P54" s="232">
        <f t="shared" si="2"/>
        <v>0</v>
      </c>
      <c r="Q54" s="232">
        <f t="shared" si="3"/>
        <v>0</v>
      </c>
    </row>
    <row r="55" spans="1:20" ht="23.25" customHeight="1">
      <c r="B55" s="250"/>
      <c r="C55" s="302"/>
      <c r="D55" s="303" t="s">
        <v>160</v>
      </c>
      <c r="E55" s="297"/>
      <c r="F55" s="250"/>
      <c r="G55" s="258"/>
      <c r="H55" s="267"/>
      <c r="I55" s="267"/>
      <c r="J55" s="266"/>
      <c r="K55" s="267"/>
      <c r="L55" s="267"/>
      <c r="M55" s="222"/>
      <c r="P55" s="232">
        <f t="shared" si="2"/>
        <v>0</v>
      </c>
      <c r="Q55" s="232">
        <f t="shared" si="3"/>
        <v>0</v>
      </c>
    </row>
    <row r="56" spans="1:20" ht="23.25" customHeight="1">
      <c r="B56" s="250"/>
      <c r="C56" s="302"/>
      <c r="D56" s="303" t="s">
        <v>161</v>
      </c>
      <c r="E56" s="297"/>
      <c r="F56" s="250" t="s">
        <v>12</v>
      </c>
      <c r="G56" s="258">
        <v>7</v>
      </c>
      <c r="H56" s="267">
        <v>800</v>
      </c>
      <c r="I56" s="267">
        <f>G56*H56</f>
        <v>5600</v>
      </c>
      <c r="J56" s="266">
        <v>0</v>
      </c>
      <c r="K56" s="267">
        <f>G56*J56</f>
        <v>0</v>
      </c>
      <c r="L56" s="267">
        <f>I56+K56</f>
        <v>5600</v>
      </c>
      <c r="M56" s="222"/>
      <c r="N56" s="206">
        <f>+(((2.6*1.05*185+11.9*1.05*52+1)*1.3)+(2*84))/2.6</f>
        <v>642.51038461538462</v>
      </c>
      <c r="P56" s="232">
        <f t="shared" si="2"/>
        <v>5600</v>
      </c>
      <c r="Q56" s="232">
        <f t="shared" si="3"/>
        <v>0</v>
      </c>
      <c r="R56" s="222" t="s">
        <v>196</v>
      </c>
      <c r="S56" s="222">
        <f>2.33*22.5</f>
        <v>52.425000000000004</v>
      </c>
      <c r="T56" s="222">
        <f>2.6+1.9*3+0.9*4</f>
        <v>11.899999999999999</v>
      </c>
    </row>
    <row r="57" spans="1:20" ht="23.25" customHeight="1">
      <c r="B57" s="250"/>
      <c r="C57" s="373" t="s">
        <v>13</v>
      </c>
      <c r="D57" s="303" t="s">
        <v>159</v>
      </c>
      <c r="E57" s="272"/>
      <c r="F57" s="250" t="s">
        <v>1</v>
      </c>
      <c r="G57" s="258">
        <v>6</v>
      </c>
      <c r="H57" s="267">
        <v>82</v>
      </c>
      <c r="I57" s="267">
        <f>G57*H57</f>
        <v>492</v>
      </c>
      <c r="J57" s="266">
        <v>96</v>
      </c>
      <c r="K57" s="267">
        <f>G57*J57</f>
        <v>576</v>
      </c>
      <c r="L57" s="267">
        <f>I57+K57</f>
        <v>1068</v>
      </c>
      <c r="P57" s="232">
        <f t="shared" si="2"/>
        <v>1068</v>
      </c>
      <c r="Q57" s="232">
        <f t="shared" si="3"/>
        <v>0</v>
      </c>
    </row>
    <row r="58" spans="1:20" ht="23.25" customHeight="1">
      <c r="B58" s="250"/>
      <c r="C58" s="306"/>
      <c r="D58" s="303"/>
      <c r="E58" s="297"/>
      <c r="F58" s="250"/>
      <c r="G58" s="258"/>
      <c r="H58" s="267"/>
      <c r="I58" s="267"/>
      <c r="J58" s="266"/>
      <c r="K58" s="267"/>
      <c r="L58" s="267"/>
      <c r="P58" s="232">
        <f t="shared" si="2"/>
        <v>0</v>
      </c>
      <c r="Q58" s="232">
        <f t="shared" si="3"/>
        <v>0</v>
      </c>
    </row>
    <row r="59" spans="1:20" ht="23.25" customHeight="1">
      <c r="B59" s="250"/>
      <c r="C59" s="270"/>
      <c r="D59" s="271"/>
      <c r="E59" s="305" t="s">
        <v>90</v>
      </c>
      <c r="F59" s="250"/>
      <c r="G59" s="258"/>
      <c r="H59" s="267"/>
      <c r="I59" s="363">
        <f>SUM(I49:I58)</f>
        <v>13612</v>
      </c>
      <c r="J59" s="266"/>
      <c r="K59" s="363">
        <f>SUM(K49:K58)</f>
        <v>3856</v>
      </c>
      <c r="L59" s="363">
        <f>SUM(L49:L58)</f>
        <v>17468</v>
      </c>
      <c r="P59" s="232">
        <f t="shared" si="2"/>
        <v>0</v>
      </c>
      <c r="Q59" s="232">
        <f t="shared" si="3"/>
        <v>17468</v>
      </c>
    </row>
    <row r="60" spans="1:20" ht="23.25" customHeight="1">
      <c r="A60" s="258"/>
      <c r="B60" s="250"/>
      <c r="C60" s="263"/>
      <c r="D60" s="256"/>
      <c r="E60" s="262"/>
      <c r="F60" s="250"/>
      <c r="G60" s="258"/>
      <c r="H60" s="267"/>
      <c r="I60" s="267"/>
      <c r="J60" s="267"/>
      <c r="K60" s="267"/>
      <c r="L60" s="267"/>
      <c r="M60" s="205">
        <f>+G62*0.7</f>
        <v>0</v>
      </c>
      <c r="P60" s="232">
        <f t="shared" si="2"/>
        <v>0</v>
      </c>
      <c r="Q60" s="232">
        <f t="shared" si="3"/>
        <v>0</v>
      </c>
    </row>
    <row r="61" spans="1:20" ht="23.25" customHeight="1">
      <c r="B61" s="250"/>
      <c r="C61" s="296"/>
      <c r="D61" s="304" t="s">
        <v>273</v>
      </c>
      <c r="E61" s="297"/>
      <c r="F61" s="250"/>
      <c r="G61" s="251"/>
      <c r="H61" s="259"/>
      <c r="I61" s="273"/>
      <c r="J61" s="253"/>
      <c r="K61" s="259"/>
      <c r="L61" s="259"/>
      <c r="P61" s="232">
        <f t="shared" si="2"/>
        <v>0</v>
      </c>
      <c r="Q61" s="232">
        <f t="shared" si="3"/>
        <v>0</v>
      </c>
    </row>
    <row r="62" spans="1:20" ht="23.25" customHeight="1">
      <c r="B62" s="250">
        <v>1</v>
      </c>
      <c r="C62" s="300" t="s">
        <v>93</v>
      </c>
      <c r="D62" s="256"/>
      <c r="E62" s="297"/>
      <c r="F62" s="250"/>
      <c r="G62" s="258"/>
      <c r="H62" s="259"/>
      <c r="I62" s="259"/>
      <c r="J62" s="253"/>
      <c r="K62" s="259"/>
      <c r="L62" s="259"/>
      <c r="M62" s="222"/>
      <c r="P62" s="232">
        <f t="shared" si="2"/>
        <v>0</v>
      </c>
      <c r="Q62" s="232">
        <f t="shared" si="3"/>
        <v>0</v>
      </c>
    </row>
    <row r="63" spans="1:20" ht="23.25" customHeight="1">
      <c r="B63" s="250"/>
      <c r="C63" s="302" t="s">
        <v>13</v>
      </c>
      <c r="D63" s="256" t="s">
        <v>162</v>
      </c>
      <c r="E63" s="297"/>
      <c r="F63" s="250" t="s">
        <v>11</v>
      </c>
      <c r="G63" s="258">
        <v>1</v>
      </c>
      <c r="H63" s="267">
        <v>9000</v>
      </c>
      <c r="I63" s="267">
        <f>G63*H63</f>
        <v>9000</v>
      </c>
      <c r="J63" s="266">
        <v>1350</v>
      </c>
      <c r="K63" s="267">
        <f>G63*J63</f>
        <v>1350</v>
      </c>
      <c r="L63" s="267">
        <f>I63+K63</f>
        <v>10350</v>
      </c>
      <c r="M63" s="222"/>
      <c r="N63" s="205">
        <f>53*21+2.4*2.05*1657+1.2*2*350</f>
        <v>10105.439999999999</v>
      </c>
      <c r="O63" s="205">
        <f>53*11+2.4*2.05*156</f>
        <v>1350.52</v>
      </c>
      <c r="P63" s="232">
        <f t="shared" si="2"/>
        <v>10350</v>
      </c>
      <c r="Q63" s="232">
        <f t="shared" si="3"/>
        <v>0</v>
      </c>
      <c r="R63" s="261">
        <v>26</v>
      </c>
      <c r="S63" s="222" t="s">
        <v>174</v>
      </c>
    </row>
    <row r="64" spans="1:20" ht="23.25" customHeight="1">
      <c r="B64" s="250"/>
      <c r="C64" s="302" t="s">
        <v>13</v>
      </c>
      <c r="D64" s="256" t="s">
        <v>163</v>
      </c>
      <c r="E64" s="297"/>
      <c r="F64" s="250" t="s">
        <v>11</v>
      </c>
      <c r="G64" s="258">
        <v>3</v>
      </c>
      <c r="H64" s="267">
        <v>3655</v>
      </c>
      <c r="I64" s="267">
        <f>G64*H64</f>
        <v>10965</v>
      </c>
      <c r="J64" s="266">
        <v>460</v>
      </c>
      <c r="K64" s="267">
        <f>G64*J64</f>
        <v>1380</v>
      </c>
      <c r="L64" s="267">
        <f>I64+K64</f>
        <v>12345</v>
      </c>
      <c r="M64" s="222"/>
      <c r="N64" s="205">
        <f>4.8*325+1*1200+4*212+1*332+1*120</f>
        <v>4060</v>
      </c>
      <c r="O64" s="205">
        <f>4.8*45+0.7*2*75+1*100+1*35</f>
        <v>456</v>
      </c>
      <c r="P64" s="232">
        <f t="shared" si="2"/>
        <v>12345</v>
      </c>
      <c r="Q64" s="232">
        <f t="shared" si="3"/>
        <v>0</v>
      </c>
      <c r="R64" s="222">
        <v>21</v>
      </c>
      <c r="S64" s="222" t="s">
        <v>131</v>
      </c>
    </row>
    <row r="65" spans="2:19" ht="23.25" customHeight="1">
      <c r="B65" s="250"/>
      <c r="C65" s="302" t="s">
        <v>13</v>
      </c>
      <c r="D65" s="256" t="s">
        <v>164</v>
      </c>
      <c r="E65" s="297"/>
      <c r="F65" s="250" t="s">
        <v>11</v>
      </c>
      <c r="G65" s="258">
        <v>2</v>
      </c>
      <c r="H65" s="267">
        <v>4255</v>
      </c>
      <c r="I65" s="267">
        <f>G65*H65</f>
        <v>8510</v>
      </c>
      <c r="J65" s="266">
        <v>500</v>
      </c>
      <c r="K65" s="267">
        <f>G65*J65</f>
        <v>1000</v>
      </c>
      <c r="L65" s="267">
        <f>I65+K65</f>
        <v>9510</v>
      </c>
      <c r="M65" s="222"/>
      <c r="N65" s="205">
        <f>5*325+1*1600+4*212+1*332+1*120+2*100</f>
        <v>4725</v>
      </c>
      <c r="O65" s="205">
        <f>5*45+0.9*2*75+1*100+1*35</f>
        <v>495</v>
      </c>
      <c r="P65" s="232">
        <f t="shared" si="2"/>
        <v>9510</v>
      </c>
      <c r="Q65" s="232">
        <f t="shared" si="3"/>
        <v>0</v>
      </c>
    </row>
    <row r="66" spans="2:19" ht="23.25" customHeight="1">
      <c r="B66" s="250"/>
      <c r="C66" s="302" t="s">
        <v>13</v>
      </c>
      <c r="D66" s="256" t="s">
        <v>165</v>
      </c>
      <c r="E66" s="297"/>
      <c r="F66" s="250" t="s">
        <v>11</v>
      </c>
      <c r="G66" s="258">
        <v>1</v>
      </c>
      <c r="H66" s="267">
        <v>4745</v>
      </c>
      <c r="I66" s="267">
        <f>G66*H66</f>
        <v>4745</v>
      </c>
      <c r="J66" s="266">
        <v>500</v>
      </c>
      <c r="K66" s="267">
        <f>G66*J66</f>
        <v>500</v>
      </c>
      <c r="L66" s="267">
        <f>I66+K66</f>
        <v>5245</v>
      </c>
      <c r="M66" s="222"/>
      <c r="N66" s="205">
        <f>5*325+1*2350+4*212+1*328+1*120</f>
        <v>5271</v>
      </c>
      <c r="O66" s="205">
        <f>5*45+0.9*2*75+1*100+1*35</f>
        <v>495</v>
      </c>
      <c r="P66" s="232">
        <f t="shared" si="2"/>
        <v>5245</v>
      </c>
      <c r="Q66" s="232">
        <f t="shared" si="3"/>
        <v>0</v>
      </c>
    </row>
    <row r="67" spans="2:19" ht="23.25" customHeight="1">
      <c r="B67" s="250"/>
      <c r="C67" s="302" t="s">
        <v>13</v>
      </c>
      <c r="D67" s="256" t="s">
        <v>166</v>
      </c>
      <c r="E67" s="297"/>
      <c r="F67" s="250" t="s">
        <v>11</v>
      </c>
      <c r="G67" s="258">
        <v>1</v>
      </c>
      <c r="H67" s="267">
        <v>2170</v>
      </c>
      <c r="I67" s="267">
        <f>G67*H67</f>
        <v>2170</v>
      </c>
      <c r="J67" s="266">
        <v>340</v>
      </c>
      <c r="K67" s="267">
        <f>G67*J67</f>
        <v>340</v>
      </c>
      <c r="L67" s="267">
        <f>I67+K67</f>
        <v>2510</v>
      </c>
      <c r="M67" s="222"/>
      <c r="N67" s="205">
        <f>4.1*325+1*650+2*110+1*210</f>
        <v>2412.5</v>
      </c>
      <c r="O67" s="205">
        <f>4.1*45+0.5*1.45*75+1*100</f>
        <v>338.875</v>
      </c>
      <c r="P67" s="232">
        <f t="shared" si="2"/>
        <v>2510</v>
      </c>
      <c r="Q67" s="232">
        <f t="shared" si="3"/>
        <v>0</v>
      </c>
    </row>
    <row r="68" spans="2:19" ht="23.25" customHeight="1">
      <c r="B68" s="250">
        <v>2</v>
      </c>
      <c r="C68" s="300" t="s">
        <v>94</v>
      </c>
      <c r="D68" s="256"/>
      <c r="E68" s="297"/>
      <c r="F68" s="250"/>
      <c r="G68" s="258"/>
      <c r="H68" s="267"/>
      <c r="I68" s="267"/>
      <c r="J68" s="266"/>
      <c r="K68" s="267"/>
      <c r="L68" s="267"/>
      <c r="M68" s="222"/>
      <c r="N68" s="205"/>
      <c r="O68" s="205"/>
      <c r="P68" s="232">
        <f t="shared" si="2"/>
        <v>0</v>
      </c>
      <c r="Q68" s="232">
        <f t="shared" si="3"/>
        <v>0</v>
      </c>
    </row>
    <row r="69" spans="2:19" ht="23.25" customHeight="1">
      <c r="B69" s="250"/>
      <c r="C69" s="302" t="s">
        <v>13</v>
      </c>
      <c r="D69" s="256" t="s">
        <v>167</v>
      </c>
      <c r="E69" s="297"/>
      <c r="F69" s="250" t="s">
        <v>11</v>
      </c>
      <c r="G69" s="258">
        <v>1</v>
      </c>
      <c r="H69" s="267">
        <v>3600</v>
      </c>
      <c r="I69" s="267">
        <f t="shared" ref="I69:I75" si="4">G69*H69</f>
        <v>3600</v>
      </c>
      <c r="J69" s="266">
        <v>510</v>
      </c>
      <c r="K69" s="267">
        <f t="shared" ref="K69:K75" si="5">G69*J69</f>
        <v>510</v>
      </c>
      <c r="L69" s="267">
        <f t="shared" ref="L69:L75" si="6">I69+K69</f>
        <v>4110</v>
      </c>
      <c r="M69" s="222"/>
      <c r="N69" s="205">
        <f>14*21+1.1*1.15*1666+1*1.05*350</f>
        <v>2768.99</v>
      </c>
      <c r="O69" s="205">
        <f>14*11+1.1*1.15*157</f>
        <v>352.60500000000002</v>
      </c>
      <c r="P69" s="232">
        <f t="shared" si="2"/>
        <v>4110</v>
      </c>
      <c r="Q69" s="232">
        <f t="shared" si="3"/>
        <v>0</v>
      </c>
      <c r="R69" s="261">
        <f>1.1*1.15</f>
        <v>1.2649999999999999</v>
      </c>
      <c r="S69" s="222">
        <f t="shared" ref="S69:S75" si="7">+R69*10.765</f>
        <v>13.617725</v>
      </c>
    </row>
    <row r="70" spans="2:19" ht="23.25" customHeight="1">
      <c r="B70" s="250"/>
      <c r="C70" s="302" t="s">
        <v>13</v>
      </c>
      <c r="D70" s="256" t="s">
        <v>168</v>
      </c>
      <c r="E70" s="297"/>
      <c r="F70" s="250" t="s">
        <v>11</v>
      </c>
      <c r="G70" s="258">
        <v>3</v>
      </c>
      <c r="H70" s="267">
        <v>2835</v>
      </c>
      <c r="I70" s="267">
        <f t="shared" si="4"/>
        <v>8505</v>
      </c>
      <c r="J70" s="266">
        <v>350</v>
      </c>
      <c r="K70" s="267">
        <f t="shared" si="5"/>
        <v>1050</v>
      </c>
      <c r="L70" s="267">
        <f t="shared" si="6"/>
        <v>9555</v>
      </c>
      <c r="M70" s="222"/>
      <c r="N70" s="205">
        <f>20*21+2.15*0.85*1666+2.05*0.75*350</f>
        <v>4002.74</v>
      </c>
      <c r="O70" s="205">
        <f>20*11+2.15*0.85*157</f>
        <v>506.91749999999996</v>
      </c>
      <c r="P70" s="232">
        <f t="shared" si="2"/>
        <v>9555</v>
      </c>
      <c r="Q70" s="232">
        <f t="shared" si="3"/>
        <v>0</v>
      </c>
      <c r="R70" s="222">
        <f>2.15*0.85</f>
        <v>1.8274999999999999</v>
      </c>
      <c r="S70" s="222">
        <f t="shared" si="7"/>
        <v>19.6730375</v>
      </c>
    </row>
    <row r="71" spans="2:19" ht="23.25" customHeight="1">
      <c r="B71" s="250"/>
      <c r="C71" s="302" t="s">
        <v>13</v>
      </c>
      <c r="D71" s="256" t="s">
        <v>169</v>
      </c>
      <c r="E71" s="297"/>
      <c r="F71" s="250" t="s">
        <v>11</v>
      </c>
      <c r="G71" s="258">
        <v>1</v>
      </c>
      <c r="H71" s="267">
        <v>3580</v>
      </c>
      <c r="I71" s="267">
        <f t="shared" si="4"/>
        <v>3580</v>
      </c>
      <c r="J71" s="266">
        <v>350</v>
      </c>
      <c r="K71" s="267">
        <f t="shared" si="5"/>
        <v>350</v>
      </c>
      <c r="L71" s="267">
        <f t="shared" si="6"/>
        <v>3930</v>
      </c>
      <c r="M71" s="222"/>
      <c r="N71" s="205">
        <f>5*26+1.15*0.4*7200+1.05*0.3*350</f>
        <v>3552.2499999999995</v>
      </c>
      <c r="O71" s="205">
        <f>5*11+1.15*0.4*688</f>
        <v>371.47999999999996</v>
      </c>
      <c r="P71" s="232">
        <f t="shared" si="2"/>
        <v>3930</v>
      </c>
      <c r="Q71" s="232">
        <f t="shared" si="3"/>
        <v>0</v>
      </c>
      <c r="R71" s="222">
        <f>1.15*0.4</f>
        <v>0.45999999999999996</v>
      </c>
      <c r="S71" s="222">
        <f t="shared" si="7"/>
        <v>4.9519000000000002</v>
      </c>
    </row>
    <row r="72" spans="2:19" ht="23.25" customHeight="1">
      <c r="B72" s="250"/>
      <c r="C72" s="302" t="s">
        <v>13</v>
      </c>
      <c r="D72" s="256" t="s">
        <v>170</v>
      </c>
      <c r="E72" s="297"/>
      <c r="F72" s="250" t="s">
        <v>11</v>
      </c>
      <c r="G72" s="258">
        <v>2</v>
      </c>
      <c r="H72" s="267">
        <v>2520</v>
      </c>
      <c r="I72" s="267">
        <f t="shared" si="4"/>
        <v>5040</v>
      </c>
      <c r="J72" s="266">
        <v>350</v>
      </c>
      <c r="K72" s="267">
        <f t="shared" si="5"/>
        <v>700</v>
      </c>
      <c r="L72" s="267">
        <f t="shared" si="6"/>
        <v>5740</v>
      </c>
      <c r="M72" s="222"/>
      <c r="N72" s="205">
        <f>20*21+2.15*325+1.05*1.15*1666+1*1.05*350</f>
        <v>3497.9449999999997</v>
      </c>
      <c r="O72" s="205">
        <f>20*10+2.15*45+1.05*1.15*157</f>
        <v>486.32749999999999</v>
      </c>
      <c r="P72" s="232">
        <f t="shared" si="2"/>
        <v>5740</v>
      </c>
      <c r="Q72" s="232">
        <f t="shared" si="3"/>
        <v>0</v>
      </c>
      <c r="R72" s="222">
        <f>1.65*1.15</f>
        <v>1.8974999999999997</v>
      </c>
      <c r="S72" s="222">
        <f t="shared" si="7"/>
        <v>20.426587499999997</v>
      </c>
    </row>
    <row r="73" spans="2:19" ht="23.25" customHeight="1">
      <c r="B73" s="250"/>
      <c r="C73" s="302" t="s">
        <v>13</v>
      </c>
      <c r="D73" s="256" t="s">
        <v>171</v>
      </c>
      <c r="E73" s="297"/>
      <c r="F73" s="250" t="s">
        <v>11</v>
      </c>
      <c r="G73" s="258">
        <v>4</v>
      </c>
      <c r="H73" s="267">
        <v>1080</v>
      </c>
      <c r="I73" s="267">
        <f t="shared" si="4"/>
        <v>4320</v>
      </c>
      <c r="J73" s="266">
        <v>230</v>
      </c>
      <c r="K73" s="267">
        <f t="shared" si="5"/>
        <v>920</v>
      </c>
      <c r="L73" s="267">
        <f t="shared" si="6"/>
        <v>5240</v>
      </c>
      <c r="M73" s="307">
        <f>0.6*2+1.05*2+0.35*2</f>
        <v>4</v>
      </c>
      <c r="N73" s="205">
        <f>17*21+4*325+0.6*1.15*4664+0.5*1.05*350</f>
        <v>5058.91</v>
      </c>
      <c r="O73" s="205">
        <f>17*11+4*45+0.6*1.15*442</f>
        <v>671.98</v>
      </c>
      <c r="P73" s="232">
        <f t="shared" si="2"/>
        <v>5240</v>
      </c>
      <c r="Q73" s="232">
        <f t="shared" si="3"/>
        <v>0</v>
      </c>
      <c r="R73" s="222">
        <f>0.6*2.65</f>
        <v>1.5899999999999999</v>
      </c>
      <c r="S73" s="222">
        <f t="shared" si="7"/>
        <v>17.116350000000001</v>
      </c>
    </row>
    <row r="74" spans="2:19" ht="23.25" customHeight="1">
      <c r="B74" s="250"/>
      <c r="C74" s="302" t="s">
        <v>13</v>
      </c>
      <c r="D74" s="256" t="s">
        <v>172</v>
      </c>
      <c r="E74" s="297"/>
      <c r="F74" s="250" t="s">
        <v>11</v>
      </c>
      <c r="G74" s="258">
        <v>1</v>
      </c>
      <c r="H74" s="267">
        <v>5400</v>
      </c>
      <c r="I74" s="267">
        <f t="shared" si="4"/>
        <v>5400</v>
      </c>
      <c r="J74" s="266">
        <v>1880</v>
      </c>
      <c r="K74" s="267">
        <f t="shared" si="5"/>
        <v>1880</v>
      </c>
      <c r="L74" s="267">
        <f t="shared" si="6"/>
        <v>7280</v>
      </c>
      <c r="M74" s="222"/>
      <c r="N74" s="205">
        <f>7*21+3.4*325</f>
        <v>1252</v>
      </c>
      <c r="O74" s="205">
        <f>7*11+3.3*45</f>
        <v>225.5</v>
      </c>
      <c r="P74" s="232">
        <f t="shared" si="2"/>
        <v>7280</v>
      </c>
      <c r="Q74" s="232">
        <f t="shared" si="3"/>
        <v>0</v>
      </c>
      <c r="R74" s="222">
        <f>0.6*1.15</f>
        <v>0.69</v>
      </c>
      <c r="S74" s="222">
        <f t="shared" si="7"/>
        <v>7.4278499999999994</v>
      </c>
    </row>
    <row r="75" spans="2:19" ht="23.25" customHeight="1">
      <c r="B75" s="250"/>
      <c r="C75" s="302" t="s">
        <v>13</v>
      </c>
      <c r="D75" s="256" t="s">
        <v>219</v>
      </c>
      <c r="E75" s="297"/>
      <c r="F75" s="250" t="s">
        <v>11</v>
      </c>
      <c r="G75" s="258">
        <v>1</v>
      </c>
      <c r="H75" s="267">
        <v>2160</v>
      </c>
      <c r="I75" s="267">
        <f t="shared" si="4"/>
        <v>2160</v>
      </c>
      <c r="J75" s="266">
        <v>230</v>
      </c>
      <c r="K75" s="267">
        <f t="shared" si="5"/>
        <v>230</v>
      </c>
      <c r="L75" s="267">
        <f t="shared" si="6"/>
        <v>2390</v>
      </c>
      <c r="M75" s="222"/>
      <c r="N75" s="205">
        <f>7*21+3.4*325</f>
        <v>1252</v>
      </c>
      <c r="O75" s="205">
        <f>7*11+3.3*45</f>
        <v>225.5</v>
      </c>
      <c r="P75" s="232">
        <f t="shared" si="2"/>
        <v>2390</v>
      </c>
      <c r="Q75" s="232">
        <f t="shared" si="3"/>
        <v>0</v>
      </c>
      <c r="R75" s="222">
        <f>0.6*1.15</f>
        <v>0.69</v>
      </c>
      <c r="S75" s="222">
        <f t="shared" si="7"/>
        <v>7.4278499999999994</v>
      </c>
    </row>
    <row r="76" spans="2:19" ht="23.25" customHeight="1">
      <c r="B76" s="250"/>
      <c r="C76" s="308"/>
      <c r="D76" s="309"/>
      <c r="E76" s="297"/>
      <c r="F76" s="250"/>
      <c r="G76" s="258"/>
      <c r="H76" s="267"/>
      <c r="I76" s="267"/>
      <c r="J76" s="266"/>
      <c r="K76" s="267"/>
      <c r="L76" s="267"/>
      <c r="M76" s="310"/>
      <c r="N76" s="205"/>
      <c r="O76" s="205"/>
      <c r="P76" s="232">
        <f t="shared" si="2"/>
        <v>0</v>
      </c>
      <c r="Q76" s="232">
        <f t="shared" si="3"/>
        <v>0</v>
      </c>
    </row>
    <row r="77" spans="2:19" ht="23.25" customHeight="1">
      <c r="B77" s="250"/>
      <c r="C77" s="270"/>
      <c r="D77" s="271"/>
      <c r="E77" s="305" t="s">
        <v>44</v>
      </c>
      <c r="F77" s="250"/>
      <c r="G77" s="258"/>
      <c r="H77" s="267"/>
      <c r="I77" s="363">
        <f>SUM(I61:I76)</f>
        <v>67995</v>
      </c>
      <c r="J77" s="266"/>
      <c r="K77" s="363">
        <f>SUM(K61:K76)</f>
        <v>10210</v>
      </c>
      <c r="L77" s="363">
        <f>SUM(L61:L76)</f>
        <v>78205</v>
      </c>
      <c r="P77" s="232">
        <f t="shared" si="2"/>
        <v>0</v>
      </c>
      <c r="Q77" s="232">
        <f t="shared" si="3"/>
        <v>78205</v>
      </c>
    </row>
    <row r="78" spans="2:19" ht="23.25" customHeight="1">
      <c r="B78" s="250"/>
      <c r="C78" s="308"/>
      <c r="D78" s="309"/>
      <c r="E78" s="297"/>
      <c r="F78" s="250"/>
      <c r="G78" s="258"/>
      <c r="H78" s="267"/>
      <c r="I78" s="267"/>
      <c r="J78" s="266"/>
      <c r="K78" s="267"/>
      <c r="L78" s="267"/>
      <c r="M78" s="310"/>
      <c r="N78" s="205"/>
      <c r="O78" s="205"/>
      <c r="P78" s="232">
        <f>+G78*(H78+J78)</f>
        <v>0</v>
      </c>
      <c r="Q78" s="232">
        <f>+L78-P78</f>
        <v>0</v>
      </c>
    </row>
    <row r="79" spans="2:19" ht="23.25" customHeight="1">
      <c r="B79" s="250"/>
      <c r="C79" s="296"/>
      <c r="D79" s="304" t="s">
        <v>274</v>
      </c>
      <c r="E79" s="297"/>
      <c r="F79" s="250"/>
      <c r="G79" s="251"/>
      <c r="H79" s="259"/>
      <c r="I79" s="259"/>
      <c r="J79" s="253"/>
      <c r="K79" s="259"/>
      <c r="L79" s="259"/>
      <c r="P79" s="232">
        <f t="shared" ref="P79:P87" si="8">+G79*(H79+J79)</f>
        <v>0</v>
      </c>
      <c r="Q79" s="232">
        <f t="shared" ref="Q79:Q87" si="9">+L79-P79</f>
        <v>0</v>
      </c>
    </row>
    <row r="80" spans="2:19" ht="23.25" customHeight="1">
      <c r="B80" s="250">
        <v>1</v>
      </c>
      <c r="C80" s="313" t="s">
        <v>220</v>
      </c>
      <c r="D80" s="264"/>
      <c r="E80" s="312"/>
      <c r="F80" s="250" t="s">
        <v>11</v>
      </c>
      <c r="G80" s="258">
        <v>2</v>
      </c>
      <c r="H80" s="267">
        <v>2490</v>
      </c>
      <c r="I80" s="267">
        <f>G80*H80</f>
        <v>4980</v>
      </c>
      <c r="J80" s="266">
        <v>461</v>
      </c>
      <c r="K80" s="267">
        <f>G80*J80</f>
        <v>922</v>
      </c>
      <c r="L80" s="267">
        <f>I80+K80</f>
        <v>5902</v>
      </c>
      <c r="N80" s="206">
        <f>2170*0.6+1750*0.8+490*0.8+1080*0.8+250*0.8</f>
        <v>4158</v>
      </c>
      <c r="P80" s="232">
        <f t="shared" si="8"/>
        <v>5902</v>
      </c>
      <c r="Q80" s="232">
        <f t="shared" si="9"/>
        <v>0</v>
      </c>
    </row>
    <row r="81" spans="1:21" ht="23.25" customHeight="1">
      <c r="B81" s="250">
        <v>2</v>
      </c>
      <c r="C81" s="313" t="s">
        <v>210</v>
      </c>
      <c r="D81" s="264"/>
      <c r="E81" s="312"/>
      <c r="F81" s="250" t="s">
        <v>11</v>
      </c>
      <c r="G81" s="258">
        <v>2</v>
      </c>
      <c r="H81" s="267">
        <v>3700</v>
      </c>
      <c r="I81" s="267">
        <f>G81*H81</f>
        <v>7400</v>
      </c>
      <c r="J81" s="266">
        <v>461</v>
      </c>
      <c r="K81" s="267">
        <f>G81*J81</f>
        <v>922</v>
      </c>
      <c r="L81" s="267">
        <f>I81+K81</f>
        <v>8322</v>
      </c>
      <c r="N81" s="206">
        <f>4930*0.6</f>
        <v>2958</v>
      </c>
      <c r="P81" s="232">
        <f t="shared" si="8"/>
        <v>8322</v>
      </c>
      <c r="Q81" s="232">
        <f t="shared" si="9"/>
        <v>0</v>
      </c>
    </row>
    <row r="82" spans="1:21" ht="23.25" customHeight="1">
      <c r="B82" s="250">
        <v>3</v>
      </c>
      <c r="C82" s="313" t="s">
        <v>200</v>
      </c>
      <c r="D82" s="264"/>
      <c r="E82" s="312"/>
      <c r="F82" s="250" t="s">
        <v>11</v>
      </c>
      <c r="G82" s="258">
        <v>2</v>
      </c>
      <c r="H82" s="267">
        <v>410</v>
      </c>
      <c r="I82" s="267">
        <f>G82*H82</f>
        <v>820</v>
      </c>
      <c r="J82" s="266">
        <v>72</v>
      </c>
      <c r="K82" s="267">
        <f>G82*J82</f>
        <v>144</v>
      </c>
      <c r="L82" s="267">
        <f>I82+K82</f>
        <v>964</v>
      </c>
      <c r="N82" s="206">
        <f>340*0.8</f>
        <v>272</v>
      </c>
      <c r="P82" s="232">
        <f t="shared" si="8"/>
        <v>964</v>
      </c>
      <c r="Q82" s="232">
        <f t="shared" si="9"/>
        <v>0</v>
      </c>
    </row>
    <row r="83" spans="1:21" ht="23.25" customHeight="1">
      <c r="B83" s="250">
        <v>4</v>
      </c>
      <c r="C83" s="313" t="s">
        <v>201</v>
      </c>
      <c r="D83" s="264"/>
      <c r="E83" s="312"/>
      <c r="F83" s="250"/>
      <c r="G83" s="258"/>
      <c r="H83" s="267"/>
      <c r="I83" s="267"/>
      <c r="J83" s="266"/>
      <c r="K83" s="267"/>
      <c r="L83" s="267"/>
      <c r="P83" s="232">
        <f t="shared" si="8"/>
        <v>0</v>
      </c>
      <c r="Q83" s="232">
        <f t="shared" si="9"/>
        <v>0</v>
      </c>
    </row>
    <row r="84" spans="1:21" ht="23.25" customHeight="1">
      <c r="B84" s="250"/>
      <c r="C84" s="313" t="s">
        <v>202</v>
      </c>
      <c r="D84" s="264"/>
      <c r="E84" s="312"/>
      <c r="F84" s="250" t="s">
        <v>11</v>
      </c>
      <c r="G84" s="258">
        <v>2</v>
      </c>
      <c r="H84" s="267">
        <v>1100</v>
      </c>
      <c r="I84" s="267">
        <f t="shared" ref="I84:I90" si="10">G84*H84</f>
        <v>2200</v>
      </c>
      <c r="J84" s="266">
        <v>72</v>
      </c>
      <c r="K84" s="267">
        <f t="shared" ref="K84:K90" si="11">G84*J84</f>
        <v>144</v>
      </c>
      <c r="L84" s="267">
        <f t="shared" ref="L84:L90" si="12">I84+K84</f>
        <v>2344</v>
      </c>
      <c r="N84" s="206">
        <f>750*0.8+290*0.8</f>
        <v>832</v>
      </c>
      <c r="P84" s="232">
        <f t="shared" si="8"/>
        <v>2344</v>
      </c>
      <c r="Q84" s="232">
        <f t="shared" si="9"/>
        <v>0</v>
      </c>
    </row>
    <row r="85" spans="1:21" ht="23.25" customHeight="1">
      <c r="B85" s="250">
        <v>5</v>
      </c>
      <c r="C85" s="313" t="s">
        <v>203</v>
      </c>
      <c r="D85" s="264"/>
      <c r="E85" s="312"/>
      <c r="F85" s="250" t="s">
        <v>11</v>
      </c>
      <c r="G85" s="258">
        <v>2</v>
      </c>
      <c r="H85" s="267">
        <v>300</v>
      </c>
      <c r="I85" s="267">
        <f t="shared" si="10"/>
        <v>600</v>
      </c>
      <c r="J85" s="266">
        <v>72</v>
      </c>
      <c r="K85" s="267">
        <f t="shared" si="11"/>
        <v>144</v>
      </c>
      <c r="L85" s="267">
        <f t="shared" si="12"/>
        <v>744</v>
      </c>
      <c r="N85" s="206">
        <f>470*0.8</f>
        <v>376</v>
      </c>
      <c r="P85" s="232">
        <f t="shared" si="8"/>
        <v>744</v>
      </c>
      <c r="Q85" s="232">
        <f t="shared" si="9"/>
        <v>0</v>
      </c>
    </row>
    <row r="86" spans="1:21" ht="23.25" customHeight="1">
      <c r="B86" s="250">
        <v>6</v>
      </c>
      <c r="C86" s="313" t="s">
        <v>204</v>
      </c>
      <c r="D86" s="264"/>
      <c r="E86" s="312"/>
      <c r="F86" s="250" t="s">
        <v>11</v>
      </c>
      <c r="G86" s="258">
        <v>4</v>
      </c>
      <c r="H86" s="267">
        <v>520</v>
      </c>
      <c r="I86" s="267">
        <f t="shared" si="10"/>
        <v>2080</v>
      </c>
      <c r="J86" s="266">
        <v>72</v>
      </c>
      <c r="K86" s="267">
        <f t="shared" si="11"/>
        <v>288</v>
      </c>
      <c r="L86" s="267">
        <f t="shared" si="12"/>
        <v>2368</v>
      </c>
      <c r="N86" s="206">
        <f>670*0.8</f>
        <v>536</v>
      </c>
      <c r="P86" s="232">
        <f t="shared" si="8"/>
        <v>2368</v>
      </c>
      <c r="Q86" s="232">
        <f t="shared" si="9"/>
        <v>0</v>
      </c>
    </row>
    <row r="87" spans="1:21" ht="23.25" customHeight="1">
      <c r="B87" s="250">
        <v>7</v>
      </c>
      <c r="C87" s="260" t="s">
        <v>252</v>
      </c>
      <c r="D87" s="271"/>
      <c r="E87" s="272"/>
      <c r="F87" s="250" t="s">
        <v>11</v>
      </c>
      <c r="G87" s="258">
        <v>2</v>
      </c>
      <c r="H87" s="267">
        <v>875</v>
      </c>
      <c r="I87" s="267">
        <f t="shared" si="10"/>
        <v>1750</v>
      </c>
      <c r="J87" s="266">
        <v>72</v>
      </c>
      <c r="K87" s="267">
        <f t="shared" si="11"/>
        <v>144</v>
      </c>
      <c r="L87" s="267">
        <f t="shared" si="12"/>
        <v>1894</v>
      </c>
      <c r="P87" s="232">
        <f t="shared" si="8"/>
        <v>1894</v>
      </c>
      <c r="Q87" s="232">
        <f t="shared" si="9"/>
        <v>0</v>
      </c>
    </row>
    <row r="88" spans="1:21" ht="23.25" customHeight="1">
      <c r="B88" s="250">
        <v>8</v>
      </c>
      <c r="C88" s="260" t="s">
        <v>205</v>
      </c>
      <c r="D88" s="254"/>
      <c r="E88" s="297"/>
      <c r="F88" s="250" t="s">
        <v>11</v>
      </c>
      <c r="G88" s="258">
        <v>2</v>
      </c>
      <c r="H88" s="267">
        <v>560</v>
      </c>
      <c r="I88" s="267">
        <f t="shared" si="10"/>
        <v>1120</v>
      </c>
      <c r="J88" s="266">
        <v>26</v>
      </c>
      <c r="K88" s="267">
        <f t="shared" si="11"/>
        <v>52</v>
      </c>
      <c r="L88" s="267">
        <f t="shared" si="12"/>
        <v>1172</v>
      </c>
      <c r="M88" s="298"/>
      <c r="N88" s="299"/>
      <c r="P88" s="232">
        <f t="shared" si="2"/>
        <v>1172</v>
      </c>
      <c r="Q88" s="232">
        <f t="shared" si="3"/>
        <v>0</v>
      </c>
    </row>
    <row r="89" spans="1:21" ht="23.25" customHeight="1">
      <c r="B89" s="250">
        <v>9</v>
      </c>
      <c r="C89" s="313" t="s">
        <v>206</v>
      </c>
      <c r="D89" s="264"/>
      <c r="E89" s="312"/>
      <c r="F89" s="250" t="s">
        <v>11</v>
      </c>
      <c r="G89" s="258">
        <v>2</v>
      </c>
      <c r="H89" s="267">
        <v>630</v>
      </c>
      <c r="I89" s="267">
        <f t="shared" si="10"/>
        <v>1260</v>
      </c>
      <c r="J89" s="266">
        <v>72</v>
      </c>
      <c r="K89" s="267">
        <f t="shared" si="11"/>
        <v>144</v>
      </c>
      <c r="L89" s="267">
        <f t="shared" si="12"/>
        <v>1404</v>
      </c>
      <c r="N89" s="206">
        <f>330*0.8</f>
        <v>264</v>
      </c>
      <c r="P89" s="232">
        <f>+G89*(H89+J89)</f>
        <v>1404</v>
      </c>
      <c r="Q89" s="232">
        <f>+L89-P89</f>
        <v>0</v>
      </c>
    </row>
    <row r="90" spans="1:21" ht="23.25" customHeight="1">
      <c r="B90" s="250">
        <v>10</v>
      </c>
      <c r="C90" s="313" t="s">
        <v>207</v>
      </c>
      <c r="D90" s="264"/>
      <c r="E90" s="312"/>
      <c r="F90" s="250" t="s">
        <v>11</v>
      </c>
      <c r="G90" s="258">
        <v>6</v>
      </c>
      <c r="H90" s="267">
        <v>240</v>
      </c>
      <c r="I90" s="267">
        <f t="shared" si="10"/>
        <v>1440</v>
      </c>
      <c r="J90" s="266">
        <v>36</v>
      </c>
      <c r="K90" s="267">
        <f t="shared" si="11"/>
        <v>216</v>
      </c>
      <c r="L90" s="267">
        <f t="shared" si="12"/>
        <v>1656</v>
      </c>
      <c r="M90" s="205" t="s">
        <v>195</v>
      </c>
      <c r="N90" s="206">
        <f>305*0.8</f>
        <v>244</v>
      </c>
      <c r="P90" s="232">
        <f>+G90*(H90+J90)</f>
        <v>1656</v>
      </c>
      <c r="Q90" s="232">
        <f>+L90-P90</f>
        <v>0</v>
      </c>
    </row>
    <row r="91" spans="1:21" ht="23.25" customHeight="1">
      <c r="B91" s="250"/>
      <c r="C91" s="302"/>
      <c r="D91" s="301"/>
      <c r="E91" s="262"/>
      <c r="F91" s="250"/>
      <c r="G91" s="258"/>
      <c r="H91" s="267"/>
      <c r="I91" s="267"/>
      <c r="J91" s="266"/>
      <c r="K91" s="267"/>
      <c r="L91" s="267"/>
      <c r="M91" s="222"/>
      <c r="P91" s="232">
        <f t="shared" si="2"/>
        <v>0</v>
      </c>
      <c r="Q91" s="232">
        <f t="shared" si="3"/>
        <v>0</v>
      </c>
      <c r="T91" s="222">
        <f>0.1*2+0.05*4+0.02*4</f>
        <v>0.48000000000000004</v>
      </c>
      <c r="U91" s="222">
        <f>+T91*G91*6</f>
        <v>0</v>
      </c>
    </row>
    <row r="92" spans="1:21" ht="23.25" customHeight="1">
      <c r="B92" s="250"/>
      <c r="C92" s="270"/>
      <c r="D92" s="271"/>
      <c r="E92" s="305" t="s">
        <v>45</v>
      </c>
      <c r="F92" s="250"/>
      <c r="G92" s="258"/>
      <c r="H92" s="267"/>
      <c r="I92" s="363">
        <f>SUM(I79:I91)</f>
        <v>23650</v>
      </c>
      <c r="J92" s="266"/>
      <c r="K92" s="363">
        <f>SUM(K79:K91)</f>
        <v>3120</v>
      </c>
      <c r="L92" s="363">
        <f>SUM(L79:L91)</f>
        <v>26770</v>
      </c>
      <c r="P92" s="232">
        <f>+G92*(H92+J92)</f>
        <v>0</v>
      </c>
      <c r="Q92" s="232">
        <f>+L92-P92</f>
        <v>26770</v>
      </c>
    </row>
    <row r="93" spans="1:21" ht="23.25" customHeight="1">
      <c r="B93" s="250"/>
      <c r="C93" s="300"/>
      <c r="D93" s="301"/>
      <c r="E93" s="262"/>
      <c r="F93" s="250"/>
      <c r="G93" s="258"/>
      <c r="H93" s="267"/>
      <c r="I93" s="267"/>
      <c r="J93" s="266"/>
      <c r="K93" s="267"/>
      <c r="L93" s="267"/>
      <c r="M93" s="222"/>
      <c r="P93" s="232">
        <f t="shared" si="2"/>
        <v>0</v>
      </c>
      <c r="Q93" s="232">
        <f t="shared" si="3"/>
        <v>0</v>
      </c>
    </row>
    <row r="94" spans="1:21" ht="23.25" customHeight="1">
      <c r="B94" s="250"/>
      <c r="C94" s="313"/>
      <c r="D94" s="374" t="s">
        <v>275</v>
      </c>
      <c r="E94" s="312"/>
      <c r="F94" s="250"/>
      <c r="G94" s="258"/>
      <c r="H94" s="267"/>
      <c r="I94" s="267"/>
      <c r="J94" s="266"/>
      <c r="K94" s="267"/>
      <c r="L94" s="267"/>
      <c r="N94" s="206">
        <f>370*0.8</f>
        <v>296</v>
      </c>
      <c r="P94" s="232">
        <f t="shared" si="2"/>
        <v>0</v>
      </c>
      <c r="Q94" s="232">
        <f t="shared" si="3"/>
        <v>0</v>
      </c>
    </row>
    <row r="95" spans="1:21" ht="23.25" customHeight="1">
      <c r="A95" s="258"/>
      <c r="B95" s="250">
        <v>1</v>
      </c>
      <c r="C95" s="300" t="s">
        <v>146</v>
      </c>
      <c r="D95" s="256"/>
      <c r="E95" s="297"/>
      <c r="F95" s="250"/>
      <c r="G95" s="258"/>
      <c r="H95" s="259"/>
      <c r="I95" s="259"/>
      <c r="J95" s="253"/>
      <c r="K95" s="259"/>
      <c r="L95" s="259"/>
      <c r="M95" s="222"/>
      <c r="P95" s="232">
        <f t="shared" si="2"/>
        <v>0</v>
      </c>
      <c r="Q95" s="232">
        <f t="shared" si="3"/>
        <v>0</v>
      </c>
    </row>
    <row r="96" spans="1:21" ht="23.25" customHeight="1">
      <c r="A96" s="258"/>
      <c r="B96" s="250"/>
      <c r="C96" s="302" t="s">
        <v>13</v>
      </c>
      <c r="D96" s="256" t="s">
        <v>100</v>
      </c>
      <c r="E96" s="297"/>
      <c r="F96" s="250" t="s">
        <v>1</v>
      </c>
      <c r="G96" s="258">
        <v>106</v>
      </c>
      <c r="H96" s="267">
        <v>50</v>
      </c>
      <c r="I96" s="267">
        <f>G96*H96</f>
        <v>5300</v>
      </c>
      <c r="J96" s="266">
        <v>31</v>
      </c>
      <c r="K96" s="267">
        <f>G96*J96</f>
        <v>3286</v>
      </c>
      <c r="L96" s="267">
        <f>I96+K96</f>
        <v>8586</v>
      </c>
      <c r="M96" s="222">
        <f>90+16</f>
        <v>106</v>
      </c>
      <c r="P96" s="232">
        <f t="shared" si="2"/>
        <v>8586</v>
      </c>
      <c r="Q96" s="232">
        <f t="shared" si="3"/>
        <v>0</v>
      </c>
    </row>
    <row r="97" spans="1:20" ht="23.25" customHeight="1">
      <c r="A97" s="258"/>
      <c r="B97" s="250"/>
      <c r="C97" s="302" t="s">
        <v>13</v>
      </c>
      <c r="D97" s="256" t="s">
        <v>147</v>
      </c>
      <c r="E97" s="297"/>
      <c r="F97" s="250" t="s">
        <v>1</v>
      </c>
      <c r="G97" s="258">
        <v>180</v>
      </c>
      <c r="H97" s="267">
        <v>54</v>
      </c>
      <c r="I97" s="267">
        <f>G97*H97</f>
        <v>9720</v>
      </c>
      <c r="J97" s="266">
        <v>35</v>
      </c>
      <c r="K97" s="267">
        <f>G97*J97</f>
        <v>6300</v>
      </c>
      <c r="L97" s="267">
        <f>I97+K97</f>
        <v>16020</v>
      </c>
      <c r="M97" s="222"/>
      <c r="P97" s="232">
        <f t="shared" si="2"/>
        <v>16020</v>
      </c>
      <c r="Q97" s="232">
        <f t="shared" si="3"/>
        <v>0</v>
      </c>
    </row>
    <row r="98" spans="1:20" ht="23.25" customHeight="1">
      <c r="B98" s="250"/>
      <c r="C98" s="306"/>
      <c r="D98" s="303"/>
      <c r="E98" s="297"/>
      <c r="F98" s="250"/>
      <c r="G98" s="258"/>
      <c r="H98" s="267"/>
      <c r="I98" s="267"/>
      <c r="J98" s="266"/>
      <c r="K98" s="267"/>
      <c r="L98" s="267"/>
      <c r="P98" s="232">
        <f t="shared" si="2"/>
        <v>0</v>
      </c>
      <c r="Q98" s="232">
        <f t="shared" si="3"/>
        <v>0</v>
      </c>
    </row>
    <row r="99" spans="1:20" ht="23.25" customHeight="1">
      <c r="B99" s="250"/>
      <c r="C99" s="270"/>
      <c r="D99" s="271"/>
      <c r="E99" s="305" t="s">
        <v>46</v>
      </c>
      <c r="F99" s="250"/>
      <c r="G99" s="258"/>
      <c r="H99" s="267"/>
      <c r="I99" s="363">
        <f>SUM(I94:I98)</f>
        <v>15020</v>
      </c>
      <c r="J99" s="266"/>
      <c r="K99" s="363">
        <f>SUM(K94:K98)</f>
        <v>9586</v>
      </c>
      <c r="L99" s="363">
        <f>SUM(L94:L98)</f>
        <v>24606</v>
      </c>
      <c r="P99" s="232">
        <f t="shared" si="2"/>
        <v>0</v>
      </c>
      <c r="Q99" s="232">
        <f t="shared" si="3"/>
        <v>24606</v>
      </c>
    </row>
    <row r="100" spans="1:20" ht="23.25" customHeight="1">
      <c r="B100" s="250"/>
      <c r="C100" s="270"/>
      <c r="D100" s="271"/>
      <c r="E100" s="305"/>
      <c r="F100" s="250"/>
      <c r="G100" s="258"/>
      <c r="H100" s="259"/>
      <c r="I100" s="273"/>
      <c r="J100" s="253"/>
      <c r="K100" s="273"/>
      <c r="L100" s="273"/>
      <c r="M100" s="298"/>
      <c r="P100" s="232">
        <f t="shared" si="2"/>
        <v>0</v>
      </c>
      <c r="Q100" s="232">
        <f t="shared" si="3"/>
        <v>0</v>
      </c>
    </row>
    <row r="101" spans="1:20" ht="23.25" customHeight="1">
      <c r="B101" s="250"/>
      <c r="C101" s="296"/>
      <c r="D101" s="304" t="s">
        <v>276</v>
      </c>
      <c r="E101" s="297"/>
      <c r="F101" s="250"/>
      <c r="G101" s="251"/>
      <c r="H101" s="259"/>
      <c r="I101" s="259"/>
      <c r="J101" s="253"/>
      <c r="K101" s="259"/>
      <c r="L101" s="259"/>
      <c r="M101" s="205">
        <f>46+38</f>
        <v>84</v>
      </c>
      <c r="P101" s="232">
        <f t="shared" si="2"/>
        <v>0</v>
      </c>
      <c r="Q101" s="232">
        <f t="shared" si="3"/>
        <v>0</v>
      </c>
    </row>
    <row r="102" spans="1:20" ht="23.25" customHeight="1">
      <c r="B102" s="250">
        <v>1</v>
      </c>
      <c r="C102" s="300" t="s">
        <v>221</v>
      </c>
      <c r="D102" s="309"/>
      <c r="E102" s="297"/>
      <c r="F102" s="250" t="s">
        <v>12</v>
      </c>
      <c r="G102" s="258">
        <v>1</v>
      </c>
      <c r="H102" s="267">
        <v>600</v>
      </c>
      <c r="I102" s="267">
        <f>G102*H102</f>
        <v>600</v>
      </c>
      <c r="J102" s="266">
        <v>0</v>
      </c>
      <c r="K102" s="267">
        <f>G102*J102</f>
        <v>0</v>
      </c>
      <c r="L102" s="267">
        <f>I102+K102</f>
        <v>600</v>
      </c>
      <c r="M102" s="222"/>
      <c r="P102" s="232">
        <f t="shared" si="2"/>
        <v>600</v>
      </c>
      <c r="Q102" s="232">
        <f t="shared" si="3"/>
        <v>0</v>
      </c>
      <c r="R102" s="222" t="s">
        <v>196</v>
      </c>
      <c r="S102" s="222">
        <f>2.33*22.5</f>
        <v>52.425000000000004</v>
      </c>
      <c r="T102" s="222">
        <f>1.85*12*2+1.85*11</f>
        <v>64.75</v>
      </c>
    </row>
    <row r="103" spans="1:20" ht="23.25" customHeight="1">
      <c r="B103" s="250">
        <v>2</v>
      </c>
      <c r="C103" s="300" t="s">
        <v>222</v>
      </c>
      <c r="D103" s="309"/>
      <c r="E103" s="297"/>
      <c r="F103" s="250" t="s">
        <v>11</v>
      </c>
      <c r="G103" s="258">
        <v>3</v>
      </c>
      <c r="H103" s="267">
        <v>1550</v>
      </c>
      <c r="I103" s="267">
        <f>G103*H103</f>
        <v>4650</v>
      </c>
      <c r="J103" s="266">
        <v>0</v>
      </c>
      <c r="K103" s="267">
        <f>G103*J103</f>
        <v>0</v>
      </c>
      <c r="L103" s="267">
        <f>I103+K103</f>
        <v>4650</v>
      </c>
      <c r="M103" s="222"/>
      <c r="N103" s="206">
        <f>2.2*3*99+((3.1*1.05*41+64.8*1.05*52)*1.3)+7*84</f>
        <v>6014.3955000000005</v>
      </c>
      <c r="P103" s="232">
        <f t="shared" si="2"/>
        <v>4650</v>
      </c>
      <c r="Q103" s="232">
        <f t="shared" si="3"/>
        <v>0</v>
      </c>
      <c r="R103" s="222" t="s">
        <v>197</v>
      </c>
      <c r="S103" s="222">
        <f>1.82*22.5</f>
        <v>40.950000000000003</v>
      </c>
      <c r="T103" s="222">
        <f>0.525*4+0.5*2</f>
        <v>3.1</v>
      </c>
    </row>
    <row r="104" spans="1:20" ht="23.25" customHeight="1">
      <c r="B104" s="250"/>
      <c r="C104" s="306"/>
      <c r="D104" s="303"/>
      <c r="E104" s="297"/>
      <c r="F104" s="250"/>
      <c r="G104" s="258"/>
      <c r="H104" s="267"/>
      <c r="I104" s="267"/>
      <c r="J104" s="266"/>
      <c r="K104" s="267"/>
      <c r="L104" s="267"/>
      <c r="P104" s="232">
        <f t="shared" si="2"/>
        <v>0</v>
      </c>
      <c r="Q104" s="232">
        <f t="shared" si="3"/>
        <v>0</v>
      </c>
    </row>
    <row r="105" spans="1:20" ht="23.25" customHeight="1">
      <c r="B105" s="250"/>
      <c r="C105" s="270"/>
      <c r="D105" s="271"/>
      <c r="E105" s="305" t="s">
        <v>69</v>
      </c>
      <c r="F105" s="250"/>
      <c r="G105" s="258"/>
      <c r="H105" s="267"/>
      <c r="I105" s="363">
        <f>SUM(I101:I104)</f>
        <v>5250</v>
      </c>
      <c r="J105" s="266"/>
      <c r="K105" s="363">
        <f>SUM(K101:K104)</f>
        <v>0</v>
      </c>
      <c r="L105" s="363">
        <f>SUM(L101:L104)</f>
        <v>5250</v>
      </c>
      <c r="M105" s="298"/>
      <c r="P105" s="232">
        <f t="shared" si="2"/>
        <v>0</v>
      </c>
      <c r="Q105" s="232">
        <f t="shared" si="3"/>
        <v>5250</v>
      </c>
    </row>
    <row r="106" spans="1:20" ht="23.25" customHeight="1">
      <c r="B106" s="250"/>
      <c r="C106" s="300"/>
      <c r="D106" s="301"/>
      <c r="E106" s="262"/>
      <c r="F106" s="250"/>
      <c r="G106" s="258"/>
      <c r="H106" s="267"/>
      <c r="I106" s="267"/>
      <c r="J106" s="266"/>
      <c r="K106" s="267"/>
      <c r="L106" s="267"/>
      <c r="M106" s="222"/>
      <c r="P106" s="232">
        <f t="shared" si="2"/>
        <v>0</v>
      </c>
      <c r="Q106" s="232">
        <f t="shared" si="3"/>
        <v>0</v>
      </c>
    </row>
    <row r="107" spans="1:20" ht="23.25" customHeight="1">
      <c r="B107" s="250"/>
      <c r="C107" s="296"/>
      <c r="D107" s="254" t="s">
        <v>85</v>
      </c>
      <c r="E107" s="312"/>
      <c r="F107" s="250"/>
      <c r="G107" s="258"/>
      <c r="H107" s="259"/>
      <c r="I107" s="259"/>
      <c r="J107" s="253"/>
      <c r="K107" s="259"/>
      <c r="L107" s="259"/>
      <c r="P107" s="232">
        <f t="shared" si="2"/>
        <v>0</v>
      </c>
      <c r="Q107" s="232">
        <f t="shared" si="3"/>
        <v>0</v>
      </c>
    </row>
    <row r="108" spans="1:20" ht="23.25" customHeight="1">
      <c r="B108" s="250">
        <v>1</v>
      </c>
      <c r="C108" s="260" t="s">
        <v>143</v>
      </c>
      <c r="D108" s="303"/>
      <c r="E108" s="262"/>
      <c r="F108" s="314"/>
      <c r="G108" s="253"/>
      <c r="H108" s="315"/>
      <c r="I108" s="253"/>
      <c r="J108" s="253"/>
      <c r="K108" s="316"/>
      <c r="L108" s="315"/>
      <c r="P108" s="232">
        <f t="shared" si="2"/>
        <v>0</v>
      </c>
      <c r="Q108" s="232">
        <f t="shared" si="3"/>
        <v>0</v>
      </c>
    </row>
    <row r="109" spans="1:20" ht="23.25" customHeight="1">
      <c r="B109" s="250">
        <v>1.1000000000000001</v>
      </c>
      <c r="C109" s="260" t="s">
        <v>175</v>
      </c>
      <c r="D109" s="303"/>
      <c r="E109" s="262"/>
      <c r="F109" s="314"/>
      <c r="G109" s="253"/>
      <c r="H109" s="315"/>
      <c r="I109" s="253"/>
      <c r="J109" s="253"/>
      <c r="K109" s="316"/>
      <c r="L109" s="315"/>
      <c r="P109" s="232">
        <f t="shared" si="2"/>
        <v>0</v>
      </c>
      <c r="Q109" s="232">
        <f t="shared" si="3"/>
        <v>0</v>
      </c>
    </row>
    <row r="110" spans="1:20" ht="23.25" customHeight="1">
      <c r="B110" s="250"/>
      <c r="C110" s="263" t="s">
        <v>13</v>
      </c>
      <c r="D110" s="303" t="s">
        <v>223</v>
      </c>
      <c r="E110" s="262"/>
      <c r="F110" s="314" t="s">
        <v>12</v>
      </c>
      <c r="G110" s="253">
        <v>5</v>
      </c>
      <c r="H110" s="364">
        <v>49.06</v>
      </c>
      <c r="I110" s="266">
        <f>G110*H110</f>
        <v>245.3</v>
      </c>
      <c r="J110" s="266">
        <v>31</v>
      </c>
      <c r="K110" s="362">
        <f>G110*J110</f>
        <v>155</v>
      </c>
      <c r="L110" s="364">
        <f>G110*(H110+J110)</f>
        <v>400.3</v>
      </c>
      <c r="N110" s="206">
        <f>146.2/4</f>
        <v>36.549999999999997</v>
      </c>
      <c r="P110" s="232">
        <f t="shared" si="2"/>
        <v>400.3</v>
      </c>
      <c r="Q110" s="232">
        <f t="shared" si="3"/>
        <v>0</v>
      </c>
    </row>
    <row r="111" spans="1:20" ht="23.25" customHeight="1">
      <c r="B111" s="250"/>
      <c r="C111" s="263" t="s">
        <v>13</v>
      </c>
      <c r="D111" s="303" t="s">
        <v>215</v>
      </c>
      <c r="E111" s="262"/>
      <c r="F111" s="314" t="s">
        <v>12</v>
      </c>
      <c r="G111" s="253">
        <v>18</v>
      </c>
      <c r="H111" s="364">
        <v>28.03</v>
      </c>
      <c r="I111" s="266">
        <f>G111*H111</f>
        <v>504.54</v>
      </c>
      <c r="J111" s="266">
        <v>31</v>
      </c>
      <c r="K111" s="362">
        <f>G111*J111</f>
        <v>558</v>
      </c>
      <c r="L111" s="364">
        <f>G111*(H111+J111)</f>
        <v>1062.54</v>
      </c>
      <c r="N111" s="206">
        <f>86.86/4</f>
        <v>21.715</v>
      </c>
      <c r="P111" s="232">
        <f t="shared" si="2"/>
        <v>1062.54</v>
      </c>
      <c r="Q111" s="232">
        <f t="shared" si="3"/>
        <v>0</v>
      </c>
    </row>
    <row r="112" spans="1:20" ht="23.25" customHeight="1">
      <c r="B112" s="250"/>
      <c r="C112" s="263" t="s">
        <v>13</v>
      </c>
      <c r="D112" s="303" t="s">
        <v>125</v>
      </c>
      <c r="E112" s="262"/>
      <c r="F112" s="314" t="s">
        <v>12</v>
      </c>
      <c r="G112" s="253">
        <v>11</v>
      </c>
      <c r="H112" s="364">
        <v>19.86</v>
      </c>
      <c r="I112" s="266">
        <f>G112*H112</f>
        <v>218.45999999999998</v>
      </c>
      <c r="J112" s="266">
        <v>31</v>
      </c>
      <c r="K112" s="362">
        <f>G112*J112</f>
        <v>341</v>
      </c>
      <c r="L112" s="364">
        <f>G112*(H112+J112)</f>
        <v>559.46</v>
      </c>
      <c r="N112" s="206">
        <f>55.04/4</f>
        <v>13.76</v>
      </c>
      <c r="P112" s="232">
        <f t="shared" si="2"/>
        <v>559.46</v>
      </c>
      <c r="Q112" s="232">
        <f t="shared" si="3"/>
        <v>0</v>
      </c>
    </row>
    <row r="113" spans="2:17" ht="23.25" customHeight="1">
      <c r="B113" s="250"/>
      <c r="C113" s="263" t="s">
        <v>13</v>
      </c>
      <c r="D113" s="303" t="s">
        <v>126</v>
      </c>
      <c r="E113" s="262"/>
      <c r="F113" s="314" t="s">
        <v>12</v>
      </c>
      <c r="G113" s="253">
        <v>14</v>
      </c>
      <c r="H113" s="364">
        <v>16.350000000000001</v>
      </c>
      <c r="I113" s="266">
        <f>G113*H113</f>
        <v>228.90000000000003</v>
      </c>
      <c r="J113" s="266">
        <v>31</v>
      </c>
      <c r="K113" s="362">
        <f>G113*J113</f>
        <v>434</v>
      </c>
      <c r="L113" s="364">
        <f>G113*(H113+J113)</f>
        <v>662.9</v>
      </c>
      <c r="N113" s="206">
        <f>45.58/4</f>
        <v>11.395</v>
      </c>
      <c r="P113" s="232">
        <f t="shared" ref="P113:P125" si="13">+G113*(H113+J113)</f>
        <v>662.9</v>
      </c>
      <c r="Q113" s="232">
        <f t="shared" ref="Q113:Q125" si="14">+L113-P113</f>
        <v>0</v>
      </c>
    </row>
    <row r="114" spans="2:17" ht="23.25" customHeight="1">
      <c r="B114" s="250"/>
      <c r="C114" s="263" t="s">
        <v>13</v>
      </c>
      <c r="D114" s="303" t="s">
        <v>176</v>
      </c>
      <c r="E114" s="262"/>
      <c r="F114" s="314"/>
      <c r="G114" s="253"/>
      <c r="H114" s="364"/>
      <c r="I114" s="266"/>
      <c r="J114" s="266"/>
      <c r="K114" s="362"/>
      <c r="L114" s="364"/>
      <c r="P114" s="232">
        <f t="shared" si="13"/>
        <v>0</v>
      </c>
      <c r="Q114" s="232">
        <f t="shared" si="14"/>
        <v>0</v>
      </c>
    </row>
    <row r="115" spans="2:17" ht="23.25" customHeight="1">
      <c r="B115" s="250"/>
      <c r="C115" s="263"/>
      <c r="D115" s="303" t="s">
        <v>177</v>
      </c>
      <c r="E115" s="262"/>
      <c r="F115" s="314" t="s">
        <v>92</v>
      </c>
      <c r="G115" s="253">
        <v>1</v>
      </c>
      <c r="H115" s="364">
        <v>796</v>
      </c>
      <c r="I115" s="266">
        <f>G115*H115</f>
        <v>796</v>
      </c>
      <c r="J115" s="266">
        <v>239</v>
      </c>
      <c r="K115" s="362">
        <f>G115*J115</f>
        <v>239</v>
      </c>
      <c r="L115" s="364">
        <f>G115*(H115+J115)</f>
        <v>1035</v>
      </c>
      <c r="M115" s="205">
        <f>50+30+10</f>
        <v>90</v>
      </c>
      <c r="P115" s="232">
        <f t="shared" si="13"/>
        <v>1035</v>
      </c>
      <c r="Q115" s="232">
        <f t="shared" si="14"/>
        <v>0</v>
      </c>
    </row>
    <row r="116" spans="2:17" ht="23.25" customHeight="1">
      <c r="B116" s="250">
        <v>1.2</v>
      </c>
      <c r="C116" s="260" t="s">
        <v>224</v>
      </c>
      <c r="D116" s="303"/>
      <c r="E116" s="262"/>
      <c r="F116" s="314" t="s">
        <v>11</v>
      </c>
      <c r="G116" s="253">
        <v>3</v>
      </c>
      <c r="H116" s="364">
        <v>340</v>
      </c>
      <c r="I116" s="266">
        <f>G116*H116</f>
        <v>1020</v>
      </c>
      <c r="J116" s="266">
        <v>154</v>
      </c>
      <c r="K116" s="362">
        <f>G116*J116</f>
        <v>462</v>
      </c>
      <c r="L116" s="364">
        <f>G116*(H116+J116)</f>
        <v>1482</v>
      </c>
      <c r="P116" s="232">
        <f t="shared" si="13"/>
        <v>1482</v>
      </c>
      <c r="Q116" s="232">
        <f t="shared" si="14"/>
        <v>0</v>
      </c>
    </row>
    <row r="117" spans="2:17" ht="23.25" customHeight="1">
      <c r="B117" s="250">
        <v>1.4</v>
      </c>
      <c r="C117" s="260" t="s">
        <v>225</v>
      </c>
      <c r="D117" s="303"/>
      <c r="E117" s="262"/>
      <c r="F117" s="314" t="s">
        <v>11</v>
      </c>
      <c r="G117" s="253">
        <v>2</v>
      </c>
      <c r="H117" s="364">
        <v>556</v>
      </c>
      <c r="I117" s="266">
        <f>G117*H117</f>
        <v>1112</v>
      </c>
      <c r="J117" s="266">
        <v>205</v>
      </c>
      <c r="K117" s="362">
        <f>G117*J117</f>
        <v>410</v>
      </c>
      <c r="L117" s="364">
        <f>G117*(H117+J117)</f>
        <v>1522</v>
      </c>
      <c r="P117" s="232">
        <f t="shared" si="13"/>
        <v>1522</v>
      </c>
      <c r="Q117" s="232">
        <f t="shared" si="14"/>
        <v>0</v>
      </c>
    </row>
    <row r="118" spans="2:17" ht="23.25" customHeight="1">
      <c r="B118" s="250">
        <v>1.5</v>
      </c>
      <c r="C118" s="260" t="s">
        <v>226</v>
      </c>
      <c r="D118" s="303"/>
      <c r="E118" s="262"/>
      <c r="F118" s="314" t="s">
        <v>11</v>
      </c>
      <c r="G118" s="253">
        <v>1</v>
      </c>
      <c r="H118" s="364">
        <v>955</v>
      </c>
      <c r="I118" s="266">
        <f>G118*H118</f>
        <v>955</v>
      </c>
      <c r="J118" s="266">
        <v>205</v>
      </c>
      <c r="K118" s="362">
        <f>G118*J118</f>
        <v>205</v>
      </c>
      <c r="L118" s="364">
        <f>G118*(H118+J118)</f>
        <v>1160</v>
      </c>
      <c r="P118" s="232">
        <f t="shared" si="13"/>
        <v>1160</v>
      </c>
      <c r="Q118" s="232">
        <f t="shared" si="14"/>
        <v>0</v>
      </c>
    </row>
    <row r="119" spans="2:17" ht="23.25" customHeight="1">
      <c r="B119" s="250">
        <v>1.6</v>
      </c>
      <c r="C119" s="260" t="s">
        <v>227</v>
      </c>
      <c r="D119" s="303"/>
      <c r="E119" s="262"/>
      <c r="F119" s="314" t="s">
        <v>11</v>
      </c>
      <c r="G119" s="253">
        <v>1</v>
      </c>
      <c r="H119" s="364">
        <v>250</v>
      </c>
      <c r="I119" s="266">
        <f>G119*H119</f>
        <v>250</v>
      </c>
      <c r="J119" s="266">
        <v>103</v>
      </c>
      <c r="K119" s="362">
        <f>G119*J119</f>
        <v>103</v>
      </c>
      <c r="L119" s="364">
        <f>G119*(H119+J119)</f>
        <v>353</v>
      </c>
      <c r="P119" s="232">
        <f t="shared" si="13"/>
        <v>353</v>
      </c>
      <c r="Q119" s="232">
        <f t="shared" si="14"/>
        <v>0</v>
      </c>
    </row>
    <row r="120" spans="2:17" ht="23.25" customHeight="1">
      <c r="B120" s="250">
        <v>2</v>
      </c>
      <c r="C120" s="260" t="s">
        <v>228</v>
      </c>
      <c r="D120" s="303"/>
      <c r="E120" s="262"/>
      <c r="F120" s="314"/>
      <c r="G120" s="253"/>
      <c r="H120" s="364"/>
      <c r="I120" s="266"/>
      <c r="J120" s="266"/>
      <c r="K120" s="362"/>
      <c r="L120" s="364"/>
      <c r="P120" s="232">
        <f t="shared" si="13"/>
        <v>0</v>
      </c>
      <c r="Q120" s="232">
        <f t="shared" si="14"/>
        <v>0</v>
      </c>
    </row>
    <row r="121" spans="2:17" ht="23.25" customHeight="1">
      <c r="B121" s="250">
        <v>2.1</v>
      </c>
      <c r="C121" s="260" t="s">
        <v>144</v>
      </c>
      <c r="D121" s="303"/>
      <c r="E121" s="262"/>
      <c r="F121" s="314"/>
      <c r="G121" s="253"/>
      <c r="H121" s="364"/>
      <c r="I121" s="266"/>
      <c r="J121" s="266"/>
      <c r="K121" s="362"/>
      <c r="L121" s="364"/>
      <c r="P121" s="232">
        <f t="shared" si="13"/>
        <v>0</v>
      </c>
      <c r="Q121" s="232">
        <f t="shared" si="14"/>
        <v>0</v>
      </c>
    </row>
    <row r="122" spans="2:17" ht="23.25" customHeight="1">
      <c r="B122" s="250"/>
      <c r="C122" s="263" t="s">
        <v>13</v>
      </c>
      <c r="D122" s="303" t="s">
        <v>229</v>
      </c>
      <c r="E122" s="262"/>
      <c r="F122" s="314" t="s">
        <v>12</v>
      </c>
      <c r="G122" s="253">
        <v>28</v>
      </c>
      <c r="H122" s="364">
        <v>289</v>
      </c>
      <c r="I122" s="266">
        <f>G122*H122</f>
        <v>8092</v>
      </c>
      <c r="J122" s="266">
        <v>205</v>
      </c>
      <c r="K122" s="362">
        <f>G122*J122</f>
        <v>5740</v>
      </c>
      <c r="L122" s="364">
        <f>G122*(H122+J122)</f>
        <v>13832</v>
      </c>
      <c r="N122" s="206">
        <f>1165.3/4</f>
        <v>291.32499999999999</v>
      </c>
      <c r="P122" s="232">
        <f t="shared" si="13"/>
        <v>13832</v>
      </c>
      <c r="Q122" s="232">
        <f t="shared" si="14"/>
        <v>0</v>
      </c>
    </row>
    <row r="123" spans="2:17" ht="23.25" customHeight="1">
      <c r="B123" s="250"/>
      <c r="C123" s="263" t="s">
        <v>13</v>
      </c>
      <c r="D123" s="303" t="s">
        <v>135</v>
      </c>
      <c r="E123" s="262"/>
      <c r="F123" s="314" t="s">
        <v>12</v>
      </c>
      <c r="G123" s="253">
        <v>15</v>
      </c>
      <c r="H123" s="364">
        <v>136</v>
      </c>
      <c r="I123" s="266">
        <f>G123*H123</f>
        <v>2040</v>
      </c>
      <c r="J123" s="266">
        <v>103</v>
      </c>
      <c r="K123" s="362">
        <f>G123*J123</f>
        <v>1545</v>
      </c>
      <c r="L123" s="364">
        <f>G123*(H123+J123)</f>
        <v>3585</v>
      </c>
      <c r="N123" s="206">
        <f>550.4/4</f>
        <v>137.6</v>
      </c>
      <c r="P123" s="232">
        <f t="shared" si="13"/>
        <v>3585</v>
      </c>
      <c r="Q123" s="232">
        <f t="shared" si="14"/>
        <v>0</v>
      </c>
    </row>
    <row r="124" spans="2:17" ht="23.25" customHeight="1">
      <c r="B124" s="250"/>
      <c r="C124" s="263" t="s">
        <v>13</v>
      </c>
      <c r="D124" s="303" t="s">
        <v>134</v>
      </c>
      <c r="E124" s="262"/>
      <c r="F124" s="314" t="s">
        <v>12</v>
      </c>
      <c r="G124" s="253">
        <v>22</v>
      </c>
      <c r="H124" s="364">
        <v>38</v>
      </c>
      <c r="I124" s="266">
        <f>G124*H124</f>
        <v>836</v>
      </c>
      <c r="J124" s="266">
        <v>41</v>
      </c>
      <c r="K124" s="362">
        <f>G124*J124</f>
        <v>902</v>
      </c>
      <c r="L124" s="364">
        <f>G124*(H124+J124)</f>
        <v>1738</v>
      </c>
      <c r="N124" s="206">
        <f>154.8/4</f>
        <v>38.700000000000003</v>
      </c>
      <c r="P124" s="232">
        <f t="shared" si="13"/>
        <v>1738</v>
      </c>
      <c r="Q124" s="232">
        <f t="shared" si="14"/>
        <v>0</v>
      </c>
    </row>
    <row r="125" spans="2:17" ht="23.25" customHeight="1">
      <c r="B125" s="250"/>
      <c r="C125" s="263" t="s">
        <v>13</v>
      </c>
      <c r="D125" s="303" t="s">
        <v>223</v>
      </c>
      <c r="E125" s="262"/>
      <c r="F125" s="314" t="s">
        <v>12</v>
      </c>
      <c r="G125" s="253">
        <v>1</v>
      </c>
      <c r="H125" s="364">
        <v>24</v>
      </c>
      <c r="I125" s="266">
        <f>G125*H125</f>
        <v>24</v>
      </c>
      <c r="J125" s="266">
        <v>31</v>
      </c>
      <c r="K125" s="362">
        <f>G125*J125</f>
        <v>31</v>
      </c>
      <c r="L125" s="364">
        <f>G125*(H125+J125)</f>
        <v>55</v>
      </c>
      <c r="N125" s="206">
        <f>98.04/4</f>
        <v>24.51</v>
      </c>
      <c r="P125" s="232">
        <f t="shared" si="13"/>
        <v>55</v>
      </c>
      <c r="Q125" s="232">
        <f t="shared" si="14"/>
        <v>0</v>
      </c>
    </row>
    <row r="126" spans="2:17" ht="23.25" customHeight="1">
      <c r="B126" s="250"/>
      <c r="C126" s="263" t="s">
        <v>13</v>
      </c>
      <c r="D126" s="303" t="s">
        <v>253</v>
      </c>
      <c r="E126" s="272"/>
      <c r="F126" s="250" t="s">
        <v>12</v>
      </c>
      <c r="G126" s="258">
        <v>1</v>
      </c>
      <c r="H126" s="267">
        <v>19</v>
      </c>
      <c r="I126" s="267">
        <f>G126*H126</f>
        <v>19</v>
      </c>
      <c r="J126" s="266">
        <v>31</v>
      </c>
      <c r="K126" s="267">
        <f>G126*J126</f>
        <v>31</v>
      </c>
      <c r="L126" s="267">
        <f>G126*(H126+J126)</f>
        <v>50</v>
      </c>
      <c r="P126" s="232">
        <f t="shared" ref="P126:P152" si="15">+G126*(H126+J126)</f>
        <v>50</v>
      </c>
      <c r="Q126" s="232">
        <f t="shared" ref="Q126:Q152" si="16">+L126-P126</f>
        <v>0</v>
      </c>
    </row>
    <row r="127" spans="2:17" ht="23.25" customHeight="1">
      <c r="B127" s="250"/>
      <c r="C127" s="263" t="s">
        <v>13</v>
      </c>
      <c r="D127" s="256" t="s">
        <v>176</v>
      </c>
      <c r="E127" s="297"/>
      <c r="F127" s="250"/>
      <c r="G127" s="258"/>
      <c r="H127" s="259"/>
      <c r="I127" s="259"/>
      <c r="J127" s="253"/>
      <c r="K127" s="259"/>
      <c r="L127" s="259"/>
      <c r="P127" s="232">
        <f t="shared" si="15"/>
        <v>0</v>
      </c>
      <c r="Q127" s="232">
        <f t="shared" si="16"/>
        <v>0</v>
      </c>
    </row>
    <row r="128" spans="2:17" ht="23.25" customHeight="1">
      <c r="B128" s="250"/>
      <c r="C128" s="263"/>
      <c r="D128" s="303" t="s">
        <v>177</v>
      </c>
      <c r="E128" s="262"/>
      <c r="F128" s="314" t="s">
        <v>92</v>
      </c>
      <c r="G128" s="253">
        <v>1</v>
      </c>
      <c r="H128" s="364">
        <v>796</v>
      </c>
      <c r="I128" s="266">
        <f>G128*H128</f>
        <v>796</v>
      </c>
      <c r="J128" s="266">
        <v>239</v>
      </c>
      <c r="K128" s="362">
        <f>G128*J128</f>
        <v>239</v>
      </c>
      <c r="L128" s="364">
        <f>G128*(H128+J128)</f>
        <v>1035</v>
      </c>
      <c r="M128" s="205">
        <f>50+30+10</f>
        <v>90</v>
      </c>
      <c r="P128" s="232">
        <f t="shared" si="15"/>
        <v>1035</v>
      </c>
      <c r="Q128" s="232">
        <f t="shared" si="16"/>
        <v>0</v>
      </c>
    </row>
    <row r="129" spans="1:17" ht="23.25" customHeight="1">
      <c r="B129" s="250">
        <v>2.2000000000000002</v>
      </c>
      <c r="C129" s="260" t="s">
        <v>230</v>
      </c>
      <c r="D129" s="303"/>
      <c r="E129" s="262"/>
      <c r="F129" s="314" t="s">
        <v>11</v>
      </c>
      <c r="G129" s="253">
        <v>2</v>
      </c>
      <c r="H129" s="364">
        <v>465</v>
      </c>
      <c r="I129" s="266">
        <f>G129*H129</f>
        <v>930</v>
      </c>
      <c r="J129" s="266">
        <v>205</v>
      </c>
      <c r="K129" s="362">
        <f>G129*J129</f>
        <v>410</v>
      </c>
      <c r="L129" s="364">
        <f>G129*(H129+J129)</f>
        <v>1340</v>
      </c>
      <c r="P129" s="232">
        <f t="shared" si="15"/>
        <v>1340</v>
      </c>
      <c r="Q129" s="232">
        <f t="shared" si="16"/>
        <v>0</v>
      </c>
    </row>
    <row r="130" spans="1:17" ht="23.25" customHeight="1">
      <c r="B130" s="250">
        <v>2.2999999999999998</v>
      </c>
      <c r="C130" s="260" t="s">
        <v>231</v>
      </c>
      <c r="D130" s="303"/>
      <c r="E130" s="262"/>
      <c r="F130" s="314" t="s">
        <v>11</v>
      </c>
      <c r="G130" s="253">
        <v>3</v>
      </c>
      <c r="H130" s="364">
        <v>530</v>
      </c>
      <c r="I130" s="266">
        <f>G130*H130</f>
        <v>1590</v>
      </c>
      <c r="J130" s="266">
        <v>205</v>
      </c>
      <c r="K130" s="362">
        <f>G130*J130</f>
        <v>615</v>
      </c>
      <c r="L130" s="364">
        <f>G130*(H130+J130)</f>
        <v>2205</v>
      </c>
      <c r="P130" s="232">
        <f t="shared" si="15"/>
        <v>2205</v>
      </c>
      <c r="Q130" s="232">
        <f t="shared" si="16"/>
        <v>0</v>
      </c>
    </row>
    <row r="131" spans="1:17" ht="23.25" customHeight="1">
      <c r="B131" s="250">
        <v>2.4</v>
      </c>
      <c r="C131" s="260" t="s">
        <v>233</v>
      </c>
      <c r="D131" s="303"/>
      <c r="E131" s="262"/>
      <c r="F131" s="314" t="s">
        <v>11</v>
      </c>
      <c r="G131" s="253">
        <v>1</v>
      </c>
      <c r="H131" s="364">
        <v>294</v>
      </c>
      <c r="I131" s="266">
        <f>G131*H131</f>
        <v>294</v>
      </c>
      <c r="J131" s="266">
        <v>205</v>
      </c>
      <c r="K131" s="362">
        <f>G131*J131</f>
        <v>205</v>
      </c>
      <c r="L131" s="364">
        <f>G131*(H131+J131)</f>
        <v>499</v>
      </c>
      <c r="P131" s="232">
        <f t="shared" si="15"/>
        <v>499</v>
      </c>
      <c r="Q131" s="232">
        <f t="shared" si="16"/>
        <v>0</v>
      </c>
    </row>
    <row r="132" spans="1:17" ht="23.25" customHeight="1">
      <c r="B132" s="250">
        <v>2.5</v>
      </c>
      <c r="C132" s="260" t="s">
        <v>232</v>
      </c>
      <c r="D132" s="303"/>
      <c r="E132" s="262"/>
      <c r="F132" s="314" t="s">
        <v>11</v>
      </c>
      <c r="G132" s="253">
        <v>2</v>
      </c>
      <c r="H132" s="364">
        <v>700</v>
      </c>
      <c r="I132" s="266">
        <f>G132*H132</f>
        <v>1400</v>
      </c>
      <c r="J132" s="266">
        <v>410</v>
      </c>
      <c r="K132" s="362">
        <f>G132*J132</f>
        <v>820</v>
      </c>
      <c r="L132" s="364">
        <f>G132*(H132+J132)</f>
        <v>2220</v>
      </c>
      <c r="P132" s="232">
        <f t="shared" si="15"/>
        <v>2220</v>
      </c>
      <c r="Q132" s="232">
        <f t="shared" si="16"/>
        <v>0</v>
      </c>
    </row>
    <row r="133" spans="1:17" ht="23.25" customHeight="1">
      <c r="B133" s="250">
        <v>2.6</v>
      </c>
      <c r="C133" s="260" t="s">
        <v>178</v>
      </c>
      <c r="D133" s="303"/>
      <c r="E133" s="262"/>
      <c r="F133" s="314"/>
      <c r="G133" s="253"/>
      <c r="H133" s="364"/>
      <c r="I133" s="266"/>
      <c r="J133" s="266"/>
      <c r="K133" s="362"/>
      <c r="L133" s="364"/>
      <c r="P133" s="232">
        <f t="shared" si="15"/>
        <v>0</v>
      </c>
      <c r="Q133" s="232">
        <f t="shared" si="16"/>
        <v>0</v>
      </c>
    </row>
    <row r="134" spans="1:17" ht="23.25" customHeight="1">
      <c r="B134" s="250"/>
      <c r="C134" s="263" t="s">
        <v>13</v>
      </c>
      <c r="D134" s="303" t="s">
        <v>135</v>
      </c>
      <c r="E134" s="262"/>
      <c r="F134" s="314" t="s">
        <v>11</v>
      </c>
      <c r="G134" s="253">
        <v>2</v>
      </c>
      <c r="H134" s="364">
        <v>800</v>
      </c>
      <c r="I134" s="266">
        <f>G134*H134</f>
        <v>1600</v>
      </c>
      <c r="J134" s="266">
        <v>205</v>
      </c>
      <c r="K134" s="362">
        <f>G134*J134</f>
        <v>410</v>
      </c>
      <c r="L134" s="364">
        <f>G134*(H134+J134)</f>
        <v>2010</v>
      </c>
      <c r="P134" s="232">
        <f t="shared" si="15"/>
        <v>2010</v>
      </c>
      <c r="Q134" s="232">
        <f t="shared" si="16"/>
        <v>0</v>
      </c>
    </row>
    <row r="135" spans="1:17" ht="23.25" customHeight="1">
      <c r="B135" s="250"/>
      <c r="C135" s="263" t="s">
        <v>13</v>
      </c>
      <c r="D135" s="303" t="s">
        <v>134</v>
      </c>
      <c r="E135" s="262"/>
      <c r="F135" s="314" t="s">
        <v>11</v>
      </c>
      <c r="G135" s="253">
        <v>6</v>
      </c>
      <c r="H135" s="364">
        <v>465</v>
      </c>
      <c r="I135" s="266">
        <f>G135*H135</f>
        <v>2790</v>
      </c>
      <c r="J135" s="266">
        <v>103</v>
      </c>
      <c r="K135" s="362">
        <f>G135*J135</f>
        <v>618</v>
      </c>
      <c r="L135" s="364">
        <f>G135*(H135+J135)</f>
        <v>3408</v>
      </c>
      <c r="P135" s="232">
        <f t="shared" si="15"/>
        <v>3408</v>
      </c>
      <c r="Q135" s="232">
        <f t="shared" si="16"/>
        <v>0</v>
      </c>
    </row>
    <row r="136" spans="1:17" ht="23.25" customHeight="1">
      <c r="B136" s="250">
        <v>3</v>
      </c>
      <c r="C136" s="255" t="s">
        <v>209</v>
      </c>
      <c r="D136" s="303"/>
      <c r="E136" s="262"/>
      <c r="F136" s="314" t="s">
        <v>11</v>
      </c>
      <c r="G136" s="253">
        <v>1</v>
      </c>
      <c r="H136" s="364">
        <v>11050</v>
      </c>
      <c r="I136" s="266">
        <f>G136*H136</f>
        <v>11050</v>
      </c>
      <c r="J136" s="266">
        <v>3700</v>
      </c>
      <c r="K136" s="362">
        <f>G136*J136</f>
        <v>3700</v>
      </c>
      <c r="L136" s="364">
        <f>G136*(H136+J136)</f>
        <v>14750</v>
      </c>
      <c r="P136" s="232">
        <f t="shared" si="15"/>
        <v>14750</v>
      </c>
      <c r="Q136" s="232">
        <f t="shared" si="16"/>
        <v>0</v>
      </c>
    </row>
    <row r="137" spans="1:17" ht="23.25" customHeight="1">
      <c r="B137" s="250">
        <v>4</v>
      </c>
      <c r="C137" s="255" t="s">
        <v>258</v>
      </c>
      <c r="D137" s="303"/>
      <c r="E137" s="262"/>
      <c r="F137" s="314" t="s">
        <v>11</v>
      </c>
      <c r="G137" s="253">
        <v>1</v>
      </c>
      <c r="H137" s="364">
        <v>3500</v>
      </c>
      <c r="I137" s="266">
        <f>G137*H137</f>
        <v>3500</v>
      </c>
      <c r="J137" s="266">
        <v>1500</v>
      </c>
      <c r="K137" s="362">
        <f>G137*J137</f>
        <v>1500</v>
      </c>
      <c r="L137" s="364">
        <f>G137*(H137+J137)</f>
        <v>5000</v>
      </c>
      <c r="P137" s="232">
        <f>+G137*(H137+J137)</f>
        <v>5000</v>
      </c>
      <c r="Q137" s="232">
        <f>+L137-P137</f>
        <v>0</v>
      </c>
    </row>
    <row r="138" spans="1:17" ht="23.25" customHeight="1">
      <c r="B138" s="250">
        <v>5</v>
      </c>
      <c r="C138" s="255" t="s">
        <v>259</v>
      </c>
      <c r="D138" s="303"/>
      <c r="E138" s="262"/>
      <c r="F138" s="314" t="s">
        <v>11</v>
      </c>
      <c r="G138" s="253">
        <v>6</v>
      </c>
      <c r="H138" s="364">
        <v>4500</v>
      </c>
      <c r="I138" s="266">
        <f>G138*H138</f>
        <v>27000</v>
      </c>
      <c r="J138" s="266">
        <v>1765</v>
      </c>
      <c r="K138" s="362">
        <f>G138*J138</f>
        <v>10590</v>
      </c>
      <c r="L138" s="364">
        <f>G138*(H138+J138)</f>
        <v>37590</v>
      </c>
      <c r="P138" s="232">
        <f>+G138*(H138+J138)</f>
        <v>37590</v>
      </c>
      <c r="Q138" s="232">
        <f>+L138-P138</f>
        <v>0</v>
      </c>
    </row>
    <row r="139" spans="1:17" ht="23.25" customHeight="1">
      <c r="A139" s="222" t="s">
        <v>2</v>
      </c>
      <c r="B139" s="317"/>
      <c r="C139" s="303"/>
      <c r="D139" s="311"/>
      <c r="E139" s="297"/>
      <c r="F139" s="250"/>
      <c r="G139" s="258"/>
      <c r="H139" s="267"/>
      <c r="I139" s="267"/>
      <c r="J139" s="266"/>
      <c r="K139" s="267"/>
      <c r="L139" s="267"/>
      <c r="P139" s="232">
        <f>+G139*(H139+J139)</f>
        <v>0</v>
      </c>
      <c r="Q139" s="232">
        <f>+L139-P139</f>
        <v>0</v>
      </c>
    </row>
    <row r="140" spans="1:17" ht="23.25" customHeight="1">
      <c r="B140" s="317"/>
      <c r="C140" s="270"/>
      <c r="D140" s="271"/>
      <c r="E140" s="272" t="s">
        <v>47</v>
      </c>
      <c r="F140" s="250"/>
      <c r="G140" s="258"/>
      <c r="H140" s="267"/>
      <c r="I140" s="363">
        <f>SUM(I107:I139)</f>
        <v>67291.199999999997</v>
      </c>
      <c r="J140" s="266"/>
      <c r="K140" s="363">
        <f>SUM(K107:K139)</f>
        <v>30263</v>
      </c>
      <c r="L140" s="363">
        <f>SUM(L107:L139)</f>
        <v>97554.2</v>
      </c>
      <c r="P140" s="232">
        <f>+G140*(H140+J140)</f>
        <v>0</v>
      </c>
      <c r="Q140" s="232">
        <f>+L140-P140</f>
        <v>97554.2</v>
      </c>
    </row>
    <row r="141" spans="1:17" ht="23.25" customHeight="1">
      <c r="A141" s="258"/>
      <c r="B141" s="250"/>
      <c r="C141" s="300"/>
      <c r="D141" s="303"/>
      <c r="E141" s="297"/>
      <c r="F141" s="250"/>
      <c r="G141" s="258"/>
      <c r="H141" s="267"/>
      <c r="I141" s="267"/>
      <c r="J141" s="266"/>
      <c r="K141" s="267"/>
      <c r="L141" s="267"/>
      <c r="M141" s="222"/>
      <c r="P141" s="232">
        <f t="shared" si="15"/>
        <v>0</v>
      </c>
      <c r="Q141" s="232">
        <f t="shared" si="16"/>
        <v>0</v>
      </c>
    </row>
    <row r="142" spans="1:17" ht="23.25" customHeight="1">
      <c r="B142" s="317"/>
      <c r="C142" s="270"/>
      <c r="D142" s="254" t="s">
        <v>213</v>
      </c>
      <c r="E142" s="272"/>
      <c r="F142" s="250"/>
      <c r="G142" s="258"/>
      <c r="H142" s="259"/>
      <c r="I142" s="273"/>
      <c r="J142" s="253"/>
      <c r="K142" s="273"/>
      <c r="L142" s="273"/>
      <c r="P142" s="232">
        <f t="shared" si="15"/>
        <v>0</v>
      </c>
      <c r="Q142" s="232">
        <f t="shared" si="16"/>
        <v>0</v>
      </c>
    </row>
    <row r="143" spans="1:17" ht="23.25" customHeight="1">
      <c r="B143" s="318">
        <v>1</v>
      </c>
      <c r="C143" s="303" t="s">
        <v>97</v>
      </c>
      <c r="D143" s="256"/>
      <c r="E143" s="319"/>
      <c r="F143" s="250"/>
      <c r="G143" s="320"/>
      <c r="H143" s="313"/>
      <c r="I143" s="253"/>
      <c r="J143" s="264"/>
      <c r="K143" s="259"/>
      <c r="L143" s="251"/>
      <c r="P143" s="232">
        <f t="shared" si="15"/>
        <v>0</v>
      </c>
      <c r="Q143" s="232">
        <f t="shared" si="16"/>
        <v>0</v>
      </c>
    </row>
    <row r="144" spans="1:17" ht="23.25" customHeight="1">
      <c r="B144" s="318"/>
      <c r="C144" s="321" t="s">
        <v>13</v>
      </c>
      <c r="D144" s="256" t="s">
        <v>179</v>
      </c>
      <c r="E144" s="319"/>
      <c r="F144" s="250"/>
      <c r="G144" s="320"/>
      <c r="H144" s="313"/>
      <c r="I144" s="253"/>
      <c r="J144" s="264"/>
      <c r="K144" s="259"/>
      <c r="L144" s="251"/>
      <c r="P144" s="232">
        <f t="shared" si="15"/>
        <v>0</v>
      </c>
      <c r="Q144" s="232">
        <f t="shared" si="16"/>
        <v>0</v>
      </c>
    </row>
    <row r="145" spans="2:17" ht="23.25" customHeight="1">
      <c r="B145" s="318"/>
      <c r="C145" s="321"/>
      <c r="D145" s="256" t="s">
        <v>180</v>
      </c>
      <c r="E145" s="319"/>
      <c r="F145" s="250"/>
      <c r="G145" s="320"/>
      <c r="H145" s="313"/>
      <c r="I145" s="253"/>
      <c r="J145" s="264"/>
      <c r="K145" s="259"/>
      <c r="L145" s="251"/>
      <c r="P145" s="232">
        <f t="shared" si="15"/>
        <v>0</v>
      </c>
      <c r="Q145" s="232">
        <f t="shared" si="16"/>
        <v>0</v>
      </c>
    </row>
    <row r="146" spans="2:17" ht="23.25" customHeight="1">
      <c r="B146" s="318"/>
      <c r="C146" s="321"/>
      <c r="D146" s="256" t="s">
        <v>181</v>
      </c>
      <c r="E146" s="319"/>
      <c r="F146" s="250" t="s">
        <v>11</v>
      </c>
      <c r="G146" s="320">
        <v>17</v>
      </c>
      <c r="H146" s="365">
        <v>405</v>
      </c>
      <c r="I146" s="266">
        <f>G146*H146</f>
        <v>6885</v>
      </c>
      <c r="J146" s="366">
        <v>118</v>
      </c>
      <c r="K146" s="267">
        <f>+G146*J146</f>
        <v>2006</v>
      </c>
      <c r="L146" s="367">
        <f>+I146+K146</f>
        <v>8891</v>
      </c>
      <c r="P146" s="232">
        <f t="shared" si="15"/>
        <v>8891</v>
      </c>
      <c r="Q146" s="232">
        <f t="shared" si="16"/>
        <v>0</v>
      </c>
    </row>
    <row r="147" spans="2:17" ht="23.25" customHeight="1">
      <c r="B147" s="318"/>
      <c r="C147" s="321" t="s">
        <v>13</v>
      </c>
      <c r="D147" s="256" t="s">
        <v>179</v>
      </c>
      <c r="E147" s="319"/>
      <c r="F147" s="250"/>
      <c r="G147" s="320"/>
      <c r="H147" s="365"/>
      <c r="I147" s="266"/>
      <c r="J147" s="366"/>
      <c r="K147" s="267"/>
      <c r="L147" s="367"/>
      <c r="P147" s="232">
        <f t="shared" si="15"/>
        <v>0</v>
      </c>
      <c r="Q147" s="232">
        <f t="shared" si="16"/>
        <v>0</v>
      </c>
    </row>
    <row r="148" spans="2:17" ht="23.25" customHeight="1">
      <c r="B148" s="318"/>
      <c r="C148" s="321"/>
      <c r="D148" s="256" t="s">
        <v>182</v>
      </c>
      <c r="E148" s="319"/>
      <c r="F148" s="250"/>
      <c r="G148" s="320"/>
      <c r="H148" s="365"/>
      <c r="I148" s="266"/>
      <c r="J148" s="366"/>
      <c r="K148" s="267"/>
      <c r="L148" s="367"/>
      <c r="P148" s="232">
        <f t="shared" si="15"/>
        <v>0</v>
      </c>
      <c r="Q148" s="232">
        <f t="shared" si="16"/>
        <v>0</v>
      </c>
    </row>
    <row r="149" spans="2:17" ht="23.25" customHeight="1">
      <c r="B149" s="318"/>
      <c r="C149" s="321"/>
      <c r="D149" s="256" t="s">
        <v>183</v>
      </c>
      <c r="E149" s="319"/>
      <c r="F149" s="250" t="s">
        <v>11</v>
      </c>
      <c r="G149" s="320">
        <v>6</v>
      </c>
      <c r="H149" s="365">
        <v>425</v>
      </c>
      <c r="I149" s="266">
        <f>G149*H149</f>
        <v>2550</v>
      </c>
      <c r="J149" s="366">
        <v>118</v>
      </c>
      <c r="K149" s="267">
        <f>+G149*J149</f>
        <v>708</v>
      </c>
      <c r="L149" s="367">
        <f>+I149+K149</f>
        <v>3258</v>
      </c>
      <c r="P149" s="232">
        <f t="shared" si="15"/>
        <v>3258</v>
      </c>
      <c r="Q149" s="232">
        <f t="shared" si="16"/>
        <v>0</v>
      </c>
    </row>
    <row r="150" spans="2:17" ht="23.25" customHeight="1">
      <c r="B150" s="318"/>
      <c r="C150" s="321" t="s">
        <v>13</v>
      </c>
      <c r="D150" s="256" t="s">
        <v>184</v>
      </c>
      <c r="E150" s="319"/>
      <c r="F150" s="250"/>
      <c r="G150" s="320"/>
      <c r="H150" s="365"/>
      <c r="I150" s="266"/>
      <c r="J150" s="366"/>
      <c r="K150" s="267"/>
      <c r="L150" s="367"/>
      <c r="P150" s="232">
        <f t="shared" si="15"/>
        <v>0</v>
      </c>
      <c r="Q150" s="232">
        <f t="shared" si="16"/>
        <v>0</v>
      </c>
    </row>
    <row r="151" spans="2:17" ht="23.25" customHeight="1">
      <c r="B151" s="318"/>
      <c r="C151" s="321"/>
      <c r="D151" s="256" t="s">
        <v>185</v>
      </c>
      <c r="E151" s="319"/>
      <c r="F151" s="250"/>
      <c r="G151" s="320"/>
      <c r="H151" s="365"/>
      <c r="I151" s="266"/>
      <c r="J151" s="366"/>
      <c r="K151" s="267"/>
      <c r="L151" s="367"/>
      <c r="P151" s="232">
        <f t="shared" si="15"/>
        <v>0</v>
      </c>
      <c r="Q151" s="232">
        <f t="shared" si="16"/>
        <v>0</v>
      </c>
    </row>
    <row r="152" spans="2:17" ht="23.25" customHeight="1">
      <c r="B152" s="318"/>
      <c r="C152" s="321"/>
      <c r="D152" s="256" t="s">
        <v>186</v>
      </c>
      <c r="E152" s="319"/>
      <c r="F152" s="250" t="s">
        <v>11</v>
      </c>
      <c r="G152" s="320">
        <v>4</v>
      </c>
      <c r="H152" s="365">
        <v>750</v>
      </c>
      <c r="I152" s="266">
        <f>G152*H152</f>
        <v>3000</v>
      </c>
      <c r="J152" s="366">
        <v>118</v>
      </c>
      <c r="K152" s="267">
        <f>+G152*J152</f>
        <v>472</v>
      </c>
      <c r="L152" s="367">
        <f>+I152+K152</f>
        <v>3472</v>
      </c>
      <c r="P152" s="232">
        <f t="shared" si="15"/>
        <v>3472</v>
      </c>
      <c r="Q152" s="232">
        <f t="shared" si="16"/>
        <v>0</v>
      </c>
    </row>
    <row r="153" spans="2:17" ht="23.25" customHeight="1">
      <c r="B153" s="317"/>
      <c r="C153" s="321" t="s">
        <v>13</v>
      </c>
      <c r="D153" s="303" t="s">
        <v>187</v>
      </c>
      <c r="E153" s="297"/>
      <c r="F153" s="250"/>
      <c r="G153" s="258"/>
      <c r="H153" s="259"/>
      <c r="I153" s="259"/>
      <c r="J153" s="253"/>
      <c r="K153" s="259"/>
      <c r="L153" s="259"/>
      <c r="P153" s="232">
        <f t="shared" ref="P153:P164" si="17">+G153*(H153+J153)</f>
        <v>0</v>
      </c>
      <c r="Q153" s="232">
        <f t="shared" ref="Q153:Q164" si="18">+L153-P153</f>
        <v>0</v>
      </c>
    </row>
    <row r="154" spans="2:17" ht="23.25" customHeight="1">
      <c r="B154" s="318"/>
      <c r="C154" s="321"/>
      <c r="D154" s="256" t="s">
        <v>188</v>
      </c>
      <c r="E154" s="319"/>
      <c r="F154" s="250" t="s">
        <v>11</v>
      </c>
      <c r="G154" s="320">
        <v>4</v>
      </c>
      <c r="H154" s="365">
        <v>540</v>
      </c>
      <c r="I154" s="266">
        <f>G154*H154</f>
        <v>2160</v>
      </c>
      <c r="J154" s="366">
        <v>118</v>
      </c>
      <c r="K154" s="267">
        <f>+G154*J154</f>
        <v>472</v>
      </c>
      <c r="L154" s="367">
        <f>+I154+K154</f>
        <v>2632</v>
      </c>
      <c r="P154" s="232">
        <f t="shared" si="17"/>
        <v>2632</v>
      </c>
      <c r="Q154" s="232">
        <f t="shared" si="18"/>
        <v>0</v>
      </c>
    </row>
    <row r="155" spans="2:17" ht="23.25" customHeight="1">
      <c r="B155" s="318"/>
      <c r="C155" s="321" t="s">
        <v>13</v>
      </c>
      <c r="D155" s="256" t="s">
        <v>235</v>
      </c>
      <c r="E155" s="319"/>
      <c r="F155" s="250"/>
      <c r="G155" s="320"/>
      <c r="H155" s="365"/>
      <c r="I155" s="266"/>
      <c r="J155" s="366"/>
      <c r="K155" s="267"/>
      <c r="L155" s="367"/>
      <c r="P155" s="232">
        <f t="shared" si="17"/>
        <v>0</v>
      </c>
      <c r="Q155" s="232">
        <f t="shared" si="18"/>
        <v>0</v>
      </c>
    </row>
    <row r="156" spans="2:17" ht="23.25" customHeight="1">
      <c r="B156" s="318"/>
      <c r="C156" s="321"/>
      <c r="D156" s="256" t="s">
        <v>234</v>
      </c>
      <c r="E156" s="319"/>
      <c r="F156" s="250" t="s">
        <v>11</v>
      </c>
      <c r="G156" s="320">
        <v>2</v>
      </c>
      <c r="H156" s="365">
        <v>600</v>
      </c>
      <c r="I156" s="266">
        <f>G156*H156</f>
        <v>1200</v>
      </c>
      <c r="J156" s="366">
        <v>169</v>
      </c>
      <c r="K156" s="267">
        <f>+G156*J156</f>
        <v>338</v>
      </c>
      <c r="L156" s="367">
        <f>+I156+K156</f>
        <v>1538</v>
      </c>
      <c r="P156" s="232">
        <f t="shared" si="17"/>
        <v>1538</v>
      </c>
      <c r="Q156" s="232">
        <f t="shared" si="18"/>
        <v>0</v>
      </c>
    </row>
    <row r="157" spans="2:17" ht="23.25" customHeight="1">
      <c r="B157" s="318">
        <v>2</v>
      </c>
      <c r="C157" s="303" t="s">
        <v>189</v>
      </c>
      <c r="D157" s="256"/>
      <c r="E157" s="319"/>
      <c r="F157" s="250"/>
      <c r="G157" s="320"/>
      <c r="H157" s="365"/>
      <c r="I157" s="266"/>
      <c r="J157" s="366"/>
      <c r="K157" s="267"/>
      <c r="L157" s="367"/>
      <c r="P157" s="232">
        <f t="shared" si="17"/>
        <v>0</v>
      </c>
      <c r="Q157" s="232">
        <f t="shared" si="18"/>
        <v>0</v>
      </c>
    </row>
    <row r="158" spans="2:17" ht="23.25" customHeight="1">
      <c r="B158" s="318"/>
      <c r="C158" s="321" t="s">
        <v>13</v>
      </c>
      <c r="D158" s="256" t="s">
        <v>127</v>
      </c>
      <c r="E158" s="319"/>
      <c r="F158" s="250" t="s">
        <v>11</v>
      </c>
      <c r="G158" s="320">
        <v>6</v>
      </c>
      <c r="H158" s="365">
        <v>70</v>
      </c>
      <c r="I158" s="266">
        <f t="shared" ref="I158:I165" si="19">G158*H158</f>
        <v>420</v>
      </c>
      <c r="J158" s="366">
        <v>82</v>
      </c>
      <c r="K158" s="267">
        <f t="shared" ref="K158:K165" si="20">+G158*J158</f>
        <v>492</v>
      </c>
      <c r="L158" s="367">
        <f t="shared" ref="L158:L165" si="21">+I158+K158</f>
        <v>912</v>
      </c>
      <c r="P158" s="232">
        <f t="shared" si="17"/>
        <v>912</v>
      </c>
      <c r="Q158" s="232">
        <f t="shared" si="18"/>
        <v>0</v>
      </c>
    </row>
    <row r="159" spans="2:17" ht="23.25" customHeight="1">
      <c r="B159" s="318"/>
      <c r="C159" s="321" t="s">
        <v>13</v>
      </c>
      <c r="D159" s="256" t="s">
        <v>128</v>
      </c>
      <c r="E159" s="319"/>
      <c r="F159" s="250" t="s">
        <v>11</v>
      </c>
      <c r="G159" s="320">
        <v>2</v>
      </c>
      <c r="H159" s="365">
        <v>100</v>
      </c>
      <c r="I159" s="266">
        <f t="shared" si="19"/>
        <v>200</v>
      </c>
      <c r="J159" s="366">
        <v>92</v>
      </c>
      <c r="K159" s="267">
        <f t="shared" si="20"/>
        <v>184</v>
      </c>
      <c r="L159" s="367">
        <f t="shared" si="21"/>
        <v>384</v>
      </c>
      <c r="P159" s="232">
        <f t="shared" si="17"/>
        <v>384</v>
      </c>
      <c r="Q159" s="232">
        <f t="shared" si="18"/>
        <v>0</v>
      </c>
    </row>
    <row r="160" spans="2:17" ht="23.25" customHeight="1">
      <c r="B160" s="318"/>
      <c r="C160" s="321" t="s">
        <v>13</v>
      </c>
      <c r="D160" s="256" t="s">
        <v>129</v>
      </c>
      <c r="E160" s="319"/>
      <c r="F160" s="250" t="s">
        <v>11</v>
      </c>
      <c r="G160" s="320">
        <v>2</v>
      </c>
      <c r="H160" s="365">
        <v>130</v>
      </c>
      <c r="I160" s="266">
        <f t="shared" si="19"/>
        <v>260</v>
      </c>
      <c r="J160" s="366">
        <v>103</v>
      </c>
      <c r="K160" s="267">
        <f t="shared" si="20"/>
        <v>206</v>
      </c>
      <c r="L160" s="367">
        <f t="shared" si="21"/>
        <v>466</v>
      </c>
      <c r="P160" s="232">
        <f t="shared" si="17"/>
        <v>466</v>
      </c>
      <c r="Q160" s="232">
        <f t="shared" si="18"/>
        <v>0</v>
      </c>
    </row>
    <row r="161" spans="2:17" ht="23.25" customHeight="1">
      <c r="B161" s="318"/>
      <c r="C161" s="321" t="s">
        <v>13</v>
      </c>
      <c r="D161" s="256" t="s">
        <v>130</v>
      </c>
      <c r="E161" s="319"/>
      <c r="F161" s="250" t="s">
        <v>11</v>
      </c>
      <c r="G161" s="320">
        <v>2</v>
      </c>
      <c r="H161" s="365">
        <v>95</v>
      </c>
      <c r="I161" s="266">
        <f t="shared" si="19"/>
        <v>190</v>
      </c>
      <c r="J161" s="366">
        <v>87</v>
      </c>
      <c r="K161" s="267">
        <f t="shared" si="20"/>
        <v>174</v>
      </c>
      <c r="L161" s="367">
        <f t="shared" si="21"/>
        <v>364</v>
      </c>
      <c r="P161" s="232">
        <f t="shared" si="17"/>
        <v>364</v>
      </c>
      <c r="Q161" s="232">
        <f t="shared" si="18"/>
        <v>0</v>
      </c>
    </row>
    <row r="162" spans="2:17" ht="23.25" customHeight="1">
      <c r="B162" s="318"/>
      <c r="C162" s="321" t="s">
        <v>13</v>
      </c>
      <c r="D162" s="256" t="s">
        <v>236</v>
      </c>
      <c r="E162" s="319"/>
      <c r="F162" s="250" t="s">
        <v>11</v>
      </c>
      <c r="G162" s="320">
        <v>2</v>
      </c>
      <c r="H162" s="365">
        <v>140</v>
      </c>
      <c r="I162" s="266">
        <f>G162*H162</f>
        <v>280</v>
      </c>
      <c r="J162" s="366">
        <v>92</v>
      </c>
      <c r="K162" s="267">
        <f>+G162*J162</f>
        <v>184</v>
      </c>
      <c r="L162" s="367">
        <f>+I162+K162</f>
        <v>464</v>
      </c>
      <c r="P162" s="232">
        <f t="shared" si="17"/>
        <v>464</v>
      </c>
      <c r="Q162" s="232">
        <f t="shared" si="18"/>
        <v>0</v>
      </c>
    </row>
    <row r="163" spans="2:17" ht="23.25" customHeight="1">
      <c r="B163" s="318">
        <v>3</v>
      </c>
      <c r="C163" s="303" t="s">
        <v>124</v>
      </c>
      <c r="D163" s="256"/>
      <c r="E163" s="319"/>
      <c r="F163" s="250"/>
      <c r="G163" s="320"/>
      <c r="H163" s="365"/>
      <c r="I163" s="266"/>
      <c r="J163" s="366"/>
      <c r="K163" s="267"/>
      <c r="L163" s="367"/>
      <c r="P163" s="232">
        <f t="shared" si="17"/>
        <v>0</v>
      </c>
      <c r="Q163" s="232">
        <f t="shared" si="18"/>
        <v>0</v>
      </c>
    </row>
    <row r="164" spans="2:17" ht="23.25" customHeight="1">
      <c r="B164" s="318"/>
      <c r="C164" s="321" t="s">
        <v>13</v>
      </c>
      <c r="D164" s="256" t="s">
        <v>139</v>
      </c>
      <c r="E164" s="319"/>
      <c r="F164" s="250" t="s">
        <v>11</v>
      </c>
      <c r="G164" s="320">
        <v>13</v>
      </c>
      <c r="H164" s="365">
        <v>180</v>
      </c>
      <c r="I164" s="266">
        <f t="shared" si="19"/>
        <v>2340</v>
      </c>
      <c r="J164" s="366">
        <v>92</v>
      </c>
      <c r="K164" s="267">
        <f t="shared" si="20"/>
        <v>1196</v>
      </c>
      <c r="L164" s="367">
        <f t="shared" si="21"/>
        <v>3536</v>
      </c>
      <c r="P164" s="232">
        <f t="shared" si="17"/>
        <v>3536</v>
      </c>
      <c r="Q164" s="232">
        <f t="shared" si="18"/>
        <v>0</v>
      </c>
    </row>
    <row r="165" spans="2:17" ht="23.25" customHeight="1">
      <c r="B165" s="318"/>
      <c r="C165" s="321" t="s">
        <v>13</v>
      </c>
      <c r="D165" s="256" t="s">
        <v>237</v>
      </c>
      <c r="E165" s="319"/>
      <c r="F165" s="250" t="s">
        <v>11</v>
      </c>
      <c r="G165" s="320">
        <v>4</v>
      </c>
      <c r="H165" s="365">
        <v>50</v>
      </c>
      <c r="I165" s="266">
        <f t="shared" si="19"/>
        <v>200</v>
      </c>
      <c r="J165" s="366">
        <v>92</v>
      </c>
      <c r="K165" s="267">
        <f t="shared" si="20"/>
        <v>368</v>
      </c>
      <c r="L165" s="367">
        <f t="shared" si="21"/>
        <v>568</v>
      </c>
      <c r="P165" s="232">
        <f t="shared" ref="P165:P190" si="22">+G165*(H165+J165)</f>
        <v>568</v>
      </c>
      <c r="Q165" s="232">
        <f t="shared" ref="Q165:Q190" si="23">+L165-P165</f>
        <v>0</v>
      </c>
    </row>
    <row r="166" spans="2:17" ht="23.25" customHeight="1">
      <c r="B166" s="318">
        <v>4</v>
      </c>
      <c r="C166" s="303" t="s">
        <v>96</v>
      </c>
      <c r="D166" s="256"/>
      <c r="E166" s="319"/>
      <c r="F166" s="250"/>
      <c r="G166" s="320"/>
      <c r="H166" s="365"/>
      <c r="I166" s="266"/>
      <c r="J166" s="366"/>
      <c r="K166" s="267"/>
      <c r="L166" s="367"/>
      <c r="P166" s="232">
        <f t="shared" si="22"/>
        <v>0</v>
      </c>
      <c r="Q166" s="232">
        <f t="shared" si="23"/>
        <v>0</v>
      </c>
    </row>
    <row r="167" spans="2:17" ht="23.25" customHeight="1">
      <c r="B167" s="318"/>
      <c r="C167" s="321" t="s">
        <v>13</v>
      </c>
      <c r="D167" s="256" t="s">
        <v>98</v>
      </c>
      <c r="E167" s="322" t="s">
        <v>257</v>
      </c>
      <c r="F167" s="250" t="s">
        <v>12</v>
      </c>
      <c r="G167" s="320">
        <v>60</v>
      </c>
      <c r="H167" s="365">
        <v>63</v>
      </c>
      <c r="I167" s="266">
        <f>G167*H167</f>
        <v>3780</v>
      </c>
      <c r="J167" s="366">
        <v>21</v>
      </c>
      <c r="K167" s="267">
        <f>+G167*J167</f>
        <v>1260</v>
      </c>
      <c r="L167" s="367">
        <f>+I167+K167</f>
        <v>5040</v>
      </c>
      <c r="P167" s="232">
        <f>+G167*(H167+J167)</f>
        <v>5040</v>
      </c>
      <c r="Q167" s="232">
        <f>+L167-P167</f>
        <v>0</v>
      </c>
    </row>
    <row r="168" spans="2:17" ht="23.25" customHeight="1">
      <c r="B168" s="318"/>
      <c r="C168" s="321" t="s">
        <v>13</v>
      </c>
      <c r="D168" s="256" t="s">
        <v>98</v>
      </c>
      <c r="E168" s="322" t="s">
        <v>140</v>
      </c>
      <c r="F168" s="250" t="s">
        <v>12</v>
      </c>
      <c r="G168" s="320">
        <v>60</v>
      </c>
      <c r="H168" s="365">
        <v>21</v>
      </c>
      <c r="I168" s="266">
        <f t="shared" ref="I168:I175" si="24">G168*H168</f>
        <v>1260</v>
      </c>
      <c r="J168" s="366">
        <v>12</v>
      </c>
      <c r="K168" s="267">
        <f t="shared" ref="K168:K175" si="25">+G168*J168</f>
        <v>720</v>
      </c>
      <c r="L168" s="367">
        <f t="shared" ref="L168:L175" si="26">+I168+K168</f>
        <v>1980</v>
      </c>
      <c r="P168" s="232">
        <f t="shared" si="22"/>
        <v>1980</v>
      </c>
      <c r="Q168" s="232">
        <f t="shared" si="23"/>
        <v>0</v>
      </c>
    </row>
    <row r="169" spans="2:17" ht="23.25" customHeight="1">
      <c r="B169" s="318"/>
      <c r="C169" s="321" t="s">
        <v>13</v>
      </c>
      <c r="D169" s="256" t="s">
        <v>98</v>
      </c>
      <c r="E169" s="322" t="s">
        <v>141</v>
      </c>
      <c r="F169" s="250" t="s">
        <v>12</v>
      </c>
      <c r="G169" s="320">
        <v>385</v>
      </c>
      <c r="H169" s="365">
        <v>13</v>
      </c>
      <c r="I169" s="266">
        <f t="shared" si="24"/>
        <v>5005</v>
      </c>
      <c r="J169" s="366">
        <v>10</v>
      </c>
      <c r="K169" s="267">
        <f t="shared" si="25"/>
        <v>3850</v>
      </c>
      <c r="L169" s="367">
        <f t="shared" si="26"/>
        <v>8855</v>
      </c>
      <c r="P169" s="232">
        <f t="shared" si="22"/>
        <v>8855</v>
      </c>
      <c r="Q169" s="232">
        <f t="shared" si="23"/>
        <v>0</v>
      </c>
    </row>
    <row r="170" spans="2:17" ht="23.25" customHeight="1">
      <c r="B170" s="318"/>
      <c r="C170" s="321" t="s">
        <v>13</v>
      </c>
      <c r="D170" s="256" t="s">
        <v>98</v>
      </c>
      <c r="E170" s="322" t="s">
        <v>142</v>
      </c>
      <c r="F170" s="250" t="s">
        <v>12</v>
      </c>
      <c r="G170" s="320">
        <v>480</v>
      </c>
      <c r="H170" s="365">
        <v>12.61</v>
      </c>
      <c r="I170" s="266">
        <f t="shared" si="24"/>
        <v>6052.7999999999993</v>
      </c>
      <c r="J170" s="366">
        <v>7</v>
      </c>
      <c r="K170" s="267">
        <f t="shared" si="25"/>
        <v>3360</v>
      </c>
      <c r="L170" s="367">
        <f t="shared" si="26"/>
        <v>9412.7999999999993</v>
      </c>
      <c r="P170" s="232">
        <f t="shared" si="22"/>
        <v>9412.7999999999993</v>
      </c>
      <c r="Q170" s="232">
        <f t="shared" si="23"/>
        <v>0</v>
      </c>
    </row>
    <row r="171" spans="2:17" ht="23.25" customHeight="1">
      <c r="B171" s="318"/>
      <c r="C171" s="321" t="s">
        <v>13</v>
      </c>
      <c r="D171" s="256" t="s">
        <v>123</v>
      </c>
      <c r="E171" s="319"/>
      <c r="F171" s="250" t="s">
        <v>92</v>
      </c>
      <c r="G171" s="320">
        <v>1</v>
      </c>
      <c r="H171" s="365">
        <f>SUM(I167:I170)*0.2</f>
        <v>3219.56</v>
      </c>
      <c r="I171" s="266">
        <f>G171*H171</f>
        <v>3219.56</v>
      </c>
      <c r="J171" s="366">
        <v>0</v>
      </c>
      <c r="K171" s="267">
        <f t="shared" si="25"/>
        <v>0</v>
      </c>
      <c r="L171" s="367">
        <f t="shared" si="26"/>
        <v>3219.56</v>
      </c>
      <c r="N171" s="268">
        <f>SUM(I168:I170)*0.1</f>
        <v>1231.78</v>
      </c>
      <c r="O171" s="222"/>
      <c r="P171" s="232">
        <f t="shared" si="22"/>
        <v>3219.56</v>
      </c>
      <c r="Q171" s="232">
        <f t="shared" si="23"/>
        <v>0</v>
      </c>
    </row>
    <row r="172" spans="2:17" ht="23.25" customHeight="1">
      <c r="B172" s="318">
        <v>5</v>
      </c>
      <c r="C172" s="303" t="s">
        <v>137</v>
      </c>
      <c r="D172" s="256"/>
      <c r="E172" s="319"/>
      <c r="F172" s="250"/>
      <c r="G172" s="320"/>
      <c r="H172" s="365"/>
      <c r="I172" s="266"/>
      <c r="J172" s="366"/>
      <c r="K172" s="267"/>
      <c r="L172" s="367"/>
      <c r="P172" s="232">
        <f t="shared" si="22"/>
        <v>0</v>
      </c>
      <c r="Q172" s="232">
        <f t="shared" si="23"/>
        <v>0</v>
      </c>
    </row>
    <row r="173" spans="2:17" ht="23.25" customHeight="1">
      <c r="B173" s="318"/>
      <c r="C173" s="321" t="s">
        <v>13</v>
      </c>
      <c r="D173" s="256" t="s">
        <v>99</v>
      </c>
      <c r="E173" s="322" t="s">
        <v>125</v>
      </c>
      <c r="F173" s="250" t="s">
        <v>12</v>
      </c>
      <c r="G173" s="320">
        <v>12</v>
      </c>
      <c r="H173" s="365">
        <v>45</v>
      </c>
      <c r="I173" s="266">
        <f t="shared" si="24"/>
        <v>540</v>
      </c>
      <c r="J173" s="366">
        <v>25</v>
      </c>
      <c r="K173" s="267">
        <f t="shared" si="25"/>
        <v>300</v>
      </c>
      <c r="L173" s="367">
        <f t="shared" si="26"/>
        <v>840</v>
      </c>
      <c r="N173" s="206">
        <f>110.4/3</f>
        <v>36.800000000000004</v>
      </c>
      <c r="P173" s="232">
        <f t="shared" si="22"/>
        <v>840</v>
      </c>
      <c r="Q173" s="232">
        <f t="shared" si="23"/>
        <v>0</v>
      </c>
    </row>
    <row r="174" spans="2:17" ht="23.25" customHeight="1">
      <c r="B174" s="318"/>
      <c r="C174" s="321" t="s">
        <v>13</v>
      </c>
      <c r="D174" s="256" t="s">
        <v>99</v>
      </c>
      <c r="E174" s="322" t="s">
        <v>126</v>
      </c>
      <c r="F174" s="250" t="s">
        <v>12</v>
      </c>
      <c r="G174" s="320">
        <v>216</v>
      </c>
      <c r="H174" s="365">
        <v>31</v>
      </c>
      <c r="I174" s="266">
        <f t="shared" si="24"/>
        <v>6696</v>
      </c>
      <c r="J174" s="366">
        <v>23</v>
      </c>
      <c r="K174" s="267">
        <f t="shared" si="25"/>
        <v>4968</v>
      </c>
      <c r="L174" s="367">
        <f t="shared" si="26"/>
        <v>11664</v>
      </c>
      <c r="N174" s="206">
        <f>76.48/3</f>
        <v>25.493333333333336</v>
      </c>
      <c r="P174" s="232">
        <f t="shared" si="22"/>
        <v>11664</v>
      </c>
      <c r="Q174" s="232">
        <f t="shared" si="23"/>
        <v>0</v>
      </c>
    </row>
    <row r="175" spans="2:17" ht="23.25" customHeight="1">
      <c r="B175" s="318"/>
      <c r="C175" s="321" t="s">
        <v>13</v>
      </c>
      <c r="D175" s="256" t="s">
        <v>95</v>
      </c>
      <c r="E175" s="319"/>
      <c r="F175" s="250" t="s">
        <v>92</v>
      </c>
      <c r="G175" s="320">
        <v>1</v>
      </c>
      <c r="H175" s="365">
        <f>SUM(I173:I174)*0.2</f>
        <v>1447.2</v>
      </c>
      <c r="I175" s="266">
        <f t="shared" si="24"/>
        <v>1447.2</v>
      </c>
      <c r="J175" s="366">
        <v>0</v>
      </c>
      <c r="K175" s="267">
        <f t="shared" si="25"/>
        <v>0</v>
      </c>
      <c r="L175" s="367">
        <f t="shared" si="26"/>
        <v>1447.2</v>
      </c>
      <c r="N175" s="283">
        <f>SUM(I173:I174)*0.2</f>
        <v>1447.2</v>
      </c>
      <c r="P175" s="232">
        <f t="shared" si="22"/>
        <v>1447.2</v>
      </c>
      <c r="Q175" s="232">
        <f t="shared" si="23"/>
        <v>0</v>
      </c>
    </row>
    <row r="176" spans="2:17" ht="23.25" customHeight="1">
      <c r="B176" s="318">
        <v>6</v>
      </c>
      <c r="C176" s="303" t="s">
        <v>190</v>
      </c>
      <c r="D176" s="256"/>
      <c r="E176" s="319"/>
      <c r="F176" s="250"/>
      <c r="G176" s="320"/>
      <c r="H176" s="365"/>
      <c r="I176" s="266"/>
      <c r="J176" s="366"/>
      <c r="K176" s="267"/>
      <c r="L176" s="367"/>
      <c r="P176" s="232">
        <f t="shared" si="22"/>
        <v>0</v>
      </c>
      <c r="Q176" s="232">
        <f t="shared" si="23"/>
        <v>0</v>
      </c>
    </row>
    <row r="177" spans="1:18" ht="23.25" customHeight="1">
      <c r="B177" s="318"/>
      <c r="C177" s="321" t="s">
        <v>13</v>
      </c>
      <c r="D177" s="323" t="s">
        <v>238</v>
      </c>
      <c r="E177" s="319"/>
      <c r="F177" s="250"/>
      <c r="G177" s="320"/>
      <c r="H177" s="365"/>
      <c r="I177" s="266"/>
      <c r="J177" s="366"/>
      <c r="K177" s="267"/>
      <c r="L177" s="367"/>
      <c r="P177" s="232">
        <f t="shared" si="22"/>
        <v>0</v>
      </c>
      <c r="Q177" s="232">
        <f t="shared" si="23"/>
        <v>0</v>
      </c>
    </row>
    <row r="178" spans="1:18" ht="23.25" customHeight="1">
      <c r="B178" s="318"/>
      <c r="C178" s="321"/>
      <c r="D178" s="256" t="s">
        <v>239</v>
      </c>
      <c r="E178" s="319"/>
      <c r="F178" s="250"/>
      <c r="G178" s="320"/>
      <c r="H178" s="365"/>
      <c r="I178" s="266"/>
      <c r="J178" s="366"/>
      <c r="K178" s="267"/>
      <c r="L178" s="367"/>
      <c r="P178" s="232">
        <f t="shared" si="22"/>
        <v>0</v>
      </c>
      <c r="Q178" s="232">
        <f t="shared" si="23"/>
        <v>0</v>
      </c>
    </row>
    <row r="179" spans="1:18" ht="23.25" customHeight="1">
      <c r="B179" s="318"/>
      <c r="C179" s="321"/>
      <c r="D179" s="256" t="s">
        <v>240</v>
      </c>
      <c r="E179" s="319"/>
      <c r="F179" s="250" t="s">
        <v>2</v>
      </c>
      <c r="G179" s="320"/>
      <c r="H179" s="365"/>
      <c r="I179" s="266"/>
      <c r="J179" s="366"/>
      <c r="K179" s="267"/>
      <c r="L179" s="367"/>
      <c r="P179" s="232">
        <f t="shared" si="22"/>
        <v>0</v>
      </c>
      <c r="Q179" s="232">
        <f t="shared" si="23"/>
        <v>0</v>
      </c>
    </row>
    <row r="180" spans="1:18" ht="23.25" customHeight="1">
      <c r="B180" s="318"/>
      <c r="C180" s="321"/>
      <c r="D180" s="256" t="s">
        <v>241</v>
      </c>
      <c r="E180" s="319"/>
      <c r="F180" s="250" t="s">
        <v>11</v>
      </c>
      <c r="G180" s="320">
        <v>1</v>
      </c>
      <c r="H180" s="365">
        <v>3930</v>
      </c>
      <c r="I180" s="266">
        <f>G180*H180</f>
        <v>3930</v>
      </c>
      <c r="J180" s="366">
        <v>300</v>
      </c>
      <c r="K180" s="267">
        <f>+G180*J180</f>
        <v>300</v>
      </c>
      <c r="L180" s="367">
        <f>+I180+K180</f>
        <v>4230</v>
      </c>
      <c r="P180" s="232">
        <f t="shared" si="22"/>
        <v>4230</v>
      </c>
      <c r="Q180" s="232">
        <f t="shared" si="23"/>
        <v>0</v>
      </c>
    </row>
    <row r="181" spans="1:18" ht="23.25" customHeight="1">
      <c r="B181" s="250"/>
      <c r="C181" s="255"/>
      <c r="D181" s="311"/>
      <c r="E181" s="297"/>
      <c r="F181" s="250"/>
      <c r="G181" s="258"/>
      <c r="H181" s="267"/>
      <c r="I181" s="267"/>
      <c r="J181" s="266"/>
      <c r="K181" s="267"/>
      <c r="L181" s="267"/>
      <c r="P181" s="232">
        <f t="shared" si="22"/>
        <v>0</v>
      </c>
      <c r="Q181" s="232">
        <f t="shared" si="23"/>
        <v>0</v>
      </c>
    </row>
    <row r="182" spans="1:18" ht="23.25" customHeight="1">
      <c r="B182" s="250"/>
      <c r="C182" s="270"/>
      <c r="D182" s="271"/>
      <c r="E182" s="272" t="s">
        <v>278</v>
      </c>
      <c r="F182" s="250"/>
      <c r="G182" s="258"/>
      <c r="H182" s="267"/>
      <c r="I182" s="363">
        <f>SUM(I142:I181)</f>
        <v>51615.56</v>
      </c>
      <c r="J182" s="266"/>
      <c r="K182" s="363">
        <f>SUM(K142:K181)</f>
        <v>21558</v>
      </c>
      <c r="L182" s="363">
        <f>SUM(L142:L181)</f>
        <v>73173.56</v>
      </c>
      <c r="P182" s="232">
        <f t="shared" si="22"/>
        <v>0</v>
      </c>
      <c r="Q182" s="232">
        <f t="shared" si="23"/>
        <v>73173.56</v>
      </c>
    </row>
    <row r="183" spans="1:18" ht="23.25" customHeight="1">
      <c r="B183" s="250"/>
      <c r="C183" s="270"/>
      <c r="D183" s="271"/>
      <c r="E183" s="272"/>
      <c r="F183" s="250"/>
      <c r="G183" s="258"/>
      <c r="H183" s="267"/>
      <c r="I183" s="363"/>
      <c r="J183" s="266"/>
      <c r="K183" s="363"/>
      <c r="L183" s="363"/>
    </row>
    <row r="184" spans="1:18" ht="23.25" customHeight="1">
      <c r="B184" s="250"/>
      <c r="C184" s="255"/>
      <c r="D184" s="254" t="s">
        <v>191</v>
      </c>
      <c r="E184" s="297"/>
      <c r="F184" s="250"/>
      <c r="G184" s="258"/>
      <c r="H184" s="259"/>
      <c r="I184" s="259"/>
      <c r="J184" s="253"/>
      <c r="K184" s="259"/>
      <c r="L184" s="259"/>
      <c r="P184" s="232">
        <f t="shared" si="22"/>
        <v>0</v>
      </c>
      <c r="Q184" s="232">
        <f t="shared" si="23"/>
        <v>0</v>
      </c>
    </row>
    <row r="185" spans="1:18" ht="23.25" customHeight="1">
      <c r="B185" s="250"/>
      <c r="C185" s="255"/>
      <c r="D185" s="254" t="s">
        <v>192</v>
      </c>
      <c r="E185" s="272"/>
      <c r="F185" s="250"/>
      <c r="G185" s="258"/>
      <c r="H185" s="259"/>
      <c r="I185" s="273"/>
      <c r="J185" s="253"/>
      <c r="K185" s="273"/>
      <c r="L185" s="273"/>
      <c r="P185" s="232">
        <f t="shared" si="22"/>
        <v>0</v>
      </c>
      <c r="Q185" s="232">
        <f t="shared" si="23"/>
        <v>0</v>
      </c>
    </row>
    <row r="186" spans="1:18" ht="23.25" customHeight="1">
      <c r="A186" s="307"/>
      <c r="B186" s="250">
        <v>1</v>
      </c>
      <c r="C186" s="300" t="s">
        <v>193</v>
      </c>
      <c r="D186" s="309"/>
      <c r="E186" s="297"/>
      <c r="F186" s="250"/>
      <c r="G186" s="258"/>
      <c r="H186" s="259"/>
      <c r="I186" s="259"/>
      <c r="J186" s="253"/>
      <c r="K186" s="259"/>
      <c r="L186" s="259"/>
      <c r="M186" s="222"/>
      <c r="P186" s="232">
        <f t="shared" si="22"/>
        <v>0</v>
      </c>
      <c r="Q186" s="232">
        <f t="shared" si="23"/>
        <v>0</v>
      </c>
    </row>
    <row r="187" spans="1:18" ht="23.25" customHeight="1">
      <c r="B187" s="250"/>
      <c r="C187" s="300" t="s">
        <v>242</v>
      </c>
      <c r="D187" s="309"/>
      <c r="E187" s="297"/>
      <c r="F187" s="250"/>
      <c r="G187" s="258"/>
      <c r="H187" s="259"/>
      <c r="I187" s="259"/>
      <c r="J187" s="253"/>
      <c r="K187" s="259"/>
      <c r="L187" s="259"/>
      <c r="M187" s="222"/>
      <c r="P187" s="232">
        <f t="shared" si="22"/>
        <v>0</v>
      </c>
      <c r="Q187" s="232">
        <f t="shared" si="23"/>
        <v>0</v>
      </c>
    </row>
    <row r="188" spans="1:18" ht="23.25" customHeight="1">
      <c r="B188" s="250"/>
      <c r="C188" s="300" t="s">
        <v>212</v>
      </c>
      <c r="D188" s="309"/>
      <c r="E188" s="297"/>
      <c r="F188" s="250" t="s">
        <v>11</v>
      </c>
      <c r="G188" s="258">
        <v>1</v>
      </c>
      <c r="H188" s="267">
        <v>19270</v>
      </c>
      <c r="I188" s="267">
        <f>G188*H188</f>
        <v>19270</v>
      </c>
      <c r="J188" s="266">
        <v>0</v>
      </c>
      <c r="K188" s="267">
        <f>G188*J188</f>
        <v>0</v>
      </c>
      <c r="L188" s="267">
        <f>I188+K188</f>
        <v>19270</v>
      </c>
      <c r="M188" s="222"/>
      <c r="N188" s="206">
        <f>4.1*4200+3.7*475+1*775+1*4200</f>
        <v>23952.5</v>
      </c>
      <c r="O188" s="206">
        <v>0</v>
      </c>
      <c r="P188" s="232">
        <f t="shared" si="22"/>
        <v>19270</v>
      </c>
      <c r="Q188" s="232">
        <f t="shared" si="23"/>
        <v>0</v>
      </c>
      <c r="R188" s="222">
        <f>2350*0.6+1420*0.8+410*0.8+1080*0.8+250*0.8+300</f>
        <v>4238</v>
      </c>
    </row>
    <row r="189" spans="1:18" ht="23.25" customHeight="1">
      <c r="B189" s="250"/>
      <c r="C189" s="306"/>
      <c r="D189" s="303"/>
      <c r="E189" s="297"/>
      <c r="F189" s="250"/>
      <c r="G189" s="258"/>
      <c r="H189" s="267"/>
      <c r="I189" s="267"/>
      <c r="J189" s="266"/>
      <c r="K189" s="267"/>
      <c r="L189" s="267"/>
      <c r="P189" s="232">
        <f t="shared" si="22"/>
        <v>0</v>
      </c>
      <c r="Q189" s="232">
        <f t="shared" si="23"/>
        <v>0</v>
      </c>
    </row>
    <row r="190" spans="1:18" ht="23.25" customHeight="1">
      <c r="B190" s="250"/>
      <c r="C190" s="270"/>
      <c r="D190" s="271"/>
      <c r="E190" s="305" t="s">
        <v>194</v>
      </c>
      <c r="F190" s="250"/>
      <c r="G190" s="258"/>
      <c r="H190" s="267"/>
      <c r="I190" s="363">
        <f>SUM(I185:I189)</f>
        <v>19270</v>
      </c>
      <c r="J190" s="266"/>
      <c r="K190" s="363">
        <f>SUM(K185:K189)</f>
        <v>0</v>
      </c>
      <c r="L190" s="363">
        <f>SUM(L185:L189)</f>
        <v>19270</v>
      </c>
      <c r="M190" s="206"/>
      <c r="P190" s="232">
        <f t="shared" si="22"/>
        <v>0</v>
      </c>
      <c r="Q190" s="232">
        <f t="shared" si="23"/>
        <v>19270</v>
      </c>
    </row>
    <row r="191" spans="1:18" ht="23.25" customHeight="1">
      <c r="B191" s="377"/>
      <c r="C191" s="378"/>
      <c r="D191" s="379"/>
      <c r="E191" s="380"/>
      <c r="F191" s="377"/>
      <c r="G191" s="381"/>
      <c r="H191" s="382"/>
      <c r="I191" s="383"/>
      <c r="J191" s="384"/>
      <c r="K191" s="383"/>
      <c r="L191" s="383"/>
      <c r="M191" s="206"/>
    </row>
    <row r="192" spans="1:18" ht="23.25" customHeight="1">
      <c r="B192" s="377"/>
      <c r="C192" s="378"/>
      <c r="D192" s="379"/>
      <c r="E192" s="380"/>
      <c r="F192" s="377"/>
      <c r="G192" s="381"/>
      <c r="H192" s="382"/>
      <c r="I192" s="383"/>
      <c r="J192" s="384"/>
      <c r="K192" s="383"/>
      <c r="L192" s="383"/>
      <c r="M192" s="206"/>
    </row>
    <row r="193" spans="2:17" ht="23.25" customHeight="1">
      <c r="B193" s="377"/>
      <c r="C193" s="378"/>
      <c r="D193" s="379"/>
      <c r="E193" s="380"/>
      <c r="F193" s="377"/>
      <c r="G193" s="381"/>
      <c r="H193" s="382"/>
      <c r="I193" s="383"/>
      <c r="J193" s="384"/>
      <c r="K193" s="383"/>
      <c r="L193" s="383"/>
      <c r="M193" s="206"/>
    </row>
    <row r="194" spans="2:17" ht="23.25" customHeight="1">
      <c r="B194" s="377"/>
      <c r="C194" s="378"/>
      <c r="D194" s="379"/>
      <c r="E194" s="380"/>
      <c r="F194" s="377"/>
      <c r="G194" s="381"/>
      <c r="H194" s="382"/>
      <c r="I194" s="383"/>
      <c r="J194" s="384"/>
      <c r="K194" s="383"/>
      <c r="L194" s="383"/>
      <c r="M194" s="206"/>
    </row>
    <row r="195" spans="2:17" ht="23.25" customHeight="1">
      <c r="B195" s="377"/>
      <c r="C195" s="378"/>
      <c r="D195" s="379"/>
      <c r="E195" s="380"/>
      <c r="F195" s="377"/>
      <c r="G195" s="381"/>
      <c r="H195" s="382"/>
      <c r="I195" s="383"/>
      <c r="J195" s="384"/>
      <c r="K195" s="383"/>
      <c r="L195" s="383"/>
      <c r="M195" s="206"/>
    </row>
    <row r="196" spans="2:17" ht="23.25" customHeight="1">
      <c r="B196" s="377"/>
      <c r="C196" s="378"/>
      <c r="D196" s="379"/>
      <c r="E196" s="380"/>
      <c r="F196" s="377"/>
      <c r="G196" s="381"/>
      <c r="H196" s="382"/>
      <c r="I196" s="383"/>
      <c r="J196" s="384"/>
      <c r="K196" s="383"/>
      <c r="L196" s="383"/>
      <c r="M196" s="206"/>
    </row>
    <row r="197" spans="2:17" ht="23.25" customHeight="1">
      <c r="B197" s="377"/>
      <c r="C197" s="378"/>
      <c r="D197" s="379"/>
      <c r="E197" s="380"/>
      <c r="F197" s="377"/>
      <c r="G197" s="381"/>
      <c r="H197" s="382"/>
      <c r="I197" s="383"/>
      <c r="J197" s="384"/>
      <c r="K197" s="383"/>
      <c r="L197" s="383"/>
      <c r="M197" s="206"/>
    </row>
    <row r="198" spans="2:17" ht="23.25" customHeight="1">
      <c r="B198" s="377"/>
      <c r="C198" s="378"/>
      <c r="D198" s="379"/>
      <c r="E198" s="380"/>
      <c r="F198" s="377"/>
      <c r="G198" s="381"/>
      <c r="H198" s="382"/>
      <c r="I198" s="383"/>
      <c r="J198" s="384"/>
      <c r="K198" s="383"/>
      <c r="L198" s="383"/>
      <c r="M198" s="206"/>
    </row>
    <row r="199" spans="2:17" ht="23.25" customHeight="1">
      <c r="B199" s="377"/>
      <c r="C199" s="378"/>
      <c r="D199" s="379"/>
      <c r="E199" s="380"/>
      <c r="F199" s="377"/>
      <c r="G199" s="381"/>
      <c r="H199" s="382"/>
      <c r="I199" s="383"/>
      <c r="J199" s="384"/>
      <c r="K199" s="383"/>
      <c r="L199" s="383"/>
      <c r="M199" s="206"/>
    </row>
    <row r="200" spans="2:17" ht="23.25" customHeight="1">
      <c r="B200" s="377"/>
      <c r="C200" s="378"/>
      <c r="D200" s="379"/>
      <c r="E200" s="380"/>
      <c r="F200" s="377"/>
      <c r="G200" s="381"/>
      <c r="H200" s="382"/>
      <c r="I200" s="383"/>
      <c r="J200" s="384"/>
      <c r="K200" s="383"/>
      <c r="L200" s="383"/>
      <c r="M200" s="206"/>
    </row>
    <row r="201" spans="2:17" ht="23.25" customHeight="1">
      <c r="B201" s="377"/>
      <c r="C201" s="378"/>
      <c r="D201" s="379"/>
      <c r="E201" s="380"/>
      <c r="F201" s="377"/>
      <c r="G201" s="381"/>
      <c r="H201" s="382"/>
      <c r="I201" s="383"/>
      <c r="J201" s="384"/>
      <c r="K201" s="383"/>
      <c r="L201" s="383"/>
      <c r="M201" s="206"/>
    </row>
    <row r="202" spans="2:17" ht="23.25" customHeight="1">
      <c r="B202" s="377"/>
      <c r="C202" s="378"/>
      <c r="D202" s="379"/>
      <c r="E202" s="380"/>
      <c r="F202" s="377"/>
      <c r="G202" s="381"/>
      <c r="H202" s="382"/>
      <c r="I202" s="383"/>
      <c r="J202" s="384"/>
      <c r="K202" s="383"/>
      <c r="L202" s="383"/>
      <c r="M202" s="206"/>
    </row>
    <row r="203" spans="2:17" ht="23.25" customHeight="1">
      <c r="B203" s="377"/>
      <c r="C203" s="378"/>
      <c r="D203" s="379"/>
      <c r="E203" s="380"/>
      <c r="F203" s="377"/>
      <c r="G203" s="381"/>
      <c r="H203" s="382"/>
      <c r="I203" s="383"/>
      <c r="J203" s="384"/>
      <c r="K203" s="383"/>
      <c r="L203" s="383"/>
      <c r="M203" s="206"/>
    </row>
    <row r="204" spans="2:17" ht="23.25" customHeight="1">
      <c r="B204" s="274"/>
      <c r="C204" s="324"/>
      <c r="D204" s="325"/>
      <c r="E204" s="277"/>
      <c r="F204" s="274"/>
      <c r="G204" s="278"/>
      <c r="H204" s="279"/>
      <c r="I204" s="279"/>
      <c r="J204" s="280"/>
      <c r="K204" s="279"/>
      <c r="L204" s="279"/>
      <c r="M204" s="222"/>
      <c r="P204" s="232">
        <f>+G204*(H204+J204)</f>
        <v>0</v>
      </c>
      <c r="Q204" s="232">
        <f>+L204-P204</f>
        <v>0</v>
      </c>
    </row>
    <row r="205" spans="2:17">
      <c r="B205" s="222"/>
      <c r="E205" s="281"/>
      <c r="F205" s="326"/>
      <c r="G205" s="327"/>
      <c r="H205" s="327"/>
      <c r="I205" s="327"/>
      <c r="J205" s="327"/>
      <c r="K205" s="327"/>
      <c r="L205" s="327"/>
    </row>
    <row r="206" spans="2:17">
      <c r="B206" s="326"/>
      <c r="E206" s="281"/>
      <c r="F206" s="326"/>
      <c r="G206" s="327"/>
      <c r="H206" s="327"/>
      <c r="I206" s="327">
        <f>SUM(I9:I204)/2</f>
        <v>338238.76</v>
      </c>
      <c r="J206" s="327"/>
      <c r="K206" s="327">
        <f>SUM(K9:K204)/2</f>
        <v>105534</v>
      </c>
      <c r="L206" s="327">
        <f>SUM(L9:L204)/2</f>
        <v>443772.76</v>
      </c>
      <c r="M206" s="327"/>
      <c r="N206" s="368"/>
      <c r="P206" s="328"/>
      <c r="Q206" s="328"/>
    </row>
    <row r="207" spans="2:17">
      <c r="L207" s="205">
        <f>สรุปส่วนงาน!E40+สรุปส่วนงาน!E46+สรุปส่วนงาน!E51</f>
        <v>443772.76</v>
      </c>
      <c r="N207" s="283"/>
      <c r="P207" s="328"/>
    </row>
    <row r="208" spans="2:17">
      <c r="L208" s="205">
        <f>ใบสรุปราคา!G17</f>
        <v>443772.76</v>
      </c>
      <c r="N208" s="283"/>
    </row>
    <row r="209" spans="12:12">
      <c r="L209" s="205"/>
    </row>
  </sheetData>
  <mergeCells count="11">
    <mergeCell ref="C9:E9"/>
    <mergeCell ref="B1:L1"/>
    <mergeCell ref="F4:H4"/>
    <mergeCell ref="F5:H5"/>
    <mergeCell ref="K2:L2"/>
    <mergeCell ref="K3:L3"/>
    <mergeCell ref="C47:E48"/>
    <mergeCell ref="B47:B48"/>
    <mergeCell ref="F47:F48"/>
    <mergeCell ref="G47:G48"/>
    <mergeCell ref="L47:L48"/>
  </mergeCells>
  <phoneticPr fontId="3" type="noConversion"/>
  <pageMargins left="0.43307086614173229" right="0.15748031496062992" top="0.59055118110236227" bottom="0.47244094488188981" header="0.39370078740157483" footer="0.15748031496062992"/>
  <pageSetup paperSize="9" scale="80" orientation="portrait" r:id="rId1"/>
  <headerFooter alignWithMargins="0">
    <oddHeader>&amp;R&amp;"TH Sarabun New,ธรรมดา"&amp;16แบบ ปร.4 แผ่นที่ &amp;P+2/7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18A48-B1A7-478B-A15A-8A050618E1D7}">
  <sheetPr>
    <tabColor rgb="FF92D050"/>
  </sheetPr>
  <dimension ref="B1:J69"/>
  <sheetViews>
    <sheetView showGridLines="0" zoomScaleNormal="100" zoomScaleSheetLayoutView="100" workbookViewId="0">
      <selection activeCell="K14" sqref="K14"/>
    </sheetView>
  </sheetViews>
  <sheetFormatPr defaultColWidth="10.6640625" defaultRowHeight="21"/>
  <cols>
    <col min="1" max="1" width="7.6640625" style="2" customWidth="1"/>
    <col min="2" max="2" width="26.1640625" style="2" customWidth="1"/>
    <col min="3" max="3" width="18.83203125" style="2" customWidth="1"/>
    <col min="4" max="4" width="21" style="2" customWidth="1"/>
    <col min="5" max="5" width="14.33203125" style="2" customWidth="1"/>
    <col min="6" max="6" width="21.5" style="2" customWidth="1"/>
    <col min="7" max="7" width="18.33203125" style="2" customWidth="1"/>
    <col min="8" max="8" width="22.1640625" style="2" customWidth="1"/>
    <col min="9" max="9" width="12" style="2" customWidth="1"/>
    <col min="10" max="10" width="19.6640625" style="2" customWidth="1"/>
    <col min="11" max="16384" width="10.6640625" style="2"/>
  </cols>
  <sheetData>
    <row r="1" spans="2:7" ht="24" thickBot="1">
      <c r="B1" s="1" t="s">
        <v>101</v>
      </c>
    </row>
    <row r="2" spans="2:7" ht="35.25" thickBot="1">
      <c r="B2" s="472" t="s">
        <v>102</v>
      </c>
      <c r="C2" s="473"/>
      <c r="D2" s="473"/>
      <c r="E2" s="473"/>
      <c r="F2" s="474" t="s">
        <v>103</v>
      </c>
      <c r="G2" s="475"/>
    </row>
    <row r="3" spans="2:7" ht="26.25" customHeight="1">
      <c r="B3" s="361" t="s">
        <v>250</v>
      </c>
      <c r="C3" s="3"/>
      <c r="D3" s="3"/>
      <c r="E3" s="4"/>
      <c r="F3" s="5" t="s">
        <v>104</v>
      </c>
      <c r="G3" s="6">
        <v>0</v>
      </c>
    </row>
    <row r="4" spans="2:7" ht="27" customHeight="1">
      <c r="B4" s="476" t="s">
        <v>267</v>
      </c>
      <c r="C4" s="477"/>
      <c r="D4" s="477"/>
      <c r="E4" s="7"/>
      <c r="F4" s="5" t="s">
        <v>105</v>
      </c>
      <c r="G4" s="6">
        <v>0</v>
      </c>
    </row>
    <row r="5" spans="2:7" ht="23.25">
      <c r="B5" s="8" t="s">
        <v>106</v>
      </c>
      <c r="C5" s="9"/>
      <c r="D5" s="10">
        <f>ใบสรุปราคา!G17</f>
        <v>443772.76</v>
      </c>
      <c r="E5" s="7" t="s">
        <v>64</v>
      </c>
      <c r="F5" s="5" t="s">
        <v>65</v>
      </c>
      <c r="G5" s="11">
        <v>0.06</v>
      </c>
    </row>
    <row r="6" spans="2:7" ht="32.25" customHeight="1">
      <c r="B6" s="12" t="s">
        <v>107</v>
      </c>
      <c r="C6" s="478" t="s">
        <v>108</v>
      </c>
      <c r="D6" s="478"/>
      <c r="E6" s="7"/>
      <c r="F6" s="5" t="s">
        <v>109</v>
      </c>
      <c r="G6" s="6">
        <v>7.0000000000000007E-2</v>
      </c>
    </row>
    <row r="7" spans="2:7" ht="16.5" customHeight="1" thickBot="1">
      <c r="B7" s="13"/>
      <c r="C7" s="9"/>
      <c r="D7" s="9"/>
      <c r="E7" s="7"/>
      <c r="F7" s="14"/>
      <c r="G7" s="15"/>
    </row>
    <row r="8" spans="2:7" ht="22.5" thickTop="1">
      <c r="B8" s="16" t="s">
        <v>110</v>
      </c>
      <c r="C8" s="17">
        <f>IF(C9&lt;499999,500000,VLOOKUP(C9,factor_table,1,TRUE))</f>
        <v>500000</v>
      </c>
      <c r="D8" s="18" t="s">
        <v>111</v>
      </c>
      <c r="E8" s="7"/>
      <c r="F8" s="19" t="s">
        <v>66</v>
      </c>
      <c r="G8" s="20" t="s">
        <v>67</v>
      </c>
    </row>
    <row r="9" spans="2:7" ht="22.5" thickBot="1">
      <c r="B9" s="21" t="s">
        <v>112</v>
      </c>
      <c r="C9" s="22">
        <f>D5</f>
        <v>443772.76</v>
      </c>
      <c r="D9" s="9" t="s">
        <v>113</v>
      </c>
      <c r="E9" s="7"/>
      <c r="F9" s="23" t="s">
        <v>114</v>
      </c>
      <c r="G9" s="24"/>
    </row>
    <row r="10" spans="2:7" ht="24" thickTop="1">
      <c r="B10" s="25" t="s">
        <v>115</v>
      </c>
      <c r="C10" s="26">
        <f>IF(C9&gt;500000001,500000001,INDEX(factor_table,MATCH(C8,factor_table,0)+1,1))</f>
        <v>1000000</v>
      </c>
      <c r="D10" s="27" t="s">
        <v>116</v>
      </c>
      <c r="E10" s="7"/>
      <c r="F10" s="28">
        <v>500000</v>
      </c>
      <c r="G10" s="358">
        <v>1.3072999999999999</v>
      </c>
    </row>
    <row r="11" spans="2:7" ht="23.25">
      <c r="B11" s="13"/>
      <c r="C11" s="9"/>
      <c r="D11" s="9"/>
      <c r="E11" s="7"/>
      <c r="F11" s="28">
        <v>1000000</v>
      </c>
      <c r="G11" s="359">
        <v>1.3048999999999999</v>
      </c>
    </row>
    <row r="12" spans="2:7" ht="23.25">
      <c r="B12" s="29" t="s">
        <v>117</v>
      </c>
      <c r="C12" s="30">
        <f>VLOOKUP(C8,$F$10:$G$33,2,FALSE)</f>
        <v>1.3072999999999999</v>
      </c>
      <c r="D12" s="9" t="s">
        <v>118</v>
      </c>
      <c r="E12" s="7"/>
      <c r="F12" s="28">
        <v>2000000</v>
      </c>
      <c r="G12" s="360">
        <v>1.3033999999999999</v>
      </c>
    </row>
    <row r="13" spans="2:7" ht="24" thickBot="1">
      <c r="B13" s="29" t="s">
        <v>119</v>
      </c>
      <c r="C13" s="30">
        <f>VLOOKUP(C10,$F$10:$G$33,2,FALSE)</f>
        <v>1.3048999999999999</v>
      </c>
      <c r="D13" s="9" t="s">
        <v>120</v>
      </c>
      <c r="E13" s="7"/>
      <c r="F13" s="28">
        <v>5000000</v>
      </c>
      <c r="G13" s="360">
        <v>1.3002</v>
      </c>
    </row>
    <row r="14" spans="2:7" ht="27.75" thickTop="1" thickBot="1">
      <c r="B14" s="21" t="s">
        <v>107</v>
      </c>
      <c r="C14" s="369">
        <f>ROUND(C12-(((C12-C13)*(C9-C8))/(C10-C8)),4)</f>
        <v>1.3076000000000001</v>
      </c>
      <c r="D14" s="31" t="s">
        <v>121</v>
      </c>
      <c r="E14" s="7"/>
      <c r="F14" s="28">
        <v>10000000</v>
      </c>
      <c r="G14" s="360">
        <v>1.2942</v>
      </c>
    </row>
    <row r="15" spans="2:7" ht="24" thickTop="1">
      <c r="B15" s="13"/>
      <c r="C15" s="9"/>
      <c r="D15" s="31"/>
      <c r="E15" s="7"/>
      <c r="F15" s="28">
        <v>15000000</v>
      </c>
      <c r="G15" s="360">
        <v>1.2519</v>
      </c>
    </row>
    <row r="16" spans="2:7" ht="23.25">
      <c r="B16" s="29" t="s">
        <v>122</v>
      </c>
      <c r="C16" s="32">
        <f>C9*C14</f>
        <v>580277.26097600011</v>
      </c>
      <c r="D16" s="9"/>
      <c r="E16" s="7"/>
      <c r="F16" s="28">
        <v>20000000</v>
      </c>
      <c r="G16" s="360">
        <v>1.2516</v>
      </c>
    </row>
    <row r="17" spans="2:7" ht="23.25">
      <c r="B17" s="479" t="s">
        <v>2</v>
      </c>
      <c r="C17" s="480"/>
      <c r="D17" s="480"/>
      <c r="E17" s="481"/>
      <c r="F17" s="28">
        <v>25000000</v>
      </c>
      <c r="G17" s="360">
        <v>1.2246999999999999</v>
      </c>
    </row>
    <row r="18" spans="2:7" ht="23.25">
      <c r="B18" s="13"/>
      <c r="C18" s="9"/>
      <c r="D18" s="9"/>
      <c r="E18" s="7"/>
      <c r="F18" s="28">
        <v>30000000</v>
      </c>
      <c r="G18" s="360">
        <v>1.2162999999999999</v>
      </c>
    </row>
    <row r="19" spans="2:7" ht="23.25">
      <c r="B19" s="13"/>
      <c r="C19" s="9"/>
      <c r="D19" s="9"/>
      <c r="E19" s="7"/>
      <c r="F19" s="28">
        <v>40000000</v>
      </c>
      <c r="G19" s="360">
        <v>1.2159</v>
      </c>
    </row>
    <row r="20" spans="2:7" ht="23.25">
      <c r="B20" s="13"/>
      <c r="C20" s="18" t="s">
        <v>2</v>
      </c>
      <c r="D20" s="9"/>
      <c r="E20" s="7"/>
      <c r="F20" s="28">
        <v>50000000</v>
      </c>
      <c r="G20" s="360">
        <v>1.2158</v>
      </c>
    </row>
    <row r="21" spans="2:7" ht="23.25">
      <c r="B21" s="13"/>
      <c r="C21" s="9" t="s">
        <v>2</v>
      </c>
      <c r="D21" s="9"/>
      <c r="E21" s="7"/>
      <c r="F21" s="28">
        <v>60000000</v>
      </c>
      <c r="G21" s="360">
        <v>1.2050000000000001</v>
      </c>
    </row>
    <row r="22" spans="2:7" ht="23.25">
      <c r="B22" s="13"/>
      <c r="C22" s="9" t="s">
        <v>2</v>
      </c>
      <c r="D22" s="9"/>
      <c r="E22" s="7"/>
      <c r="F22" s="28">
        <v>70000000</v>
      </c>
      <c r="G22" s="360">
        <v>1.2049000000000001</v>
      </c>
    </row>
    <row r="23" spans="2:7" ht="23.25">
      <c r="B23" s="33"/>
      <c r="C23" s="34" t="s">
        <v>2</v>
      </c>
      <c r="D23" s="31"/>
      <c r="E23" s="7"/>
      <c r="F23" s="28">
        <v>80000000</v>
      </c>
      <c r="G23" s="360">
        <v>1.2048000000000001</v>
      </c>
    </row>
    <row r="24" spans="2:7" ht="23.25">
      <c r="B24" s="13"/>
      <c r="C24" s="9" t="s">
        <v>2</v>
      </c>
      <c r="D24" s="9"/>
      <c r="E24" s="7"/>
      <c r="F24" s="28">
        <v>90000000</v>
      </c>
      <c r="G24" s="360">
        <v>1.2047000000000001</v>
      </c>
    </row>
    <row r="25" spans="2:7" ht="23.25">
      <c r="B25" s="13"/>
      <c r="C25" s="9"/>
      <c r="D25" s="9"/>
      <c r="E25" s="35"/>
      <c r="F25" s="28">
        <v>100000000</v>
      </c>
      <c r="G25" s="360">
        <v>1.2045999999999999</v>
      </c>
    </row>
    <row r="26" spans="2:7" ht="23.25">
      <c r="B26" s="13"/>
      <c r="C26" s="9"/>
      <c r="D26" s="9"/>
      <c r="E26" s="7"/>
      <c r="F26" s="28">
        <v>150000000</v>
      </c>
      <c r="G26" s="360">
        <v>1.2012</v>
      </c>
    </row>
    <row r="27" spans="2:7" ht="23.25">
      <c r="B27" s="13"/>
      <c r="C27" s="9"/>
      <c r="D27" s="9"/>
      <c r="E27" s="36" t="s">
        <v>2</v>
      </c>
      <c r="F27" s="28">
        <v>200000000</v>
      </c>
      <c r="G27" s="360">
        <v>1.2011000000000001</v>
      </c>
    </row>
    <row r="28" spans="2:7" ht="23.25">
      <c r="B28" s="13"/>
      <c r="C28" s="9"/>
      <c r="D28" s="9"/>
      <c r="E28" s="7"/>
      <c r="F28" s="28">
        <v>250000000</v>
      </c>
      <c r="G28" s="360">
        <v>1.2010000000000001</v>
      </c>
    </row>
    <row r="29" spans="2:7" ht="23.25">
      <c r="B29" s="13"/>
      <c r="C29" s="9"/>
      <c r="D29" s="9"/>
      <c r="E29" s="35"/>
      <c r="F29" s="28">
        <v>300000000</v>
      </c>
      <c r="G29" s="360">
        <v>1.1950000000000001</v>
      </c>
    </row>
    <row r="30" spans="2:7" ht="23.25">
      <c r="B30" s="13"/>
      <c r="C30" s="9"/>
      <c r="D30" s="9"/>
      <c r="E30" s="7"/>
      <c r="F30" s="28">
        <v>350000000</v>
      </c>
      <c r="G30" s="360">
        <v>1.1837</v>
      </c>
    </row>
    <row r="31" spans="2:7" ht="23.25">
      <c r="B31" s="13"/>
      <c r="C31" s="9"/>
      <c r="D31" s="9"/>
      <c r="E31" s="35"/>
      <c r="F31" s="28">
        <v>400000000</v>
      </c>
      <c r="G31" s="360">
        <v>1.1835</v>
      </c>
    </row>
    <row r="32" spans="2:7" ht="23.25">
      <c r="B32" s="13"/>
      <c r="C32" s="9"/>
      <c r="D32" s="9"/>
      <c r="E32" s="7"/>
      <c r="F32" s="28">
        <v>500000000</v>
      </c>
      <c r="G32" s="360">
        <v>1.1834</v>
      </c>
    </row>
    <row r="33" spans="2:7" ht="23.25">
      <c r="B33" s="37"/>
      <c r="C33" s="38"/>
      <c r="D33" s="38"/>
      <c r="E33" s="39"/>
      <c r="F33" s="40">
        <v>500000001</v>
      </c>
      <c r="G33" s="360">
        <v>1.1787000000000001</v>
      </c>
    </row>
    <row r="34" spans="2:7">
      <c r="G34" s="2" t="s">
        <v>2</v>
      </c>
    </row>
    <row r="53" spans="6:10" ht="21.75" thickBot="1">
      <c r="F53" s="41"/>
    </row>
    <row r="64" spans="6:10">
      <c r="H64" s="42"/>
      <c r="I64" s="42"/>
      <c r="J64" s="42"/>
    </row>
    <row r="65" spans="8:10">
      <c r="H65" s="42"/>
      <c r="I65" s="42"/>
      <c r="J65" s="42"/>
    </row>
    <row r="66" spans="8:10">
      <c r="H66" s="42"/>
      <c r="I66" s="42"/>
      <c r="J66" s="42"/>
    </row>
    <row r="67" spans="8:10">
      <c r="H67" s="42"/>
      <c r="I67" s="42"/>
      <c r="J67" s="42"/>
    </row>
    <row r="68" spans="8:10">
      <c r="H68" s="42"/>
      <c r="I68" s="42"/>
      <c r="J68" s="42"/>
    </row>
    <row r="69" spans="8:10">
      <c r="H69" s="42"/>
      <c r="I69" s="42"/>
      <c r="J69" s="42"/>
    </row>
  </sheetData>
  <mergeCells count="5">
    <mergeCell ref="B2:E2"/>
    <mergeCell ref="F2:G2"/>
    <mergeCell ref="B4:D4"/>
    <mergeCell ref="C6:D6"/>
    <mergeCell ref="B17:E17"/>
  </mergeCells>
  <pageMargins left="0.63" right="0.38" top="0.71" bottom="0.56999999999999995" header="0.5" footer="0.5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ใบสรุปราคา</vt:lpstr>
      <vt:lpstr>สรุปส่วนงาน</vt:lpstr>
      <vt:lpstr>ปร.4</vt:lpstr>
      <vt:lpstr>คำนวณ Factor F - ปร.ใหม</vt:lpstr>
      <vt:lpstr>'คำนวณ Factor F - ปร.ใหม'!factor_table</vt:lpstr>
      <vt:lpstr>'คำนวณ Factor F - ปร.ใหม'!Print_Area</vt:lpstr>
      <vt:lpstr>ใบสรุปราคา!Print_Area</vt:lpstr>
      <vt:lpstr>ปร.4!Print_Area</vt:lpstr>
      <vt:lpstr>สรุปส่วนงาน!Print_Area</vt:lpstr>
      <vt:lpstr>ปร.4!Print_Titles</vt:lpstr>
      <vt:lpstr>สรุปส่วนงาน!Print_Titles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dumnern</dc:creator>
  <cp:lastModifiedBy>IT Admin</cp:lastModifiedBy>
  <cp:lastPrinted>2026-07-02T12:05:44Z</cp:lastPrinted>
  <dcterms:created xsi:type="dcterms:W3CDTF">2002-03-10T15:35:13Z</dcterms:created>
  <dcterms:modified xsi:type="dcterms:W3CDTF">2026-07-03T03:28:21Z</dcterms:modified>
</cp:coreProperties>
</file>