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D:\บันทึกขออนุมัติร่าง  และร่างเอกสาร e-bidding\งบประมาณรายจ่ายปี 2568\BOQ-ราคากลาง ปี 68\"/>
    </mc:Choice>
  </mc:AlternateContent>
  <xr:revisionPtr revIDLastSave="0" documentId="13_ncr:1_{85EE8980-2DC7-41B0-90FA-DE7338D80F9A}" xr6:coauthVersionLast="47" xr6:coauthVersionMax="47" xr10:uidLastSave="{00000000-0000-0000-0000-000000000000}"/>
  <bookViews>
    <workbookView xWindow="-120" yWindow="-120" windowWidth="24240" windowHeight="13020" tabRatio="596" activeTab="2" xr2:uid="{D7D12C6F-F4E6-4BB9-9388-77CA80794463}"/>
  </bookViews>
  <sheets>
    <sheet name="ใบสรุปราคา" sheetId="11" r:id="rId1"/>
    <sheet name="สรุปส่วนงาน" sheetId="9" r:id="rId2"/>
    <sheet name="ปร.4" sheetId="3" r:id="rId3"/>
    <sheet name="คำนวณ Factor F - ปร.ใหม" sheetId="14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FAC1">[1]สรุป!$C$307</definedName>
    <definedName name="_Fill" localSheetId="3" hidden="1">[2]PL!#REF!</definedName>
    <definedName name="_Fill" localSheetId="0" hidden="1">[2]PL!#REF!</definedName>
    <definedName name="_Fill" hidden="1">[2]PL!#REF!</definedName>
    <definedName name="aa" localSheetId="3" hidden="1">{"'SUMMATION'!$B$2:$I$2"}</definedName>
    <definedName name="aa" hidden="1">{"'SUMMATION'!$B$2:$I$2"}</definedName>
    <definedName name="aaa" localSheetId="3" hidden="1">{"'SUMMATION'!$B$2:$I$2"}</definedName>
    <definedName name="aaa" hidden="1">{"'SUMMATION'!$B$2:$I$2"}</definedName>
    <definedName name="CCTV" localSheetId="3">[3]boq!#REF!</definedName>
    <definedName name="CCTV">[4]boq!#REF!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factor_table" localSheetId="3">'คำนวณ Factor F - ปร.ใหม'!$F$10:$F$33</definedName>
    <definedName name="factor_table">#REF!</definedName>
    <definedName name="HTML_CodePage" hidden="1">874</definedName>
    <definedName name="HTML_Control" localSheetId="3" hidden="1">{"'SUMMATION'!$B$2:$I$2"}</definedName>
    <definedName name="HTML_Control" localSheetId="0" hidden="1">{"'SUMMATION'!$B$2:$I$2"}</definedName>
    <definedName name="HTML_Control" localSheetId="1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4" hidden="1">TRUE</definedName>
    <definedName name="HTML_OS" hidden="1">0</definedName>
    <definedName name="HTML_PathFile" hidden="1">"C:\SAni.htm"</definedName>
    <definedName name="HTML_Title" hidden="1">"อาคารเรียนรวม"</definedName>
    <definedName name="MATV" localSheetId="3">[3]boq!#REF!</definedName>
    <definedName name="MATV">[4]boq!#REF!</definedName>
    <definedName name="MATV1" localSheetId="3">[3]boq!#REF!</definedName>
    <definedName name="MATV1">[4]boq!#REF!</definedName>
    <definedName name="_xlnm.Print_Area" localSheetId="3">'คำนวณ Factor F - ปร.ใหม'!$B$2:$G$33</definedName>
    <definedName name="_xlnm.Print_Area" localSheetId="0">ใบสรุปราคา!$B$2:$J$40</definedName>
    <definedName name="_xlnm.Print_Area" localSheetId="2">ปร.4!$B$1:$L$321</definedName>
    <definedName name="_xlnm.Print_Area" localSheetId="1">สรุปส่วนงาน!$B$2:$G$58</definedName>
    <definedName name="_xlnm.Print_Area">#REF!</definedName>
    <definedName name="PRINT_AREA_MI" localSheetId="3">'[5]LOTUS-EE1'!#REF!</definedName>
    <definedName name="PRINT_AREA_MI">'[5]LOTUS-EE1'!#REF!</definedName>
    <definedName name="_xlnm.Print_Titles" localSheetId="2">ปร.4!$45:$48</definedName>
    <definedName name="_xlnm.Print_Titles" localSheetId="1">สรุปส่วนงาน!$2:$6</definedName>
    <definedName name="_xlnm.Print_Titles">'[6]บัญชีวัสดุ-ราคา'!$A$44:$IV$47</definedName>
    <definedName name="WALL" localSheetId="3" hidden="1">{"'SUMMATION'!$B$2:$I$2"}</definedName>
    <definedName name="WALL" localSheetId="0" hidden="1">{"'SUMMATION'!$B$2:$I$2"}</definedName>
    <definedName name="WALL" hidden="1">{"'SUMMATION'!$B$2:$I$2"}</definedName>
    <definedName name="WEIGHT">#REF!</definedName>
    <definedName name="กราวน์" localSheetId="3">[3]boq!#REF!</definedName>
    <definedName name="กราวน์">[4]boq!#REF!</definedName>
    <definedName name="โครงการ__อาคาร_พักแพทย์_พยาบาล_เภสัชกร_และ_ทันตแพทย์">#REF!</definedName>
    <definedName name="ใบ" localSheetId="3" hidden="1">{"'SUMMATION'!$B$2:$I$2"}</definedName>
    <definedName name="ใบ" hidden="1">{"'SUMMATION'!$B$2:$I$2"}</definedName>
    <definedName name="ปก32" localSheetId="3" hidden="1">{"'SUMMATION'!$B$2:$I$2"}</definedName>
    <definedName name="ปก32" hidden="1">{"'SUMMATION'!$B$2:$I$2"}</definedName>
    <definedName name="ภาพและเสียง" localSheetId="3">[3]boq!#REF!</definedName>
    <definedName name="ภาพและเสียง">[4]boq!#REF!</definedName>
    <definedName name="แสง" localSheetId="3">[3]boq!#REF!</definedName>
    <definedName name="แสง">[4]boq!#REF!</definedName>
    <definedName name="แสงสว่างห้องประชุม" localSheetId="3">[3]boq!#REF!</definedName>
    <definedName name="แสงสว่างห้องประชุม">[4]boq!#REF!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49" i="3" l="1"/>
  <c r="L249" i="3"/>
  <c r="K249" i="3"/>
  <c r="I249" i="3"/>
  <c r="P248" i="3"/>
  <c r="L248" i="3"/>
  <c r="K248" i="3"/>
  <c r="I248" i="3"/>
  <c r="P278" i="3"/>
  <c r="K278" i="3"/>
  <c r="I278" i="3"/>
  <c r="H282" i="3" s="1"/>
  <c r="J55" i="3"/>
  <c r="K55" i="3" s="1"/>
  <c r="J73" i="3"/>
  <c r="K73" i="3"/>
  <c r="D5" i="11"/>
  <c r="D4" i="9" s="1"/>
  <c r="H70" i="3"/>
  <c r="I70" i="3"/>
  <c r="P199" i="3"/>
  <c r="N199" i="3"/>
  <c r="K199" i="3"/>
  <c r="I199" i="3"/>
  <c r="P215" i="3"/>
  <c r="Q215" i="3" s="1"/>
  <c r="K120" i="3"/>
  <c r="I120" i="3"/>
  <c r="L120" i="3"/>
  <c r="M207" i="3"/>
  <c r="M136" i="3"/>
  <c r="H69" i="3"/>
  <c r="I69" i="3" s="1"/>
  <c r="L69" i="3" s="1"/>
  <c r="Q69" i="3" s="1"/>
  <c r="H68" i="3"/>
  <c r="I68" i="3"/>
  <c r="H66" i="3"/>
  <c r="I66" i="3" s="1"/>
  <c r="L66" i="3" s="1"/>
  <c r="Q66" i="3" s="1"/>
  <c r="P66" i="3"/>
  <c r="H65" i="3"/>
  <c r="I65" i="3"/>
  <c r="L65" i="3" s="1"/>
  <c r="P301" i="3"/>
  <c r="P300" i="3"/>
  <c r="Q300" i="3" s="1"/>
  <c r="P299" i="3"/>
  <c r="P298" i="3"/>
  <c r="Q298" i="3" s="1"/>
  <c r="P297" i="3"/>
  <c r="Q297" i="3" s="1"/>
  <c r="P296" i="3"/>
  <c r="Q296" i="3" s="1"/>
  <c r="P295" i="3"/>
  <c r="Q295" i="3" s="1"/>
  <c r="P293" i="3"/>
  <c r="P292" i="3"/>
  <c r="Q292" i="3" s="1"/>
  <c r="P291" i="3"/>
  <c r="P290" i="3"/>
  <c r="Q290" i="3" s="1"/>
  <c r="P289" i="3"/>
  <c r="Q289" i="3" s="1"/>
  <c r="P288" i="3"/>
  <c r="Q288" i="3" s="1"/>
  <c r="P287" i="3"/>
  <c r="Q287" i="3" s="1"/>
  <c r="P285" i="3"/>
  <c r="P284" i="3"/>
  <c r="P283" i="3"/>
  <c r="Q283" i="3" s="1"/>
  <c r="P281" i="3"/>
  <c r="P280" i="3"/>
  <c r="P279" i="3"/>
  <c r="P277" i="3"/>
  <c r="Q277" i="3"/>
  <c r="P276" i="3"/>
  <c r="P275" i="3"/>
  <c r="P274" i="3"/>
  <c r="Q274" i="3" s="1"/>
  <c r="P273" i="3"/>
  <c r="P272" i="3"/>
  <c r="P271" i="3"/>
  <c r="P270" i="3"/>
  <c r="P269" i="3"/>
  <c r="P268" i="3"/>
  <c r="Q268" i="3" s="1"/>
  <c r="P267" i="3"/>
  <c r="P266" i="3"/>
  <c r="Q266" i="3" s="1"/>
  <c r="P265" i="3"/>
  <c r="P264" i="3"/>
  <c r="Q264" i="3" s="1"/>
  <c r="P263" i="3"/>
  <c r="P262" i="3"/>
  <c r="Q262" i="3"/>
  <c r="P261" i="3"/>
  <c r="Q261" i="3" s="1"/>
  <c r="P260" i="3"/>
  <c r="P259" i="3"/>
  <c r="Q259" i="3" s="1"/>
  <c r="P258" i="3"/>
  <c r="Q258" i="3"/>
  <c r="P257" i="3"/>
  <c r="P256" i="3"/>
  <c r="Q256" i="3"/>
  <c r="P255" i="3"/>
  <c r="Q255" i="3"/>
  <c r="P254" i="3"/>
  <c r="Q254" i="3" s="1"/>
  <c r="P253" i="3"/>
  <c r="Q253" i="3"/>
  <c r="P252" i="3"/>
  <c r="Q252" i="3" s="1"/>
  <c r="P251" i="3"/>
  <c r="P250" i="3"/>
  <c r="Q250" i="3" s="1"/>
  <c r="P247" i="3"/>
  <c r="P246" i="3"/>
  <c r="P245" i="3"/>
  <c r="Q245" i="3" s="1"/>
  <c r="P244" i="3"/>
  <c r="Q244" i="3" s="1"/>
  <c r="P243" i="3"/>
  <c r="P242" i="3"/>
  <c r="P241" i="3"/>
  <c r="P240" i="3"/>
  <c r="P238" i="3"/>
  <c r="Q238" i="3" s="1"/>
  <c r="P237" i="3"/>
  <c r="P236" i="3"/>
  <c r="P235" i="3"/>
  <c r="P234" i="3"/>
  <c r="Q234" i="3" s="1"/>
  <c r="P233" i="3"/>
  <c r="P232" i="3"/>
  <c r="Q232" i="3" s="1"/>
  <c r="P231" i="3"/>
  <c r="Q231" i="3" s="1"/>
  <c r="P230" i="3"/>
  <c r="P229" i="3"/>
  <c r="Q229" i="3" s="1"/>
  <c r="P228" i="3"/>
  <c r="Q228" i="3" s="1"/>
  <c r="P227" i="3"/>
  <c r="P225" i="3"/>
  <c r="Q225" i="3"/>
  <c r="P224" i="3"/>
  <c r="P223" i="3"/>
  <c r="P222" i="3"/>
  <c r="P221" i="3"/>
  <c r="P220" i="3"/>
  <c r="Q220" i="3" s="1"/>
  <c r="P219" i="3"/>
  <c r="Q219" i="3" s="1"/>
  <c r="P218" i="3"/>
  <c r="Q218" i="3"/>
  <c r="P216" i="3"/>
  <c r="P214" i="3"/>
  <c r="P213" i="3"/>
  <c r="P212" i="3"/>
  <c r="Q212" i="3" s="1"/>
  <c r="P211" i="3"/>
  <c r="Q211" i="3" s="1"/>
  <c r="P210" i="3"/>
  <c r="P209" i="3"/>
  <c r="Q209" i="3" s="1"/>
  <c r="P208" i="3"/>
  <c r="P207" i="3"/>
  <c r="P206" i="3"/>
  <c r="Q206" i="3"/>
  <c r="P205" i="3"/>
  <c r="Q205" i="3" s="1"/>
  <c r="P204" i="3"/>
  <c r="P203" i="3"/>
  <c r="Q203" i="3" s="1"/>
  <c r="P202" i="3"/>
  <c r="P201" i="3"/>
  <c r="P200" i="3"/>
  <c r="P198" i="3"/>
  <c r="P197" i="3"/>
  <c r="P196" i="3"/>
  <c r="P195" i="3"/>
  <c r="Q195" i="3" s="1"/>
  <c r="P194" i="3"/>
  <c r="P193" i="3"/>
  <c r="P192" i="3"/>
  <c r="P191" i="3"/>
  <c r="Q191" i="3" s="1"/>
  <c r="P190" i="3"/>
  <c r="Q190" i="3" s="1"/>
  <c r="P189" i="3"/>
  <c r="P188" i="3"/>
  <c r="Q188" i="3"/>
  <c r="P187" i="3"/>
  <c r="P186" i="3"/>
  <c r="P185" i="3"/>
  <c r="P184" i="3"/>
  <c r="P183" i="3"/>
  <c r="P182" i="3"/>
  <c r="P181" i="3"/>
  <c r="P180" i="3"/>
  <c r="Q180" i="3" s="1"/>
  <c r="P179" i="3"/>
  <c r="P178" i="3"/>
  <c r="P177" i="3"/>
  <c r="P176" i="3"/>
  <c r="P175" i="3"/>
  <c r="P174" i="3"/>
  <c r="Q174" i="3"/>
  <c r="P173" i="3"/>
  <c r="Q173" i="3" s="1"/>
  <c r="P172" i="3"/>
  <c r="Q172" i="3" s="1"/>
  <c r="P171" i="3"/>
  <c r="P170" i="3"/>
  <c r="Q170" i="3"/>
  <c r="P169" i="3"/>
  <c r="P168" i="3"/>
  <c r="P167" i="3"/>
  <c r="Q167" i="3" s="1"/>
  <c r="P166" i="3"/>
  <c r="Q166" i="3" s="1"/>
  <c r="P165" i="3"/>
  <c r="P164" i="3"/>
  <c r="P163" i="3"/>
  <c r="P162" i="3"/>
  <c r="Q162" i="3"/>
  <c r="P161" i="3"/>
  <c r="Q161" i="3"/>
  <c r="P160" i="3"/>
  <c r="Q160" i="3" s="1"/>
  <c r="P159" i="3"/>
  <c r="P158" i="3"/>
  <c r="Q158" i="3" s="1"/>
  <c r="P157" i="3"/>
  <c r="P156" i="3"/>
  <c r="Q156" i="3" s="1"/>
  <c r="P155" i="3"/>
  <c r="P154" i="3"/>
  <c r="P153" i="3"/>
  <c r="P152" i="3"/>
  <c r="Q152" i="3" s="1"/>
  <c r="P151" i="3"/>
  <c r="P150" i="3"/>
  <c r="Q150" i="3"/>
  <c r="P149" i="3"/>
  <c r="Q149" i="3" s="1"/>
  <c r="P148" i="3"/>
  <c r="Q148" i="3" s="1"/>
  <c r="P147" i="3"/>
  <c r="P146" i="3"/>
  <c r="Q146" i="3"/>
  <c r="P145" i="3"/>
  <c r="P144" i="3"/>
  <c r="P143" i="3"/>
  <c r="Q143" i="3" s="1"/>
  <c r="P142" i="3"/>
  <c r="P141" i="3"/>
  <c r="P140" i="3"/>
  <c r="P139" i="3"/>
  <c r="P138" i="3"/>
  <c r="Q138" i="3" s="1"/>
  <c r="P137" i="3"/>
  <c r="P136" i="3"/>
  <c r="P135" i="3"/>
  <c r="Q135" i="3" s="1"/>
  <c r="P134" i="3"/>
  <c r="P133" i="3"/>
  <c r="P132" i="3"/>
  <c r="Q132" i="3" s="1"/>
  <c r="P131" i="3"/>
  <c r="P130" i="3"/>
  <c r="P129" i="3"/>
  <c r="P128" i="3"/>
  <c r="P127" i="3"/>
  <c r="Q127" i="3"/>
  <c r="P126" i="3"/>
  <c r="Q126" i="3" s="1"/>
  <c r="P125" i="3"/>
  <c r="P124" i="3"/>
  <c r="Q124" i="3"/>
  <c r="P123" i="3"/>
  <c r="P122" i="3"/>
  <c r="P121" i="3"/>
  <c r="Q121" i="3" s="1"/>
  <c r="P120" i="3"/>
  <c r="P119" i="3"/>
  <c r="Q119" i="3"/>
  <c r="P118" i="3"/>
  <c r="P117" i="3"/>
  <c r="Q117" i="3" s="1"/>
  <c r="P116" i="3"/>
  <c r="Q116" i="3"/>
  <c r="P115" i="3"/>
  <c r="Q115" i="3" s="1"/>
  <c r="P114" i="3"/>
  <c r="P113" i="3"/>
  <c r="Q113" i="3" s="1"/>
  <c r="P112" i="3"/>
  <c r="P111" i="3"/>
  <c r="P110" i="3"/>
  <c r="P109" i="3"/>
  <c r="P108" i="3"/>
  <c r="P107" i="3"/>
  <c r="P106" i="3"/>
  <c r="P105" i="3"/>
  <c r="P104" i="3"/>
  <c r="P103" i="3"/>
  <c r="P102" i="3"/>
  <c r="Q102" i="3" s="1"/>
  <c r="P101" i="3"/>
  <c r="Q101" i="3"/>
  <c r="P100" i="3"/>
  <c r="Q100" i="3" s="1"/>
  <c r="P99" i="3"/>
  <c r="P98" i="3"/>
  <c r="Q98" i="3"/>
  <c r="P97" i="3"/>
  <c r="P96" i="3"/>
  <c r="P95" i="3"/>
  <c r="P94" i="3"/>
  <c r="P93" i="3"/>
  <c r="Q93" i="3"/>
  <c r="P92" i="3"/>
  <c r="P91" i="3"/>
  <c r="P90" i="3"/>
  <c r="P89" i="3"/>
  <c r="Q89" i="3" s="1"/>
  <c r="P88" i="3"/>
  <c r="Q88" i="3" s="1"/>
  <c r="P86" i="3"/>
  <c r="Q86" i="3"/>
  <c r="P77" i="3"/>
  <c r="P76" i="3"/>
  <c r="Q76" i="3"/>
  <c r="P75" i="3"/>
  <c r="P74" i="3"/>
  <c r="Q74" i="3" s="1"/>
  <c r="P72" i="3"/>
  <c r="Q72" i="3" s="1"/>
  <c r="P67" i="3"/>
  <c r="Q67" i="3" s="1"/>
  <c r="P64" i="3"/>
  <c r="Q64" i="3"/>
  <c r="P59" i="3"/>
  <c r="Q59" i="3" s="1"/>
  <c r="P54" i="3"/>
  <c r="P53" i="3"/>
  <c r="P52" i="3"/>
  <c r="Q52" i="3" s="1"/>
  <c r="P51" i="3"/>
  <c r="Q51" i="3" s="1"/>
  <c r="P49" i="3"/>
  <c r="Q49" i="3" s="1"/>
  <c r="K273" i="3"/>
  <c r="I273" i="3"/>
  <c r="L273" i="3" s="1"/>
  <c r="Q273" i="3" s="1"/>
  <c r="K267" i="3"/>
  <c r="I267" i="3"/>
  <c r="L267" i="3" s="1"/>
  <c r="Q267" i="3" s="1"/>
  <c r="N237" i="3"/>
  <c r="N233" i="3"/>
  <c r="L246" i="3"/>
  <c r="K246" i="3"/>
  <c r="I246" i="3"/>
  <c r="L242" i="3"/>
  <c r="Q242" i="3" s="1"/>
  <c r="K242" i="3"/>
  <c r="I242" i="3"/>
  <c r="L243" i="3"/>
  <c r="Q243" i="3" s="1"/>
  <c r="K243" i="3"/>
  <c r="I243" i="3"/>
  <c r="L241" i="3"/>
  <c r="Q241" i="3"/>
  <c r="K241" i="3"/>
  <c r="I241" i="3"/>
  <c r="L240" i="3"/>
  <c r="K240" i="3"/>
  <c r="I240" i="3"/>
  <c r="L237" i="3"/>
  <c r="K237" i="3"/>
  <c r="I237" i="3"/>
  <c r="L233" i="3"/>
  <c r="K233" i="3"/>
  <c r="I233" i="3"/>
  <c r="L230" i="3"/>
  <c r="K230" i="3"/>
  <c r="I230" i="3"/>
  <c r="L229" i="3"/>
  <c r="K229" i="3"/>
  <c r="I229" i="3"/>
  <c r="L228" i="3"/>
  <c r="K228" i="3"/>
  <c r="K251" i="3" s="1"/>
  <c r="I228" i="3"/>
  <c r="L227" i="3"/>
  <c r="K227" i="3"/>
  <c r="I227" i="3"/>
  <c r="N221" i="3"/>
  <c r="N222" i="3"/>
  <c r="L222" i="3"/>
  <c r="K222" i="3"/>
  <c r="I222" i="3"/>
  <c r="R186" i="3"/>
  <c r="S186" i="3" s="1"/>
  <c r="O186" i="3"/>
  <c r="N186" i="3"/>
  <c r="K186" i="3"/>
  <c r="I186" i="3"/>
  <c r="L186" i="3"/>
  <c r="Q186" i="3"/>
  <c r="I136" i="3"/>
  <c r="L136" i="3" s="1"/>
  <c r="Q136" i="3" s="1"/>
  <c r="K136" i="3"/>
  <c r="K109" i="3"/>
  <c r="I109" i="3"/>
  <c r="T92" i="3"/>
  <c r="U92" i="3" s="1"/>
  <c r="T91" i="3"/>
  <c r="U91" i="3" s="1"/>
  <c r="U97" i="3" s="1"/>
  <c r="T90" i="3"/>
  <c r="U90" i="3"/>
  <c r="N94" i="3"/>
  <c r="R94" i="3"/>
  <c r="S94" i="3" s="1"/>
  <c r="D3" i="9"/>
  <c r="E2" i="3" s="1"/>
  <c r="E45" i="3" s="1"/>
  <c r="M239" i="3"/>
  <c r="M226" i="3"/>
  <c r="N53" i="3"/>
  <c r="N284" i="3"/>
  <c r="N285" i="3"/>
  <c r="N236" i="3"/>
  <c r="N235" i="3"/>
  <c r="N234" i="3"/>
  <c r="N223" i="3"/>
  <c r="N224" i="3"/>
  <c r="O178" i="3"/>
  <c r="N179" i="3"/>
  <c r="N178" i="3"/>
  <c r="N177" i="3"/>
  <c r="N176" i="3"/>
  <c r="O175" i="3"/>
  <c r="N175" i="3"/>
  <c r="O185" i="3"/>
  <c r="N187" i="3"/>
  <c r="N185" i="3"/>
  <c r="N184" i="3"/>
  <c r="M185" i="3"/>
  <c r="N183" i="3"/>
  <c r="N182" i="3"/>
  <c r="N181" i="3"/>
  <c r="O181" i="3"/>
  <c r="R187" i="3"/>
  <c r="S187" i="3" s="1"/>
  <c r="R185" i="3"/>
  <c r="S185" i="3"/>
  <c r="R184" i="3"/>
  <c r="S184" i="3"/>
  <c r="R183" i="3"/>
  <c r="S183" i="3" s="1"/>
  <c r="R182" i="3"/>
  <c r="S182" i="3"/>
  <c r="R181" i="3"/>
  <c r="S181" i="3" s="1"/>
  <c r="N95" i="3"/>
  <c r="H22" i="11"/>
  <c r="P316" i="3"/>
  <c r="Q316" i="3"/>
  <c r="I265" i="3"/>
  <c r="K265" i="3"/>
  <c r="L265" i="3" s="1"/>
  <c r="Q265" i="3" s="1"/>
  <c r="K94" i="3"/>
  <c r="I94" i="3"/>
  <c r="K95" i="3"/>
  <c r="I95" i="3"/>
  <c r="L95" i="3" s="1"/>
  <c r="Q95" i="3" s="1"/>
  <c r="K91" i="3"/>
  <c r="I91" i="3"/>
  <c r="K75" i="3"/>
  <c r="I75" i="3"/>
  <c r="L75" i="3" s="1"/>
  <c r="Q75" i="3" s="1"/>
  <c r="I73" i="3"/>
  <c r="L73" i="3" s="1"/>
  <c r="Q73" i="3" s="1"/>
  <c r="P35" i="3"/>
  <c r="P34" i="3"/>
  <c r="Q34" i="3" s="1"/>
  <c r="P33" i="3"/>
  <c r="P32" i="3"/>
  <c r="Q32" i="3" s="1"/>
  <c r="O53" i="3"/>
  <c r="N201" i="3"/>
  <c r="N200" i="3"/>
  <c r="N198" i="3"/>
  <c r="N197" i="3"/>
  <c r="N194" i="3"/>
  <c r="N196" i="3"/>
  <c r="N193" i="3"/>
  <c r="N192" i="3"/>
  <c r="K192" i="3"/>
  <c r="I192" i="3"/>
  <c r="L192" i="3" s="1"/>
  <c r="K193" i="3"/>
  <c r="I193" i="3"/>
  <c r="L193" i="3" s="1"/>
  <c r="Q193" i="3" s="1"/>
  <c r="K112" i="3"/>
  <c r="I112" i="3"/>
  <c r="I35" i="3"/>
  <c r="K35" i="3"/>
  <c r="L35" i="3" s="1"/>
  <c r="Q35" i="3" s="1"/>
  <c r="I33" i="3"/>
  <c r="L33" i="3" s="1"/>
  <c r="Q33" i="3" s="1"/>
  <c r="K33" i="3"/>
  <c r="N202" i="3"/>
  <c r="N168" i="3"/>
  <c r="T168" i="3"/>
  <c r="S168" i="3"/>
  <c r="N214" i="3"/>
  <c r="M212" i="3"/>
  <c r="T213" i="3"/>
  <c r="T214" i="3"/>
  <c r="S214" i="3"/>
  <c r="S213" i="3"/>
  <c r="N299" i="3"/>
  <c r="R299" i="3"/>
  <c r="K299" i="3"/>
  <c r="K301" i="3"/>
  <c r="I299" i="3"/>
  <c r="L299" i="3" s="1"/>
  <c r="K291" i="3"/>
  <c r="I291" i="3"/>
  <c r="L291" i="3" s="1"/>
  <c r="Q291" i="3" s="1"/>
  <c r="K286" i="3"/>
  <c r="K285" i="3"/>
  <c r="I285" i="3"/>
  <c r="L285" i="3" s="1"/>
  <c r="Q285" i="3" s="1"/>
  <c r="K284" i="3"/>
  <c r="I284" i="3"/>
  <c r="L284" i="3" s="1"/>
  <c r="Q284" i="3" s="1"/>
  <c r="K282" i="3"/>
  <c r="K281" i="3"/>
  <c r="L281" i="3" s="1"/>
  <c r="Q281" i="3" s="1"/>
  <c r="I281" i="3"/>
  <c r="K280" i="3"/>
  <c r="I280" i="3"/>
  <c r="L280" i="3" s="1"/>
  <c r="Q280" i="3" s="1"/>
  <c r="K279" i="3"/>
  <c r="I279" i="3"/>
  <c r="L279" i="3" s="1"/>
  <c r="Q279" i="3" s="1"/>
  <c r="K276" i="3"/>
  <c r="I276" i="3"/>
  <c r="K275" i="3"/>
  <c r="I275" i="3"/>
  <c r="L275" i="3" s="1"/>
  <c r="Q275" i="3" s="1"/>
  <c r="K272" i="3"/>
  <c r="I272" i="3"/>
  <c r="K271" i="3"/>
  <c r="I271" i="3"/>
  <c r="L271" i="3"/>
  <c r="K270" i="3"/>
  <c r="I270" i="3"/>
  <c r="L270" i="3" s="1"/>
  <c r="Q270" i="3" s="1"/>
  <c r="K269" i="3"/>
  <c r="I269" i="3"/>
  <c r="L269" i="3"/>
  <c r="Q269" i="3" s="1"/>
  <c r="K263" i="3"/>
  <c r="I263" i="3"/>
  <c r="L263" i="3" s="1"/>
  <c r="Q263" i="3" s="1"/>
  <c r="K260" i="3"/>
  <c r="I260" i="3"/>
  <c r="L260" i="3"/>
  <c r="Q260" i="3"/>
  <c r="K257" i="3"/>
  <c r="K293" i="3" s="1"/>
  <c r="I257" i="3"/>
  <c r="L247" i="3"/>
  <c r="K247" i="3"/>
  <c r="I247" i="3"/>
  <c r="L245" i="3"/>
  <c r="K245" i="3"/>
  <c r="I245" i="3"/>
  <c r="L236" i="3"/>
  <c r="Q236" i="3" s="1"/>
  <c r="K236" i="3"/>
  <c r="I236" i="3"/>
  <c r="L235" i="3"/>
  <c r="K235" i="3"/>
  <c r="I235" i="3"/>
  <c r="L234" i="3"/>
  <c r="K234" i="3"/>
  <c r="I234" i="3"/>
  <c r="L221" i="3"/>
  <c r="K221" i="3"/>
  <c r="I221" i="3"/>
  <c r="I251" i="3" s="1"/>
  <c r="L223" i="3"/>
  <c r="Q223" i="3" s="1"/>
  <c r="K223" i="3"/>
  <c r="I223" i="3"/>
  <c r="L224" i="3"/>
  <c r="Q224" i="3"/>
  <c r="K224" i="3"/>
  <c r="I224" i="3"/>
  <c r="O177" i="3"/>
  <c r="O176" i="3"/>
  <c r="O179" i="3"/>
  <c r="O187" i="3"/>
  <c r="O184" i="3"/>
  <c r="O183" i="3"/>
  <c r="O182" i="3"/>
  <c r="O155" i="3"/>
  <c r="N155" i="3"/>
  <c r="K108" i="3"/>
  <c r="I108" i="3"/>
  <c r="P41" i="3"/>
  <c r="Q41" i="3" s="1"/>
  <c r="P40" i="3"/>
  <c r="Q40" i="3" s="1"/>
  <c r="K202" i="3"/>
  <c r="I202" i="3"/>
  <c r="L202" i="3" s="1"/>
  <c r="Q202" i="3" s="1"/>
  <c r="K201" i="3"/>
  <c r="I201" i="3"/>
  <c r="L201" i="3" s="1"/>
  <c r="Q201" i="3" s="1"/>
  <c r="K200" i="3"/>
  <c r="I200" i="3"/>
  <c r="L200" i="3" s="1"/>
  <c r="Q200" i="3" s="1"/>
  <c r="K198" i="3"/>
  <c r="I198" i="3"/>
  <c r="K197" i="3"/>
  <c r="I197" i="3"/>
  <c r="K196" i="3"/>
  <c r="I196" i="3"/>
  <c r="L196" i="3" s="1"/>
  <c r="Q196" i="3" s="1"/>
  <c r="K194" i="3"/>
  <c r="L194" i="3" s="1"/>
  <c r="Q194" i="3" s="1"/>
  <c r="I194" i="3"/>
  <c r="K142" i="3"/>
  <c r="I142" i="3"/>
  <c r="J65" i="3"/>
  <c r="K65" i="3" s="1"/>
  <c r="J66" i="3"/>
  <c r="K66" i="3" s="1"/>
  <c r="J68" i="3"/>
  <c r="K68" i="3" s="1"/>
  <c r="L68" i="3" s="1"/>
  <c r="Q68" i="3" s="1"/>
  <c r="J69" i="3"/>
  <c r="K69" i="3"/>
  <c r="J70" i="3"/>
  <c r="K70" i="3" s="1"/>
  <c r="L70" i="3" s="1"/>
  <c r="Q70" i="3" s="1"/>
  <c r="M70" i="3"/>
  <c r="H71" i="3"/>
  <c r="J71" i="3"/>
  <c r="K71" i="3" s="1"/>
  <c r="L71" i="3" s="1"/>
  <c r="Q71" i="3" s="1"/>
  <c r="F51" i="9"/>
  <c r="E51" i="9"/>
  <c r="E53" i="9"/>
  <c r="G20" i="11" s="1"/>
  <c r="G21" i="11" s="1"/>
  <c r="F44" i="9"/>
  <c r="E44" i="9"/>
  <c r="K213" i="3"/>
  <c r="I213" i="3"/>
  <c r="K169" i="3"/>
  <c r="I169" i="3"/>
  <c r="L169" i="3" s="1"/>
  <c r="Q169" i="3" s="1"/>
  <c r="K155" i="3"/>
  <c r="I155" i="3"/>
  <c r="L155" i="3" s="1"/>
  <c r="Q155" i="3" s="1"/>
  <c r="K154" i="3"/>
  <c r="K159" i="3" s="1"/>
  <c r="I154" i="3"/>
  <c r="K153" i="3"/>
  <c r="I153" i="3"/>
  <c r="L153" i="3"/>
  <c r="Q153" i="3" s="1"/>
  <c r="K123" i="3"/>
  <c r="K125" i="3" s="1"/>
  <c r="I123" i="3"/>
  <c r="K122" i="3"/>
  <c r="I122" i="3"/>
  <c r="L122" i="3" s="1"/>
  <c r="Q122" i="3" s="1"/>
  <c r="K118" i="3"/>
  <c r="I118" i="3"/>
  <c r="I125" i="3" s="1"/>
  <c r="K111" i="3"/>
  <c r="L111" i="3" s="1"/>
  <c r="Q111" i="3" s="1"/>
  <c r="I111" i="3"/>
  <c r="K110" i="3"/>
  <c r="I110" i="3"/>
  <c r="L110" i="3"/>
  <c r="Q110" i="3" s="1"/>
  <c r="K107" i="3"/>
  <c r="I107" i="3"/>
  <c r="K106" i="3"/>
  <c r="I106" i="3"/>
  <c r="L106" i="3" s="1"/>
  <c r="Q106" i="3" s="1"/>
  <c r="K103" i="3"/>
  <c r="K114" i="3" s="1"/>
  <c r="I103" i="3"/>
  <c r="K214" i="3"/>
  <c r="I214" i="3"/>
  <c r="L214" i="3" s="1"/>
  <c r="K168" i="3"/>
  <c r="I168" i="3"/>
  <c r="L168" i="3" s="1"/>
  <c r="Q168" i="3" s="1"/>
  <c r="K165" i="3"/>
  <c r="I165" i="3"/>
  <c r="K164" i="3"/>
  <c r="I164" i="3"/>
  <c r="K157" i="3"/>
  <c r="I157" i="3"/>
  <c r="L157" i="3" s="1"/>
  <c r="Q157" i="3" s="1"/>
  <c r="K151" i="3"/>
  <c r="I151" i="3"/>
  <c r="L151" i="3" s="1"/>
  <c r="K105" i="3"/>
  <c r="I105" i="3"/>
  <c r="L105" i="3" s="1"/>
  <c r="K104" i="3"/>
  <c r="I104" i="3"/>
  <c r="G7" i="11"/>
  <c r="F3" i="9"/>
  <c r="J45" i="3"/>
  <c r="K54" i="3"/>
  <c r="I54" i="3"/>
  <c r="L54" i="3" s="1"/>
  <c r="Q54" i="3" s="1"/>
  <c r="K53" i="3"/>
  <c r="I53" i="3"/>
  <c r="L53" i="3"/>
  <c r="P42" i="3"/>
  <c r="Q42" i="3" s="1"/>
  <c r="P38" i="3"/>
  <c r="Q38" i="3"/>
  <c r="P44" i="3"/>
  <c r="Q44" i="3"/>
  <c r="P43" i="3"/>
  <c r="Q43" i="3"/>
  <c r="P37" i="3"/>
  <c r="P36" i="3"/>
  <c r="Q36" i="3"/>
  <c r="P31" i="3"/>
  <c r="P30" i="3"/>
  <c r="P29" i="3"/>
  <c r="P28" i="3"/>
  <c r="P27" i="3"/>
  <c r="Q27" i="3"/>
  <c r="P26" i="3"/>
  <c r="P25" i="3"/>
  <c r="P24" i="3"/>
  <c r="Q24" i="3"/>
  <c r="P23" i="3"/>
  <c r="P22" i="3"/>
  <c r="P21" i="3"/>
  <c r="P20" i="3"/>
  <c r="P19" i="3"/>
  <c r="Q19" i="3" s="1"/>
  <c r="P18" i="3"/>
  <c r="P17" i="3"/>
  <c r="P16" i="3"/>
  <c r="P15" i="3"/>
  <c r="P14" i="3"/>
  <c r="P13" i="3"/>
  <c r="Q13" i="3" s="1"/>
  <c r="P12" i="3"/>
  <c r="Q12" i="3"/>
  <c r="P11" i="3"/>
  <c r="Q11" i="3" s="1"/>
  <c r="P10" i="3"/>
  <c r="Q10" i="3"/>
  <c r="M63" i="3"/>
  <c r="M61" i="3"/>
  <c r="M60" i="3"/>
  <c r="J50" i="3"/>
  <c r="P50" i="3" s="1"/>
  <c r="K50" i="3"/>
  <c r="H50" i="3"/>
  <c r="I50" i="3"/>
  <c r="J63" i="3"/>
  <c r="J62" i="3"/>
  <c r="K62" i="3" s="1"/>
  <c r="L62" i="3" s="1"/>
  <c r="Q62" i="3" s="1"/>
  <c r="J61" i="3"/>
  <c r="K61" i="3"/>
  <c r="J60" i="3"/>
  <c r="K60" i="3"/>
  <c r="J58" i="3"/>
  <c r="K58" i="3"/>
  <c r="J57" i="3"/>
  <c r="K57" i="3" s="1"/>
  <c r="J56" i="3"/>
  <c r="K56" i="3"/>
  <c r="H63" i="3"/>
  <c r="I63" i="3" s="1"/>
  <c r="L63" i="3" s="1"/>
  <c r="H62" i="3"/>
  <c r="H61" i="3"/>
  <c r="I61" i="3"/>
  <c r="L61" i="3" s="1"/>
  <c r="Q61" i="3" s="1"/>
  <c r="H60" i="3"/>
  <c r="I60" i="3" s="1"/>
  <c r="L60" i="3" s="1"/>
  <c r="H58" i="3"/>
  <c r="P58" i="3" s="1"/>
  <c r="H57" i="3"/>
  <c r="I57" i="3" s="1"/>
  <c r="H56" i="3"/>
  <c r="P56" i="3"/>
  <c r="H55" i="3"/>
  <c r="I55" i="3" s="1"/>
  <c r="L55" i="3" s="1"/>
  <c r="K31" i="3"/>
  <c r="I31" i="3"/>
  <c r="M30" i="3"/>
  <c r="K30" i="3"/>
  <c r="I30" i="3"/>
  <c r="L30" i="3"/>
  <c r="Q30" i="3" s="1"/>
  <c r="K29" i="3"/>
  <c r="L29" i="3" s="1"/>
  <c r="Q29" i="3" s="1"/>
  <c r="I29" i="3"/>
  <c r="K28" i="3"/>
  <c r="L28" i="3" s="1"/>
  <c r="Q28" i="3" s="1"/>
  <c r="I28" i="3"/>
  <c r="K26" i="3"/>
  <c r="I26" i="3"/>
  <c r="L26" i="3"/>
  <c r="Q26" i="3"/>
  <c r="K25" i="3"/>
  <c r="I25" i="3"/>
  <c r="L25" i="3"/>
  <c r="Q25" i="3" s="1"/>
  <c r="M23" i="3"/>
  <c r="K23" i="3"/>
  <c r="I23" i="3"/>
  <c r="K22" i="3"/>
  <c r="L22" i="3" s="1"/>
  <c r="Q22" i="3" s="1"/>
  <c r="I22" i="3"/>
  <c r="M21" i="3"/>
  <c r="K21" i="3"/>
  <c r="I21" i="3"/>
  <c r="M20" i="3"/>
  <c r="K20" i="3"/>
  <c r="I20" i="3"/>
  <c r="I37" i="3" s="1"/>
  <c r="L20" i="3"/>
  <c r="Q20" i="3" s="1"/>
  <c r="K18" i="3"/>
  <c r="I18" i="3"/>
  <c r="L18" i="3" s="1"/>
  <c r="Q18" i="3" s="1"/>
  <c r="K17" i="3"/>
  <c r="I17" i="3"/>
  <c r="K16" i="3"/>
  <c r="I16" i="3"/>
  <c r="L16" i="3"/>
  <c r="K15" i="3"/>
  <c r="L15" i="3" s="1"/>
  <c r="I15" i="3"/>
  <c r="K141" i="3"/>
  <c r="I141" i="3"/>
  <c r="L141" i="3" s="1"/>
  <c r="Q141" i="3" s="1"/>
  <c r="D11" i="9"/>
  <c r="F43" i="9"/>
  <c r="F46" i="9" s="1"/>
  <c r="E43" i="9"/>
  <c r="E46" i="9" s="1"/>
  <c r="K96" i="3"/>
  <c r="I96" i="3"/>
  <c r="L96" i="3"/>
  <c r="Q96" i="3" s="1"/>
  <c r="K92" i="3"/>
  <c r="L92" i="3" s="1"/>
  <c r="Q92" i="3" s="1"/>
  <c r="I92" i="3"/>
  <c r="K90" i="3"/>
  <c r="K99" i="3" s="1"/>
  <c r="I90" i="3"/>
  <c r="L90" i="3" s="1"/>
  <c r="K97" i="3"/>
  <c r="I97" i="3"/>
  <c r="K179" i="3"/>
  <c r="I179" i="3"/>
  <c r="L179" i="3" s="1"/>
  <c r="Q179" i="3" s="1"/>
  <c r="K178" i="3"/>
  <c r="I178" i="3"/>
  <c r="L178" i="3"/>
  <c r="Q178" i="3" s="1"/>
  <c r="K177" i="3"/>
  <c r="I177" i="3"/>
  <c r="K175" i="3"/>
  <c r="L175" i="3" s="1"/>
  <c r="I175" i="3"/>
  <c r="K187" i="3"/>
  <c r="I187" i="3"/>
  <c r="L187" i="3"/>
  <c r="Q187" i="3" s="1"/>
  <c r="K185" i="3"/>
  <c r="I185" i="3"/>
  <c r="L185" i="3" s="1"/>
  <c r="Q185" i="3" s="1"/>
  <c r="K184" i="3"/>
  <c r="I184" i="3"/>
  <c r="L184" i="3"/>
  <c r="Q184" i="3" s="1"/>
  <c r="K183" i="3"/>
  <c r="L183" i="3" s="1"/>
  <c r="Q183" i="3" s="1"/>
  <c r="I183" i="3"/>
  <c r="K144" i="3"/>
  <c r="I144" i="3"/>
  <c r="L144" i="3"/>
  <c r="Q144" i="3" s="1"/>
  <c r="K140" i="3"/>
  <c r="I140" i="3"/>
  <c r="L140" i="3" s="1"/>
  <c r="Q140" i="3" s="1"/>
  <c r="K139" i="3"/>
  <c r="I139" i="3"/>
  <c r="L139" i="3" s="1"/>
  <c r="Q139" i="3" s="1"/>
  <c r="K134" i="3"/>
  <c r="I134" i="3"/>
  <c r="L134" i="3" s="1"/>
  <c r="Q134" i="3" s="1"/>
  <c r="K133" i="3"/>
  <c r="I133" i="3"/>
  <c r="I207" i="3"/>
  <c r="L207" i="3" s="1"/>
  <c r="K207" i="3"/>
  <c r="I208" i="3"/>
  <c r="I176" i="3"/>
  <c r="K176" i="3"/>
  <c r="I181" i="3"/>
  <c r="K181" i="3"/>
  <c r="L181" i="3"/>
  <c r="Q181" i="3" s="1"/>
  <c r="I182" i="3"/>
  <c r="L182" i="3" s="1"/>
  <c r="Q182" i="3" s="1"/>
  <c r="K182" i="3"/>
  <c r="I163" i="3"/>
  <c r="K163" i="3"/>
  <c r="L163" i="3"/>
  <c r="Q163" i="3" s="1"/>
  <c r="I137" i="3"/>
  <c r="K137" i="3"/>
  <c r="I131" i="3"/>
  <c r="K131" i="3"/>
  <c r="L131" i="3" s="1"/>
  <c r="Q131" i="3" s="1"/>
  <c r="I130" i="3"/>
  <c r="L130" i="3" s="1"/>
  <c r="Q130" i="3" s="1"/>
  <c r="K130" i="3"/>
  <c r="I129" i="3"/>
  <c r="L129" i="3"/>
  <c r="Q129" i="3" s="1"/>
  <c r="K129" i="3"/>
  <c r="D14" i="9"/>
  <c r="D12" i="9"/>
  <c r="E46" i="3"/>
  <c r="D18" i="9"/>
  <c r="I14" i="3"/>
  <c r="K14" i="3"/>
  <c r="I128" i="3"/>
  <c r="I147" i="3" s="1"/>
  <c r="K128" i="3"/>
  <c r="K147" i="3" s="1"/>
  <c r="I8" i="11"/>
  <c r="I7" i="11"/>
  <c r="D26" i="11" s="1"/>
  <c r="P9" i="3"/>
  <c r="Q9" i="3"/>
  <c r="J46" i="3"/>
  <c r="D15" i="9"/>
  <c r="D22" i="9"/>
  <c r="D17" i="9"/>
  <c r="D16" i="9"/>
  <c r="D19" i="9"/>
  <c r="D20" i="9"/>
  <c r="D21" i="9"/>
  <c r="K208" i="3"/>
  <c r="K210" i="3" s="1"/>
  <c r="I145" i="3"/>
  <c r="L145" i="3" s="1"/>
  <c r="Q145" i="3" s="1"/>
  <c r="K145" i="3"/>
  <c r="M97" i="3"/>
  <c r="F50" i="9"/>
  <c r="F53" i="9" s="1"/>
  <c r="H20" i="11" s="1"/>
  <c r="H21" i="11" s="1"/>
  <c r="E50" i="9"/>
  <c r="E58" i="9"/>
  <c r="F58" i="9"/>
  <c r="K239" i="3"/>
  <c r="K226" i="3"/>
  <c r="I226" i="3"/>
  <c r="I239" i="3"/>
  <c r="L226" i="3"/>
  <c r="L251" i="3" s="1"/>
  <c r="L239" i="3"/>
  <c r="Q239" i="3" s="1"/>
  <c r="P226" i="3"/>
  <c r="P239" i="3"/>
  <c r="E27" i="9"/>
  <c r="E26" i="9"/>
  <c r="F27" i="9"/>
  <c r="F26" i="9"/>
  <c r="E25" i="9"/>
  <c r="F25" i="9"/>
  <c r="K11" i="9"/>
  <c r="K10" i="9" s="1"/>
  <c r="K23" i="9"/>
  <c r="I17" i="9"/>
  <c r="K35" i="9"/>
  <c r="K14" i="9"/>
  <c r="K13" i="9"/>
  <c r="L197" i="3"/>
  <c r="Q197" i="3" s="1"/>
  <c r="Q249" i="3"/>
  <c r="P71" i="3"/>
  <c r="L276" i="3"/>
  <c r="Q276" i="3"/>
  <c r="L104" i="3"/>
  <c r="Q104" i="3"/>
  <c r="L164" i="3"/>
  <c r="Q164" i="3" s="1"/>
  <c r="L257" i="3"/>
  <c r="Q257" i="3"/>
  <c r="L112" i="3"/>
  <c r="Q112" i="3"/>
  <c r="L165" i="3"/>
  <c r="Q165" i="3"/>
  <c r="Q16" i="3"/>
  <c r="L177" i="3"/>
  <c r="Q177" i="3" s="1"/>
  <c r="L109" i="3"/>
  <c r="Q109" i="3"/>
  <c r="L31" i="3"/>
  <c r="Q31" i="3"/>
  <c r="Q230" i="3"/>
  <c r="I216" i="3"/>
  <c r="Q247" i="3"/>
  <c r="L133" i="3"/>
  <c r="Q133" i="3"/>
  <c r="Q53" i="3"/>
  <c r="L14" i="3"/>
  <c r="Q14" i="3" s="1"/>
  <c r="L23" i="3"/>
  <c r="Q23" i="3"/>
  <c r="L272" i="3"/>
  <c r="Q272" i="3" s="1"/>
  <c r="Q227" i="3"/>
  <c r="Q222" i="3"/>
  <c r="L21" i="3"/>
  <c r="Q21" i="3"/>
  <c r="I99" i="3"/>
  <c r="P61" i="3"/>
  <c r="P69" i="3"/>
  <c r="L108" i="3"/>
  <c r="Q108" i="3" s="1"/>
  <c r="P57" i="3"/>
  <c r="Q246" i="3"/>
  <c r="I71" i="3"/>
  <c r="L137" i="3"/>
  <c r="Q137" i="3"/>
  <c r="L199" i="3"/>
  <c r="Q199" i="3"/>
  <c r="Q271" i="3"/>
  <c r="L17" i="3"/>
  <c r="Q17" i="3"/>
  <c r="L176" i="3"/>
  <c r="Q176" i="3" s="1"/>
  <c r="P70" i="3"/>
  <c r="Q240" i="3"/>
  <c r="L278" i="3"/>
  <c r="Q278" i="3"/>
  <c r="L107" i="3"/>
  <c r="Q107" i="3" s="1"/>
  <c r="L198" i="3"/>
  <c r="Q198" i="3"/>
  <c r="N286" i="3"/>
  <c r="K171" i="3"/>
  <c r="Q235" i="3"/>
  <c r="L91" i="3"/>
  <c r="Q91" i="3"/>
  <c r="L142" i="3"/>
  <c r="Q142" i="3"/>
  <c r="L103" i="3"/>
  <c r="Q103" i="3" s="1"/>
  <c r="P68" i="3"/>
  <c r="Q120" i="3"/>
  <c r="I189" i="3"/>
  <c r="Q237" i="3"/>
  <c r="L97" i="3"/>
  <c r="Q97" i="3"/>
  <c r="I56" i="3"/>
  <c r="L56" i="3" s="1"/>
  <c r="Q56" i="3" s="1"/>
  <c r="L94" i="3"/>
  <c r="Q94" i="3" s="1"/>
  <c r="Q233" i="3"/>
  <c r="Q248" i="3"/>
  <c r="I204" i="3"/>
  <c r="K216" i="3"/>
  <c r="L213" i="3"/>
  <c r="Q213" i="3" s="1"/>
  <c r="P62" i="3"/>
  <c r="I62" i="3"/>
  <c r="K189" i="3"/>
  <c r="I171" i="3"/>
  <c r="K63" i="3"/>
  <c r="N282" i="3"/>
  <c r="K204" i="3"/>
  <c r="Q221" i="3"/>
  <c r="P73" i="3"/>
  <c r="Q214" i="3" l="1"/>
  <c r="L216" i="3"/>
  <c r="L57" i="3"/>
  <c r="Q57" i="3" s="1"/>
  <c r="L204" i="3"/>
  <c r="Q192" i="3"/>
  <c r="Q105" i="3"/>
  <c r="L114" i="3"/>
  <c r="Q151" i="3"/>
  <c r="Q251" i="3"/>
  <c r="E23" i="9"/>
  <c r="P282" i="3"/>
  <c r="I282" i="3"/>
  <c r="L301" i="3"/>
  <c r="Q299" i="3"/>
  <c r="L210" i="3"/>
  <c r="Q207" i="3"/>
  <c r="L189" i="3"/>
  <c r="Q175" i="3"/>
  <c r="Q63" i="3"/>
  <c r="Q90" i="3"/>
  <c r="L99" i="3"/>
  <c r="Q55" i="3"/>
  <c r="L37" i="3"/>
  <c r="Q15" i="3"/>
  <c r="K77" i="3"/>
  <c r="P60" i="3"/>
  <c r="Q60" i="3" s="1"/>
  <c r="K37" i="3"/>
  <c r="L128" i="3"/>
  <c r="L154" i="3"/>
  <c r="Q154" i="3" s="1"/>
  <c r="I301" i="3"/>
  <c r="I159" i="3"/>
  <c r="L50" i="3"/>
  <c r="P65" i="3"/>
  <c r="Q65" i="3" s="1"/>
  <c r="I210" i="3"/>
  <c r="L171" i="3"/>
  <c r="L208" i="3"/>
  <c r="Q208" i="3" s="1"/>
  <c r="L123" i="3"/>
  <c r="Q123" i="3" s="1"/>
  <c r="I77" i="3"/>
  <c r="P63" i="3"/>
  <c r="I114" i="3"/>
  <c r="L118" i="3"/>
  <c r="Q226" i="3"/>
  <c r="P55" i="3"/>
  <c r="H286" i="3"/>
  <c r="I58" i="3"/>
  <c r="L58" i="3" s="1"/>
  <c r="Q58" i="3" s="1"/>
  <c r="Q118" i="3" l="1"/>
  <c r="L125" i="3"/>
  <c r="E19" i="9"/>
  <c r="F19" i="9" s="1"/>
  <c r="Q189" i="3"/>
  <c r="Q114" i="3"/>
  <c r="E14" i="9"/>
  <c r="E21" i="9"/>
  <c r="F21" i="9" s="1"/>
  <c r="Q210" i="3"/>
  <c r="L282" i="3"/>
  <c r="I293" i="3"/>
  <c r="E18" i="9"/>
  <c r="F18" i="9" s="1"/>
  <c r="Q171" i="3"/>
  <c r="Q204" i="3"/>
  <c r="E20" i="9"/>
  <c r="F20" i="9" s="1"/>
  <c r="L77" i="3"/>
  <c r="Q50" i="3"/>
  <c r="Q99" i="3"/>
  <c r="E12" i="9"/>
  <c r="F12" i="9" s="1"/>
  <c r="E22" i="9"/>
  <c r="F22" i="9" s="1"/>
  <c r="Q216" i="3"/>
  <c r="L159" i="3"/>
  <c r="Q128" i="3"/>
  <c r="L147" i="3"/>
  <c r="K323" i="3"/>
  <c r="Q37" i="3"/>
  <c r="E11" i="9"/>
  <c r="E35" i="9"/>
  <c r="Q301" i="3"/>
  <c r="I286" i="3"/>
  <c r="L286" i="3" s="1"/>
  <c r="P286" i="3"/>
  <c r="I23" i="9"/>
  <c r="F23" i="9"/>
  <c r="J23" i="9" s="1"/>
  <c r="Q159" i="3" l="1"/>
  <c r="E17" i="9"/>
  <c r="F17" i="9" s="1"/>
  <c r="Q286" i="3"/>
  <c r="Q282" i="3"/>
  <c r="L293" i="3"/>
  <c r="I11" i="9"/>
  <c r="I10" i="9" s="1"/>
  <c r="I323" i="3"/>
  <c r="Q125" i="3"/>
  <c r="E15" i="9"/>
  <c r="F15" i="9" s="1"/>
  <c r="Q147" i="3"/>
  <c r="E16" i="9"/>
  <c r="F16" i="9" s="1"/>
  <c r="F14" i="9"/>
  <c r="E40" i="9"/>
  <c r="F35" i="9"/>
  <c r="I35" i="9"/>
  <c r="L323" i="3"/>
  <c r="Q77" i="3"/>
  <c r="F11" i="9"/>
  <c r="J11" i="9" l="1"/>
  <c r="J10" i="9" s="1"/>
  <c r="I14" i="9"/>
  <c r="I13" i="9" s="1"/>
  <c r="J14" i="9"/>
  <c r="J13" i="9" s="1"/>
  <c r="E24" i="9"/>
  <c r="F24" i="9" s="1"/>
  <c r="F32" i="9" s="1"/>
  <c r="Q293" i="3"/>
  <c r="J35" i="9"/>
  <c r="F40" i="9"/>
  <c r="M323" i="3"/>
  <c r="F47" i="9" l="1"/>
  <c r="E32" i="9"/>
  <c r="E47" i="9" s="1"/>
  <c r="G18" i="11" l="1"/>
  <c r="L324" i="3"/>
  <c r="H18" i="11"/>
  <c r="M324" i="3"/>
  <c r="H19" i="11" l="1"/>
  <c r="H24" i="11" s="1"/>
  <c r="H25" i="11" s="1"/>
  <c r="H26" i="11" s="1"/>
  <c r="M325" i="3"/>
  <c r="G19" i="11"/>
  <c r="G24" i="11" s="1"/>
  <c r="G25" i="11" s="1"/>
  <c r="L325" i="3"/>
  <c r="D5" i="14"/>
  <c r="C9" i="14" s="1"/>
  <c r="C8" i="14" l="1"/>
  <c r="C12" i="14" s="1"/>
  <c r="P25" i="11"/>
  <c r="G26" i="11"/>
  <c r="C10" i="14" l="1"/>
  <c r="C13" i="14" s="1"/>
  <c r="C14" i="14" s="1"/>
  <c r="C16" i="14" s="1"/>
</calcChain>
</file>

<file path=xl/sharedStrings.xml><?xml version="1.0" encoding="utf-8"?>
<sst xmlns="http://schemas.openxmlformats.org/spreadsheetml/2006/main" count="711" uniqueCount="363">
  <si>
    <t>โครงการก่อสร้าง</t>
  </si>
  <si>
    <t>ตร.ม.</t>
  </si>
  <si>
    <t xml:space="preserve"> </t>
  </si>
  <si>
    <t>รายการ</t>
  </si>
  <si>
    <t>หมายเหตุ</t>
  </si>
  <si>
    <t xml:space="preserve">สถานที่ก่อสร้าง    </t>
  </si>
  <si>
    <t>ลำดับ</t>
  </si>
  <si>
    <t>หน่วย</t>
  </si>
  <si>
    <t>จำนวน</t>
  </si>
  <si>
    <t>ค่าแรงงาน</t>
  </si>
  <si>
    <t>ต่อหน่วย</t>
  </si>
  <si>
    <t>ลบ.ม.</t>
  </si>
  <si>
    <t>กก.</t>
  </si>
  <si>
    <t>ชุด</t>
  </si>
  <si>
    <t>ม.</t>
  </si>
  <si>
    <t>-</t>
  </si>
  <si>
    <t>สถานที่ก่อสร้าง</t>
  </si>
  <si>
    <t xml:space="preserve">โครงการก่อสร้าง : </t>
  </si>
  <si>
    <t xml:space="preserve">สถานที่ก่อสร้าง   : </t>
  </si>
  <si>
    <t xml:space="preserve">ผู้ประมาณราคา     </t>
  </si>
  <si>
    <t xml:space="preserve">พื้นที่อาคาร </t>
  </si>
  <si>
    <t>ชั้น</t>
  </si>
  <si>
    <t>ราคาค่าก่อสร้างฐานรากชนิด</t>
  </si>
  <si>
    <t xml:space="preserve">จำนวนชั้น </t>
  </si>
  <si>
    <t xml:space="preserve">โครงการก่อสร้าง </t>
  </si>
  <si>
    <t xml:space="preserve">สถานที่ก่อสร้าง </t>
  </si>
  <si>
    <t>พื้นที่อาคาร</t>
  </si>
  <si>
    <t xml:space="preserve">  </t>
  </si>
  <si>
    <t>งานภูมิทัศน์</t>
  </si>
  <si>
    <t>แบบสรุปค่าก่อสร้างของงานก่อสร้างอาคาร</t>
  </si>
  <si>
    <t>(คิดเฉพาะค่าวัสดุและค่าแรงงานหรือทุนซึ่งยังไม่รวมค่าอำนวยการ ดอกเบี้ย กำไร และภาษี)</t>
  </si>
  <si>
    <t>งานสถาปัตยกรรม</t>
  </si>
  <si>
    <t>รวมค่างานกลุ่มงานที่ 1</t>
  </si>
  <si>
    <t>รวมค่างานกลุ่มงานที่ 2</t>
  </si>
  <si>
    <t>รวมค่างานกลุ่มงานที่ 3</t>
  </si>
  <si>
    <t>รวมค่างานส่วนที่ 1</t>
  </si>
  <si>
    <t>(คิดราคาผู้ผลิตหรือตัวแทนจำหน่ายซึ่งยังไม่รวมค่าภาษี)</t>
  </si>
  <si>
    <t>ระบบโสตทัศน์ , ระบบคอมพิวเตอร์</t>
  </si>
  <si>
    <t>รวมค่างานส่วนที่ 2</t>
  </si>
  <si>
    <t>หมวดค่าใช้จ่ายพิเศษตามข้อกำหนด เงื่อนไข และความจำเป็นต้องมี</t>
  </si>
  <si>
    <t>รวมค่างานส่วนที่ 3</t>
  </si>
  <si>
    <t>1. กลุ่มงานที่ 1</t>
  </si>
  <si>
    <t xml:space="preserve">1.2 งานสถาปัตยกรรม </t>
  </si>
  <si>
    <t>รวม (1.2.1)</t>
  </si>
  <si>
    <t>รวม (1.2.2)</t>
  </si>
  <si>
    <t>รวม (1.2.3)</t>
  </si>
  <si>
    <t>รวม (1.2.5)</t>
  </si>
  <si>
    <t>รวม (1.2.6)</t>
  </si>
  <si>
    <t>รวม (1.2.7)</t>
  </si>
  <si>
    <t>รวม (1.3)</t>
  </si>
  <si>
    <t>งานระบบปรับอากาศ และระบายอากาศ</t>
  </si>
  <si>
    <t>งานระบบสุขาภิบาล และดับเพลิง</t>
  </si>
  <si>
    <t xml:space="preserve">หน่วยงานออกแบบแปลนและรายการ   </t>
  </si>
  <si>
    <t>กองแบบแผน  กรมสนับสนุนบริการสุขภาพ</t>
  </si>
  <si>
    <t>แบบเลขที่</t>
  </si>
  <si>
    <t>ประมาณราคาตามแบบ     ปร.4</t>
  </si>
  <si>
    <t xml:space="preserve">จำนวน  </t>
  </si>
  <si>
    <t>แผ่น</t>
  </si>
  <si>
    <t>ลำดับที่</t>
  </si>
  <si>
    <t>7 %</t>
  </si>
  <si>
    <t xml:space="preserve">เฉลี่ยราคา </t>
  </si>
  <si>
    <t>บาท / ตร.ม.</t>
  </si>
  <si>
    <t xml:space="preserve">เอกสารเลขที่ </t>
  </si>
  <si>
    <t>ประจำเดือน</t>
  </si>
  <si>
    <t xml:space="preserve">แจ้งราคาเมื่อเดือน </t>
  </si>
  <si>
    <t>ตอกเข็ม คอร.</t>
  </si>
  <si>
    <t>บาท</t>
  </si>
  <si>
    <t>ดอกเบี้ยเงินกู้</t>
  </si>
  <si>
    <t>ค่างานต้นทุน</t>
  </si>
  <si>
    <t>Factor F</t>
  </si>
  <si>
    <t>จุด</t>
  </si>
  <si>
    <t xml:space="preserve"> หมายเหตุ : </t>
  </si>
  <si>
    <t>ต้น</t>
  </si>
  <si>
    <t>รวม (1.2.8)</t>
  </si>
  <si>
    <t>ทรายหยาบบดอัดแน่น</t>
  </si>
  <si>
    <t>ลบ.ฟ.</t>
  </si>
  <si>
    <t>ลิตร</t>
  </si>
  <si>
    <t xml:space="preserve">   และเอกสารรายการประกอบแบบที่กำหนด</t>
  </si>
  <si>
    <t xml:space="preserve"> - บัญชีแสดงปริมาณวัสดุเป็นเอกสารราชการกองแบบแผน  กรมสนับสนุนบริการสุขภาพ</t>
  </si>
  <si>
    <t>ผู้ปรับราคา/แก้ไข</t>
  </si>
  <si>
    <t>รวมเงิน (1)+(2)+(3)</t>
  </si>
  <si>
    <t>คิดเป็นเงินทั้งสิ้นโดยประมาณ</t>
  </si>
  <si>
    <t>รวม (1.4.1)</t>
  </si>
  <si>
    <t>งานระบบลิฟท์ และบันไดเลื่อน</t>
  </si>
  <si>
    <t>งานระบบเครื่องกล และระบบพิเศษอื่นๆ</t>
  </si>
  <si>
    <t>ส่วนที่ 1  ค่างานต้นทุน (คำนวณในราคาทุน)</t>
  </si>
  <si>
    <t>งานครุภัณฑ์จัดจ้าง หรือสั่งทำ</t>
  </si>
  <si>
    <t>งานตกแต่งภายในอาคาร</t>
  </si>
  <si>
    <t xml:space="preserve">งานผังบริเวณ และงานก่อสร้างประกอบอื่นๆ </t>
  </si>
  <si>
    <t>ส่วนที่ 2  หมวดงานครุภัณฑ์จัดซื้อ หรือสั่งซื้อ</t>
  </si>
  <si>
    <t>งานครุภัณฑ์จัดซื้อ หรือสั่งซื้อ</t>
  </si>
  <si>
    <t xml:space="preserve">ส่วนที่ 3  ค่าใช้จ่ายพิเศษตามข้อกำหนดฯ (ถ้ามี) </t>
  </si>
  <si>
    <t>ค่างานส่วนที่ 1 ค่างานต้นทุน (คำนวณในราคาทุน)</t>
  </si>
  <si>
    <t>ค่างานส่วนที่ 2 หมวดงานครุภัณฑ์จัดซื้อ หรือสั่งซื้อ</t>
  </si>
  <si>
    <t xml:space="preserve">ค่างานส่วนที่ 3  ค่าใช้จ่ายพิเศษตามข้อกำหนดฯ (ถ้ามี) </t>
  </si>
  <si>
    <t xml:space="preserve">1.1 งานโครงสร้างวิศวกรรม </t>
  </si>
  <si>
    <t xml:space="preserve">1.3 งานระบบสุขาภิบาล และดับเพลิง </t>
  </si>
  <si>
    <t>บัญชีแสดงปริมาณวัสดุและราคา</t>
  </si>
  <si>
    <t>ค่าวัสดุ</t>
  </si>
  <si>
    <t>รวมเงิน</t>
  </si>
  <si>
    <t>เป็นเงิน</t>
  </si>
  <si>
    <t>รวม (1.2.4)</t>
  </si>
  <si>
    <t>ขุดดิน และถมคืน</t>
  </si>
  <si>
    <t xml:space="preserve">1.2.7 งานสุขภัณฑ์ พร้อมอุปกรณ์ </t>
  </si>
  <si>
    <t xml:space="preserve">1.2.8 งานทาสี </t>
  </si>
  <si>
    <t>1.2.9 งานเบ็ดเตล็ด</t>
  </si>
  <si>
    <t>รวม (1.2.9)</t>
  </si>
  <si>
    <t>เสาเข็มเจาะ</t>
  </si>
  <si>
    <t xml:space="preserve">ตะปู </t>
  </si>
  <si>
    <t xml:space="preserve">งานโครงสร้างวิศวกรรม </t>
  </si>
  <si>
    <t>เหมา</t>
  </si>
  <si>
    <t>คอนกรีตหยาบ</t>
  </si>
  <si>
    <t>คร่าวยึดแบบหล่อ (คิด 30% ของแบบที่ใช้)</t>
  </si>
  <si>
    <t>ค่าแรงประกอบ และติดตั้งแบบ (100%)</t>
  </si>
  <si>
    <t xml:space="preserve">เหล็กเสริมเส้นกลม SR-24 </t>
  </si>
  <si>
    <t>RB   6  มม.</t>
  </si>
  <si>
    <t>RB   9  มม.</t>
  </si>
  <si>
    <t>เหล็กเสริมข้ออ้อย SD-40</t>
  </si>
  <si>
    <t>DB  12  มม.</t>
  </si>
  <si>
    <t>DB  16  มม.</t>
  </si>
  <si>
    <t>เหล็กรูปพรรณ</t>
  </si>
  <si>
    <t>รวม (1.1.2)</t>
  </si>
  <si>
    <t xml:space="preserve">1.2.1 งานหลังคา </t>
  </si>
  <si>
    <t xml:space="preserve">1.2.2 งานฝ้าเพดาน </t>
  </si>
  <si>
    <t xml:space="preserve">1.2.3 งานผนัง - ผิวผนัง </t>
  </si>
  <si>
    <t>1.2.4 งานผิวพื้น</t>
  </si>
  <si>
    <t xml:space="preserve">งานประตู </t>
  </si>
  <si>
    <t>งานหน้าต่าง</t>
  </si>
  <si>
    <t>งานแบบหล่อคอนกรีต</t>
  </si>
  <si>
    <t>ท่อน</t>
  </si>
  <si>
    <t xml:space="preserve">เสาเอ็น - ทับหลัง ค.ส.ล. </t>
  </si>
  <si>
    <t>ก่ออิฐมอญครึ่งแผ่น</t>
  </si>
  <si>
    <t>อุปกรณ์ประกอบอื่นๆ</t>
  </si>
  <si>
    <t>สายไฟฟ้า</t>
  </si>
  <si>
    <t xml:space="preserve">ดวงโคม         </t>
  </si>
  <si>
    <t>IEC01</t>
  </si>
  <si>
    <t>EMT</t>
  </si>
  <si>
    <t>ภายใน</t>
  </si>
  <si>
    <t xml:space="preserve">เจาะสำรวจดินโดยวิธี Boring Test </t>
  </si>
  <si>
    <t>*** complete ***</t>
  </si>
  <si>
    <t>การคำนวณหาค่า Factor-F เฉลี่ย</t>
  </si>
  <si>
    <t>ตาราง Factor F  งานอาคาร</t>
  </si>
  <si>
    <t>เงินล่วงหน้าจ่าย</t>
  </si>
  <si>
    <t>เงินประกันผลงานหัก</t>
  </si>
  <si>
    <t>ราคาค่าวัสดุและค่าแรงที่ประมาณราคาได้</t>
  </si>
  <si>
    <t>Factor F =</t>
  </si>
  <si>
    <r>
      <t>D - ((D-E)*(A-</t>
    </r>
    <r>
      <rPr>
        <b/>
        <sz val="18"/>
        <color indexed="12"/>
        <rFont val="CordiaUPC"/>
        <family val="2"/>
        <charset val="222"/>
      </rPr>
      <t>B</t>
    </r>
    <r>
      <rPr>
        <b/>
        <sz val="18"/>
        <rFont val="CordiaUPC"/>
        <family val="2"/>
        <charset val="222"/>
      </rPr>
      <t>)/(</t>
    </r>
    <r>
      <rPr>
        <b/>
        <sz val="18"/>
        <color indexed="10"/>
        <rFont val="CordiaUPC"/>
        <family val="2"/>
        <charset val="222"/>
      </rPr>
      <t>C</t>
    </r>
    <r>
      <rPr>
        <b/>
        <sz val="18"/>
        <rFont val="CordiaUPC"/>
        <family val="2"/>
        <charset val="222"/>
      </rPr>
      <t>-</t>
    </r>
    <r>
      <rPr>
        <b/>
        <sz val="18"/>
        <color indexed="12"/>
        <rFont val="CordiaUPC"/>
        <family val="2"/>
        <charset val="222"/>
      </rPr>
      <t>B</t>
    </r>
    <r>
      <rPr>
        <b/>
        <sz val="18"/>
        <rFont val="CordiaUPC"/>
        <family val="2"/>
        <charset val="222"/>
      </rPr>
      <t>))</t>
    </r>
  </si>
  <si>
    <t>ค่าภาษีมูลค่าเพิ่ม</t>
  </si>
  <si>
    <t>B</t>
  </si>
  <si>
    <t>B : ค่างานต้นทุนต่ำ</t>
  </si>
  <si>
    <t>A</t>
  </si>
  <si>
    <t>A : ค่างานต้นทุนที่ประมาณราคาได้</t>
  </si>
  <si>
    <t>(บาท)</t>
  </si>
  <si>
    <t>C</t>
  </si>
  <si>
    <t>C : ค่างานต้นทุนสูง</t>
  </si>
  <si>
    <t>D</t>
  </si>
  <si>
    <t>D : Factor F ทุนต่ำ</t>
  </si>
  <si>
    <t>E</t>
  </si>
  <si>
    <t>E : Factor F ทุนสูง</t>
  </si>
  <si>
    <t>นำค่านี้ไปใช้ในการคำนวณ</t>
  </si>
  <si>
    <t>A * Factor F</t>
  </si>
  <si>
    <t>อุปกรณ์ประกอบ</t>
  </si>
  <si>
    <t>เต้ารับไฟฟ้า</t>
  </si>
  <si>
    <t>Dia. 3/4"</t>
  </si>
  <si>
    <t>Dia. 1/2"</t>
  </si>
  <si>
    <t>สวิทช์ทางเดียว 1S</t>
  </si>
  <si>
    <t>สวิทช์ทางเดียว 2S</t>
  </si>
  <si>
    <t>สวิทช์ทางเดียว 3S</t>
  </si>
  <si>
    <t>สวิทช์สองทาง  S2</t>
  </si>
  <si>
    <t>ก่ออิฐมวลเบา หนา 7.5 ซม.</t>
  </si>
  <si>
    <t>ก่ออิฐมวลเบา หนา 20 ซม.</t>
  </si>
  <si>
    <t>ก่ออิฐมอญเต็มแผ่น</t>
  </si>
  <si>
    <t>ผิวฉาบปูนโครงสร้าง</t>
  </si>
  <si>
    <t xml:space="preserve">ภายนอก </t>
  </si>
  <si>
    <t>ขนาด 0.10 x 0.10 ม.</t>
  </si>
  <si>
    <t>ขนาด 0.10 x 0.20 ม.</t>
  </si>
  <si>
    <t>1.2.6 งานประตู - หน้าต่าง</t>
  </si>
  <si>
    <t>เขียว 6</t>
  </si>
  <si>
    <t xml:space="preserve">1.1.2 งานโครงหลังคา </t>
  </si>
  <si>
    <t>ค่าแรงประกอบ และติดตั้งโครงเหล็ก</t>
  </si>
  <si>
    <t>จำนวนเงินฐานรากชนิด</t>
  </si>
  <si>
    <t>ไม่ตอกเข็ม</t>
  </si>
  <si>
    <t xml:space="preserve">1.1.1 งานโครงสร้างทั่วไป </t>
  </si>
  <si>
    <t>1) งานโครงสร้างทั่วไป (ฐานรากชนิดไม่ตอกเข็ม)</t>
  </si>
  <si>
    <t>แบบหล่อคอนกรีต (ใช้ 70% ของทั้งหมด)</t>
  </si>
  <si>
    <t>ลวดผูกเหล็ก</t>
  </si>
  <si>
    <t xml:space="preserve">น้ำยากันซึม </t>
  </si>
  <si>
    <t>รวม 2)</t>
  </si>
  <si>
    <t>2) งานโครงสร้างทั่วไป (ฐานรากชนิดตอกเข็ม คอร.)</t>
  </si>
  <si>
    <t>รับน้ำหนักปลอดภัยได้ไม่น้อยกว่า 25 ตัน/ต้น</t>
  </si>
  <si>
    <t>ค่าแรงตัดหัวเสาเข็ม พร้อมขนย้าย</t>
  </si>
  <si>
    <t>1.2.5 งานบันได และทางลาด</t>
  </si>
  <si>
    <t>Dia. 2"</t>
  </si>
  <si>
    <t>Dia. 4"</t>
  </si>
  <si>
    <t xml:space="preserve">สลักเกลียวยึดกระเบื้อง </t>
  </si>
  <si>
    <t>รวม 1)</t>
  </si>
  <si>
    <t>เอกสารเลขที่</t>
  </si>
  <si>
    <t>ท่อร้อยสาย</t>
  </si>
  <si>
    <t xml:space="preserve">แบบเลขที่ </t>
  </si>
  <si>
    <t>เต้ารับไฟฟ้าชนิดคู่</t>
  </si>
  <si>
    <t xml:space="preserve">ขนาด   6 Sq.mm. </t>
  </si>
  <si>
    <t xml:space="preserve">ขนาด   4 Sq.mm. </t>
  </si>
  <si>
    <t xml:space="preserve">ขนาด 2.5 Sq.mm. </t>
  </si>
  <si>
    <t>ระบบประปา</t>
  </si>
  <si>
    <t xml:space="preserve">ท่อ PVC. CLASS 8.5 </t>
  </si>
  <si>
    <t xml:space="preserve">จมูกบันไดอลูมิเนียมฝังเส้นพีวีซี 3 เส้น </t>
  </si>
  <si>
    <t xml:space="preserve">สีอิมัลชั่นชนิดทนสภาวะอากาศ </t>
  </si>
  <si>
    <t>ภายนอก</t>
  </si>
  <si>
    <t>ครอบสัน</t>
  </si>
  <si>
    <t>ครอบตะเฆ่สัน</t>
  </si>
  <si>
    <t>ชุดแผ่นปิดเชิงชายกันนกสำเร็จรูป</t>
  </si>
  <si>
    <t>เชิงชาย,ปิดเชิงชายไม้สังเคราะห์ 20x1.6, 15x1.6 ซม.</t>
  </si>
  <si>
    <t>โครงคร่าวเหล็กชุบสังกะสี @ 0.40 x 1.00 ม.</t>
  </si>
  <si>
    <t>ยิปซั่มบอร์ด หนา 9 มม. ขอบลาด ฉาบรอยต่อเรียบ</t>
  </si>
  <si>
    <t>ยิปซั่มบอร์ดชนิดทนชื้น หนา 9 มม. ขอบลาด</t>
  </si>
  <si>
    <t>ช่องเปิด SERVICE สำเร็จรูป ขนาด 0.60 x 0.60 ม.</t>
  </si>
  <si>
    <t>ผิวฉาบปูนเรียบผนังอิฐมวลเบา</t>
  </si>
  <si>
    <t>ผิวฉาบปูนเรียบผนังอิฐมอญ</t>
  </si>
  <si>
    <t>ฉาบปูนเตรียมผิวสำหรับบุกระเบื้อง</t>
  </si>
  <si>
    <t>ผิวบุกระเบื้องเซรามิค ขนาดไม่น้อยกว่า 0.30 x 0.30 ม.</t>
  </si>
  <si>
    <t>ผิวขัดมันผสมน้ำยากันซึม</t>
  </si>
  <si>
    <t xml:space="preserve">บัวเชิงผนัง PVC. สูงประมาณ 0.10 ม. </t>
  </si>
  <si>
    <t>หนาไม่น้อยกว่า 9 มม. ชนิดตัน</t>
  </si>
  <si>
    <t xml:space="preserve">ขนาดไม่น้อยกว่า 0.30 x 0.30 ม. </t>
  </si>
  <si>
    <t xml:space="preserve">ผิวปูกระเบื้องเซรามิคผิวด้านชนิดไม่ลื่น </t>
  </si>
  <si>
    <t>ราวบันได ไม้เนื้อแข็งขนาด 1 1/2"x3" ลบมุม ทำสี +</t>
  </si>
  <si>
    <t xml:space="preserve">ท้องบันไดผิวฉาบเรียบ  </t>
  </si>
  <si>
    <t>เหล็กแบน ขนาด 6 x 50 มม. 4 เส้น เสาเหล็กแบน</t>
  </si>
  <si>
    <t>ขนาด 6 x 50 มม. ทำสีดำ ความสูง 0.90 ม.</t>
  </si>
  <si>
    <t>D1</t>
  </si>
  <si>
    <t>D2</t>
  </si>
  <si>
    <t>D3</t>
  </si>
  <si>
    <t>D4</t>
  </si>
  <si>
    <t>D5</t>
  </si>
  <si>
    <t>W1</t>
  </si>
  <si>
    <t>W2</t>
  </si>
  <si>
    <t>W3</t>
  </si>
  <si>
    <t>W4</t>
  </si>
  <si>
    <t>W5</t>
  </si>
  <si>
    <t>W6</t>
  </si>
  <si>
    <t xml:space="preserve">   ใช้เป็นแนวทางในการประมาณราคาเท่านั้น</t>
  </si>
  <si>
    <t xml:space="preserve"> - หากต้องการ ใช้ BOQ. นี้ให้ผู้เสนอราคา กรอกรายละเอียดในการเสนอราคา  จะต้องลบปริมาณวัสดุและราคาออกก่อน</t>
  </si>
  <si>
    <t xml:space="preserve"> - ปริมาณงานใน BOQ. นี้ไม่สามารถนำไปใช้อ้างอิงในการก่อสร้างจริงได้ ผู้เสนอราคาต้องเสนอตามแบบรูป</t>
  </si>
  <si>
    <t>บันได 1</t>
  </si>
  <si>
    <t>เสาเข็ม คอร. รูปสี่เหลี่ยมตัน ขนาด 0.22 x 0.22 ม.</t>
  </si>
  <si>
    <t xml:space="preserve">ทาสีโครงเหล็ก </t>
  </si>
  <si>
    <t>ค่าแรงมุงหลังคากระเบื้องลอนคู่</t>
  </si>
  <si>
    <t>ฝ้า 5</t>
  </si>
  <si>
    <t>ท่อประปา PVC. CLASS 13.5</t>
  </si>
  <si>
    <t>ข้อต่อท่อ, อุปกรณ์, เหล็กยึดท่อ, ทดสอบท่อ</t>
  </si>
  <si>
    <t>ทำความสะอาด ทาสีทำสัญลักษณ์ท่อ</t>
  </si>
  <si>
    <t>ท่อยางอ่อน (RUBBER FLEX)</t>
  </si>
  <si>
    <t>ดวงโคม DOWNLIGHT  ขนาดเส้นผ่านศูนย์กลาง</t>
  </si>
  <si>
    <t>ประมาณ 6 นิ้ว หลอด LED 7W  ขั้ว E27</t>
  </si>
  <si>
    <t>ฟลักซ์การส่องสว่างไม่น้อยกว่า 700 LM (D1)</t>
  </si>
  <si>
    <t>ประมาณ 6 นิ้ว หลอด LED 9W  ขั้ว E27</t>
  </si>
  <si>
    <t>ฟลักซ์การส่องสว่างไม่น้อยกว่า 900 LM (D2)</t>
  </si>
  <si>
    <t xml:space="preserve">ดวงโคมซาลาเปา  ขนาดไม่น้อยกว่า 12 นิ้ว </t>
  </si>
  <si>
    <t>หลอด LED  ขนาดไม่เกิน 24W   ฟลักซ์การส่องสว่าง</t>
  </si>
  <si>
    <t>ไม่น้อยกว่า 1,350 LM (D3)</t>
  </si>
  <si>
    <t>โคมเหล็กเปลือยหลอด LED TUBE  T8 ขนาดไม่เกิน</t>
  </si>
  <si>
    <t>9W. ฟลักซ์การส่องสว่างไม่น้อยกว่า 1,050 LM (B2)</t>
  </si>
  <si>
    <t>สวิทช์ไฟฟ้าฝังผนัง</t>
  </si>
  <si>
    <t>CONSUMER UNIT (LP)</t>
  </si>
  <si>
    <t>2. กลุ่มงานที่ 2</t>
  </si>
  <si>
    <t xml:space="preserve">2.1 งานครุภัณฑ์จัดจ้าง หรือสั่งทำ </t>
  </si>
  <si>
    <t>CN1 เคาน์เตอร์ ค.ส.ล.ผิวกรุหินแกรนิต มีบัวกันน้ำ</t>
  </si>
  <si>
    <t>รวม (2.1)</t>
  </si>
  <si>
    <t>CT179</t>
  </si>
  <si>
    <t>6x50</t>
  </si>
  <si>
    <t>50x50</t>
  </si>
  <si>
    <t>ราคา ต่อ ตร.ม.</t>
  </si>
  <si>
    <t>C 100 x 50 x 20 x 2.3 มม.</t>
  </si>
  <si>
    <t>ผิวขัดมันเรียบ</t>
  </si>
  <si>
    <t>ฝักบัวฉีดชำระสายอ่อน (PM600K#6R(HM))</t>
  </si>
  <si>
    <t>ฝักบัวอาบน้ำพร้อมวาล์วเปิดปิด</t>
  </si>
  <si>
    <t>(P97(HM)+PM1001Q56(HM))</t>
  </si>
  <si>
    <t>ที่ใส่กระดาษชำระ (PM7003(HM))</t>
  </si>
  <si>
    <t>ราวแขวนผ้า (PM7002(HM))</t>
  </si>
  <si>
    <t>หัวก๊อกล้างพื้น( PM1024Q28(HM))</t>
  </si>
  <si>
    <t>ที่วางสบู่ (PM7005(HM))</t>
  </si>
  <si>
    <t xml:space="preserve">STOP VALVE </t>
  </si>
  <si>
    <t xml:space="preserve">พื้นสำเร็จท้องเรียบหนา 5 ซม. </t>
  </si>
  <si>
    <t xml:space="preserve">คอนกรีตทับหน้าหนา 5 ซม. เสริมเหล็ก RB 6 มม. </t>
  </si>
  <si>
    <t xml:space="preserve"> @ 0.20 ม. หรือ Wire Mesh Dia.4 มม. @ 0.20 ม.</t>
  </si>
  <si>
    <t>ผิวปูกระเบื้องเซรามิคผิวมัน</t>
  </si>
  <si>
    <t>ถังบำบัดน้ำเสียชนิดไม่เติมอากาศ ขนาด 800 ลิตร/วัน</t>
  </si>
  <si>
    <t>สุขภัณฑ์นั่งราบสองชิ้น ชนิดท่อลงพื้น P 11005</t>
  </si>
  <si>
    <t>C 75 x 45 x 15 x 2.3 มม.</t>
  </si>
  <si>
    <t xml:space="preserve">C 125 x 50 x 20 x 3.2 มม. </t>
  </si>
  <si>
    <t xml:space="preserve">แผ่นเหล็ก </t>
  </si>
  <si>
    <t>คอนกรีตโครงสร้าง  210 Ksc. (รูปทรงกระบอก)</t>
  </si>
  <si>
    <t>แผ่นอลูมิเนียมฟอล์ยชนิดฟอล์ย 2 ด้าน</t>
  </si>
  <si>
    <t>กระเบื้องแผ่นเรียบ หนา 6 มม. เว้นร่อง 5 มม.</t>
  </si>
  <si>
    <t>แบบหลุมเดี่ยวมีที่พักภาชนะ พร้อมอุปกรณ์ 1 ชุด</t>
  </si>
  <si>
    <t>1.4 งานระบบไฟฟ้า และสื่อสาร (รวมเอกสาร ก.77/มิ.ย./61)</t>
  </si>
  <si>
    <t>งานระบบไฟฟ้า และสื่อสาร (รวมเอกสาร ก.77/มิ.ย./61)</t>
  </si>
  <si>
    <t>Dia. 1"</t>
  </si>
  <si>
    <t>กุมภาพันธ์ 2562</t>
  </si>
  <si>
    <t>รับน้ำหนักบบรทุกปลอดภัยได้ไม่น้อยกว่า 300 กก./ตร.ม.</t>
  </si>
  <si>
    <t>ขนาด 200 x 300 x 10 มม.</t>
  </si>
  <si>
    <t>Stiffener ขนาด 6 มม.</t>
  </si>
  <si>
    <t>ครอบโค้ง 3 ทาง</t>
  </si>
  <si>
    <t>รางน้ำตะเฆ่</t>
  </si>
  <si>
    <t>ขั้นบันไดผิวปูกระเบื้องเซรามิค ขนาด 0.30 x 0.30 ม.</t>
  </si>
  <si>
    <t>ชานพักบันไดผิวปูกระเบื้องเซรามิค ขนาด 0.30x0.30 ม.</t>
  </si>
  <si>
    <t>W7</t>
  </si>
  <si>
    <t>อ่างล้างหน้าแขวนผนัง P55000</t>
  </si>
  <si>
    <t>ม้านั่ง ค.ส.ล. ผิวขัดมัน (DE.1)</t>
  </si>
  <si>
    <t>ระแนง (แบบขยาย DE.2)</t>
  </si>
  <si>
    <t>Dia. 1 1/2"</t>
  </si>
  <si>
    <t xml:space="preserve">BALL VALVE  Dia. 3/4" </t>
  </si>
  <si>
    <t xml:space="preserve">GATE VALVE  Dia. 1" </t>
  </si>
  <si>
    <t xml:space="preserve">WATER METER  Dia. 1" </t>
  </si>
  <si>
    <t xml:space="preserve">FAUCET  Dia. 1/2" </t>
  </si>
  <si>
    <t xml:space="preserve">ระบบท่อส้วม, ท่อน้ำทิ้ง และท่อระบายอากาศ </t>
  </si>
  <si>
    <t>Dia. 6"</t>
  </si>
  <si>
    <t>FLOOR DRAIN  Dia. 2"</t>
  </si>
  <si>
    <t>AREA DRAIN  Dia. 2"</t>
  </si>
  <si>
    <t>FLOOR CLEAN OUT  Dia. 4"</t>
  </si>
  <si>
    <t>VENT THROUGH ROOF (VTR)  Dia. 2"</t>
  </si>
  <si>
    <t>ฟลักซ์การส่องสว่างไม่น้อยกว่า 500 LM</t>
  </si>
  <si>
    <t>โคมไฟกิ่งติดผนัง หลอด LED ขนาด 5W. ขั้ว E27</t>
  </si>
  <si>
    <t>สวิทช์สองทาง  2S2</t>
  </si>
  <si>
    <t>JUNCTION BOX</t>
  </si>
  <si>
    <t>LP แบบ 12 ช่อง Main : 50AT 2P 3W 240/415 VAC</t>
  </si>
  <si>
    <t xml:space="preserve">ชนิดตู้รุ่นแยกวงจรกันดูด พร้อมอุปกรณ์ป้องกันไฟรั่ว </t>
  </si>
  <si>
    <t>CB : 16AT 1P จำนวน 7 ลูก</t>
  </si>
  <si>
    <t>CB : 32AT 1P จำนวน 1 ลูก</t>
  </si>
  <si>
    <t>ขนาด 0.60x3.30x0.85/0.75 ม. + อ่างสแตนเลส</t>
  </si>
  <si>
    <t xml:space="preserve"> บ้านพักข้าราชการระดับชำนาญงาน/ปฎิบัติการ/อาวุโส/ชำนาญการ (โครงสร้างต้านแผ่นดินไหว)</t>
  </si>
  <si>
    <r>
      <t xml:space="preserve">      ราคารวมค่าภาษีมูลค่าเพิ่ม (</t>
    </r>
    <r>
      <rPr>
        <b/>
        <sz val="14"/>
        <rFont val="TH Sarabun New"/>
        <family val="2"/>
      </rPr>
      <t xml:space="preserve">VAT)  </t>
    </r>
  </si>
  <si>
    <t>บัญชีแสดงรายการก่อสร้างสำหรับงานก่อสร้างอาคาร</t>
  </si>
  <si>
    <r>
      <t>กลุ่มงานที่ 1</t>
    </r>
    <r>
      <rPr>
        <sz val="14"/>
        <color indexed="8"/>
        <rFont val="TH Sarabun New"/>
        <family val="2"/>
      </rPr>
      <t xml:space="preserve"> </t>
    </r>
  </si>
  <si>
    <r>
      <t>กลุ่มงานที่ 2</t>
    </r>
    <r>
      <rPr>
        <sz val="14"/>
        <color indexed="8"/>
        <rFont val="TH Sarabun New"/>
        <family val="2"/>
      </rPr>
      <t xml:space="preserve"> </t>
    </r>
  </si>
  <si>
    <r>
      <t>กลุ่มงานที่ 3</t>
    </r>
    <r>
      <rPr>
        <sz val="14"/>
        <color indexed="8"/>
        <rFont val="TH Sarabun New"/>
        <family val="2"/>
      </rPr>
      <t xml:space="preserve"> </t>
    </r>
  </si>
  <si>
    <r>
      <t xml:space="preserve"> </t>
    </r>
    <r>
      <rPr>
        <sz val="14"/>
        <rFont val="TH Sarabun New"/>
        <family val="2"/>
      </rPr>
      <t>(คิดในราคาเหมารวม ซึ่งรวมค่าใช้จ่ายและค่าภาษีไว้ด้วยแล้ว)</t>
    </r>
  </si>
  <si>
    <t xml:space="preserve"> คณะทำงานกองแบบแผน</t>
  </si>
  <si>
    <t>หลักเกณฑ์และวิธีการกำหนดราคากลางงานก่อสร้าง ลงวันที่ 19 ตุลาคม 2560 และฉบับที่ 5 ลงวันที่ 6 กรกฏาคม 2565</t>
  </si>
  <si>
    <t>ประกาศอัตราดอกเบี้ยเงินกู้ฯ และปรับปรุงตาราง Factor F หนังสือกรมบัญชีกลาง ที่ กค 0433.2/ว.499 ลงวันที่ 28 สิงหาคม 2566</t>
  </si>
  <si>
    <r>
      <t xml:space="preserve">Factor F งานก่อสร้างอาคาร  </t>
    </r>
    <r>
      <rPr>
        <sz val="14"/>
        <rFont val="TH Sarabun New"/>
        <family val="2"/>
      </rPr>
      <t>เงื่อนไข - เงินล่วงหน้าจ่าย  0 % , - เงินประกันผลงานหัก  0 % , - ดอกเบี้ยเงินกู้  7 % , - ค่าภาษีมูลค่าเพิ่ม  7 %</t>
    </r>
  </si>
  <si>
    <t>กค 0433.2/ว.499 ลงวันที่ 25 สิงหาคม 2566</t>
  </si>
  <si>
    <t xml:space="preserve">หลักเกณฑ์การคำนวนราคากลางงานก่อสร้างตามหนังสือกรมบัญชีกลาง </t>
  </si>
  <si>
    <t>ฉาบรอยต่อเรียบ โครงคร่าวเหล็กชุบสังกะสี @ 0.40 x 1.00 ม.</t>
  </si>
  <si>
    <t>กระจกเงาแบบไม่มีกรอบ ขนาด 0.50 x 0.70 ม.(MM004#B)</t>
  </si>
  <si>
    <t>Dia. 1 1/4"</t>
  </si>
  <si>
    <t xml:space="preserve"> คณะทำงานกำหนดราคากลาง</t>
  </si>
  <si>
    <t>มกราคม 2568</t>
  </si>
  <si>
    <t>พ.ศ.  2568</t>
  </si>
  <si>
    <t xml:space="preserve">ราคาค่าวัสดุ สำนักดัชนีเศรษฐกิจการค้า  กระทรวงพานิชย์ กาญจนบุรี </t>
  </si>
  <si>
    <t>พฤศจิกายน  2568</t>
  </si>
  <si>
    <t xml:space="preserve"> โรงพยาบาลหนองปรือ  จ.กาญจนบุรี</t>
  </si>
  <si>
    <t>(คิดความยาวที่ 8.00 ม.)</t>
  </si>
  <si>
    <t>ตุลาคม 2568</t>
  </si>
  <si>
    <t xml:space="preserve">คอนกรีตโครงสร้าง  240 Ksc. </t>
  </si>
  <si>
    <t xml:space="preserve">ขนาด   16 Sq.mm. </t>
  </si>
  <si>
    <t>บ่อดักกลิ่น ค.ส.ล. 0.80 x 1.20 ม.</t>
  </si>
  <si>
    <t>บ่อพัก MH. - 2</t>
  </si>
  <si>
    <r>
      <t xml:space="preserve">     ราคารวมค่า  Factor  F  </t>
    </r>
    <r>
      <rPr>
        <b/>
        <sz val="14"/>
        <rFont val="TH Sarabun New"/>
        <family val="2"/>
      </rPr>
      <t xml:space="preserve">1.3066 / 1.3067 </t>
    </r>
  </si>
  <si>
    <t>กระเบื้องไฟเบอร์ซีเมนต์ รุ่นลอนคู่ หนา 5 มม.</t>
  </si>
  <si>
    <t xml:space="preserve">ปรับราคาเมื่อ       เดือน พฤศจิกายน        </t>
  </si>
  <si>
    <r>
      <t xml:space="preserve">ราคาค่าแรงงานตามบัญชีค่าแรงงาน / ค่าดำเนินการ สำหรับถอดแบบคำนวนราคากลางงานก่อสร้างที่ </t>
    </r>
    <r>
      <rPr>
        <b/>
        <sz val="14"/>
        <rFont val="TH Sarabun New"/>
        <family val="2"/>
      </rPr>
      <t>กค 0433.2/ว 809 ลว 14 พฤศจิกายน 2568</t>
    </r>
  </si>
  <si>
    <t>คณะกรรมการจัดทำแบบรูปรายการงานก่อสร้างและกำหนดราคากลาง ตามคำสั่งจังหวัดกาญจนบุรี ที่ 4359/2568 ลงวันที่ 18 พฤศจิกายน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</si>
</sst>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0.0000"/>
    <numFmt numFmtId="190" formatCode="_-* #,##0_-;\-* #,##0_-;_-* &quot;-&quot;??_-;_-@_-"/>
    <numFmt numFmtId="191" formatCode="#,##0\ \ "/>
    <numFmt numFmtId="192" formatCode="0.00000"/>
    <numFmt numFmtId="193" formatCode="#,##0.0_);\(#,##0.0\)"/>
    <numFmt numFmtId="194" formatCode="#,##0.0000;[Red]\-#,##0.0000"/>
    <numFmt numFmtId="195" formatCode="\t0.00E+00"/>
    <numFmt numFmtId="196" formatCode="&quot;฿&quot;\t#,##0_);\(&quot;฿&quot;\t#,##0\)"/>
    <numFmt numFmtId="197" formatCode="\ว\ว\/\ด\ด\/\ป\ป"/>
    <numFmt numFmtId="198" formatCode="dd\-mmm\-yy_)"/>
    <numFmt numFmtId="199" formatCode="#,##0\ &quot;F&quot;;[Red]\-#,##0\ &quot;F&quot;"/>
    <numFmt numFmtId="200" formatCode="0.0&quot;  &quot;"/>
    <numFmt numFmtId="201" formatCode="&quot;\&quot;#,##0;[Red]&quot;\&quot;\-#,##0"/>
    <numFmt numFmtId="202" formatCode="_ * #,##0_ ;_ * \-#,##0_ ;_ * &quot;-&quot;_ ;_ @_ "/>
    <numFmt numFmtId="203" formatCode="_ * #,##0.00_ ;_ * \-#,##0.00_ ;_ * &quot;-&quot;??_ ;_ @_ "/>
    <numFmt numFmtId="204" formatCode="_(* #,##0.000_);_(* \(#,##0.000\);_(* &quot;-&quot;??_);_(@_)"/>
    <numFmt numFmtId="205" formatCode="_-* #,##0.0000_-;\-* #,##0.0000_-;_-* &quot;-&quot;??_-;_-@_-"/>
    <numFmt numFmtId="206" formatCode="_-* #,##0.00000_-;\-* #,##0.00000_-;_-* &quot;-&quot;??_-;_-@_-"/>
    <numFmt numFmtId="207" formatCode="_ &quot;\&quot;* #,##0_ ;_ &quot;\&quot;* \-#,##0_ ;_ &quot;\&quot;* &quot;-&quot;_ ;_ @_ "/>
    <numFmt numFmtId="208" formatCode="_ &quot;\&quot;* #,##0.00_ ;_ &quot;\&quot;* \-#,##0.00_ ;_ &quot;\&quot;* &quot;-&quot;??_ ;_ @_ "/>
    <numFmt numFmtId="209" formatCode="#,##0.000"/>
  </numFmts>
  <fonts count="83">
    <font>
      <sz val="14"/>
      <name val="AngsanaUPC"/>
    </font>
    <font>
      <sz val="14"/>
      <name val="AngsanaUPC"/>
      <family val="1"/>
      <charset val="222"/>
    </font>
    <font>
      <sz val="12"/>
      <name val="EucrosiaUPC"/>
      <family val="1"/>
      <charset val="222"/>
    </font>
    <font>
      <sz val="8"/>
      <name val="AngsanaUPC"/>
      <family val="1"/>
      <charset val="222"/>
    </font>
    <font>
      <sz val="14"/>
      <name val="SV Rojchana"/>
    </font>
    <font>
      <sz val="11"/>
      <name val="?? ?????"/>
      <family val="3"/>
      <charset val="255"/>
    </font>
    <font>
      <sz val="10"/>
      <name val="Arial"/>
      <family val="2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Cordia New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MS Sans Serif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name val="Times New Roman"/>
      <family val="1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2"/>
      <color indexed="12"/>
      <name val="EucrosiaUPC"/>
      <family val="1"/>
      <charset val="222"/>
    </font>
    <font>
      <u/>
      <sz val="12"/>
      <color indexed="36"/>
      <name val="EucrosiaUPC"/>
      <family val="1"/>
      <charset val="222"/>
    </font>
    <font>
      <b/>
      <sz val="14"/>
      <name val="TH SarabunPSK"/>
      <family val="2"/>
    </font>
    <font>
      <sz val="12"/>
      <name val="EucrosiaUPC"/>
      <family val="1"/>
    </font>
    <font>
      <sz val="12"/>
      <name val="EucrosiaUPC"/>
      <family val="1"/>
      <charset val="222"/>
    </font>
    <font>
      <sz val="14"/>
      <name val="Cordia New"/>
      <family val="2"/>
    </font>
    <font>
      <sz val="12"/>
      <name val="นูลมรผ"/>
      <charset val="222"/>
    </font>
    <font>
      <sz val="10"/>
      <name val="Courier"/>
      <family val="3"/>
    </font>
    <font>
      <b/>
      <sz val="14"/>
      <name val="CordiaUPC"/>
      <family val="2"/>
      <charset val="222"/>
    </font>
    <font>
      <b/>
      <sz val="24"/>
      <name val="CordiaUPC"/>
      <family val="2"/>
      <charset val="222"/>
    </font>
    <font>
      <b/>
      <sz val="20"/>
      <name val="CordiaUPC"/>
      <family val="2"/>
      <charset val="222"/>
    </font>
    <font>
      <b/>
      <sz val="16"/>
      <name val="Cordia New"/>
      <family val="2"/>
    </font>
    <font>
      <b/>
      <sz val="14"/>
      <name val="Cordia New"/>
      <family val="2"/>
    </font>
    <font>
      <b/>
      <sz val="16"/>
      <color indexed="12"/>
      <name val="CordiaUPC"/>
      <family val="2"/>
      <charset val="222"/>
    </font>
    <font>
      <b/>
      <sz val="16"/>
      <name val="CordiaUPC"/>
      <family val="2"/>
      <charset val="222"/>
    </font>
    <font>
      <b/>
      <sz val="14"/>
      <color indexed="10"/>
      <name val="Cordia New"/>
      <family val="2"/>
    </font>
    <font>
      <b/>
      <sz val="18"/>
      <name val="CordiaUPC"/>
      <family val="2"/>
      <charset val="222"/>
    </font>
    <font>
      <b/>
      <sz val="18"/>
      <color indexed="12"/>
      <name val="CordiaUPC"/>
      <family val="2"/>
      <charset val="222"/>
    </font>
    <font>
      <b/>
      <sz val="18"/>
      <color indexed="10"/>
      <name val="CordiaUPC"/>
      <family val="2"/>
      <charset val="222"/>
    </font>
    <font>
      <sz val="14"/>
      <color indexed="12"/>
      <name val="Cordia New"/>
      <family val="2"/>
    </font>
    <font>
      <b/>
      <sz val="14"/>
      <color indexed="12"/>
      <name val="CordiaUPC"/>
      <family val="2"/>
      <charset val="222"/>
    </font>
    <font>
      <i/>
      <sz val="14"/>
      <name val="CordiaUPC"/>
      <family val="2"/>
      <charset val="222"/>
    </font>
    <font>
      <b/>
      <sz val="14"/>
      <color indexed="21"/>
      <name val="CordiaUPC"/>
      <family val="2"/>
      <charset val="222"/>
    </font>
    <font>
      <b/>
      <sz val="14"/>
      <color indexed="8"/>
      <name val="CordiaUPC"/>
      <family val="2"/>
      <charset val="222"/>
    </font>
    <font>
      <b/>
      <i/>
      <sz val="14"/>
      <color indexed="12"/>
      <name val="CordiaUPC"/>
      <family val="2"/>
      <charset val="222"/>
    </font>
    <font>
      <b/>
      <i/>
      <sz val="18"/>
      <color indexed="8"/>
      <name val="CordiaUPC"/>
      <family val="2"/>
      <charset val="222"/>
    </font>
    <font>
      <b/>
      <sz val="14"/>
      <color indexed="10"/>
      <name val="CordiaUPC"/>
      <family val="2"/>
      <charset val="222"/>
    </font>
    <font>
      <b/>
      <sz val="16"/>
      <color indexed="8"/>
      <name val="CordiaUPC"/>
      <family val="2"/>
      <charset val="222"/>
    </font>
    <font>
      <b/>
      <sz val="14"/>
      <color indexed="61"/>
      <name val="CordiaUPC"/>
      <family val="2"/>
      <charset val="222"/>
    </font>
    <font>
      <sz val="14"/>
      <name val="AngsanaUPC"/>
      <family val="1"/>
    </font>
    <font>
      <sz val="14"/>
      <color indexed="10"/>
      <name val="TH Sarabun New"/>
      <family val="2"/>
    </font>
    <font>
      <sz val="12"/>
      <name val="TH Sarabun New"/>
      <family val="2"/>
    </font>
    <font>
      <sz val="14"/>
      <name val="TH Sarabun New"/>
      <family val="2"/>
    </font>
    <font>
      <b/>
      <sz val="14"/>
      <name val="TH Sarabun New"/>
      <family val="2"/>
    </font>
    <font>
      <sz val="14"/>
      <color indexed="8"/>
      <name val="TH Sarabun New"/>
      <family val="2"/>
    </font>
    <font>
      <b/>
      <sz val="16"/>
      <name val="TH Sarabun New"/>
      <family val="2"/>
    </font>
    <font>
      <sz val="16"/>
      <name val="TH Sarabun New"/>
      <family val="2"/>
    </font>
    <font>
      <b/>
      <sz val="14"/>
      <color indexed="8"/>
      <name val="TH Sarabun New"/>
      <family val="2"/>
    </font>
    <font>
      <b/>
      <sz val="11"/>
      <color indexed="8"/>
      <name val="TH Sarabun New"/>
      <family val="2"/>
    </font>
    <font>
      <u/>
      <sz val="14"/>
      <color indexed="8"/>
      <name val="TH Sarabun New"/>
      <family val="2"/>
    </font>
    <font>
      <b/>
      <sz val="12"/>
      <name val="TH Sarabun New"/>
      <family val="2"/>
    </font>
    <font>
      <b/>
      <u/>
      <sz val="16"/>
      <name val="TH Sarabun New"/>
      <family val="2"/>
    </font>
    <font>
      <sz val="15"/>
      <name val="TH Sarabun New"/>
      <family val="2"/>
    </font>
    <font>
      <b/>
      <sz val="16"/>
      <color rgb="FFFF0000"/>
      <name val="CordiaUPC"/>
      <family val="2"/>
      <charset val="222"/>
    </font>
    <font>
      <sz val="14"/>
      <color theme="0"/>
      <name val="TH Sarabun New"/>
      <family val="2"/>
    </font>
    <font>
      <sz val="14"/>
      <color rgb="FFFF0000"/>
      <name val="TH Sarabun New"/>
      <family val="2"/>
    </font>
    <font>
      <b/>
      <sz val="13"/>
      <name val="TH Sarabun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indexed="44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4">
    <xf numFmtId="0" fontId="0" fillId="0" borderId="0"/>
    <xf numFmtId="0" fontId="4" fillId="0" borderId="0">
      <alignment vertical="center"/>
    </xf>
    <xf numFmtId="201" fontId="5" fillId="0" borderId="0" applyFont="0" applyFill="0" applyBorder="0" applyAlignment="0" applyProtection="0"/>
    <xf numFmtId="20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" fontId="7" fillId="0" borderId="0" applyFont="0" applyFill="0" applyBorder="0" applyAlignment="0" applyProtection="0"/>
    <xf numFmtId="19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6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9" fillId="0" borderId="0"/>
    <xf numFmtId="0" fontId="10" fillId="0" borderId="0"/>
    <xf numFmtId="9" fontId="6" fillId="2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4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4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4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16" borderId="0" applyNumberFormat="0" applyBorder="0" applyAlignment="0" applyProtection="0"/>
    <xf numFmtId="0" fontId="6" fillId="0" borderId="0" applyFill="0" applyBorder="0" applyAlignment="0"/>
    <xf numFmtId="193" fontId="7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97" fontId="8" fillId="0" borderId="0" applyFill="0" applyBorder="0" applyAlignment="0"/>
    <xf numFmtId="200" fontId="8" fillId="0" borderId="0" applyFill="0" applyBorder="0" applyAlignment="0"/>
    <xf numFmtId="193" fontId="7" fillId="0" borderId="0" applyFill="0" applyBorder="0" applyAlignment="0"/>
    <xf numFmtId="0" fontId="20" fillId="17" borderId="1" applyNumberFormat="0" applyAlignment="0" applyProtection="0"/>
    <xf numFmtId="0" fontId="21" fillId="18" borderId="2" applyNumberFormat="0" applyAlignment="0" applyProtection="0"/>
    <xf numFmtId="197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2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7" fillId="0" borderId="0" applyFont="0" applyFill="0" applyBorder="0" applyAlignment="0" applyProtection="0"/>
    <xf numFmtId="15" fontId="23" fillId="0" borderId="0"/>
    <xf numFmtId="14" fontId="13" fillId="0" borderId="0" applyFill="0" applyBorder="0" applyAlignment="0"/>
    <xf numFmtId="15" fontId="23" fillId="0" borderId="0"/>
    <xf numFmtId="197" fontId="8" fillId="0" borderId="0" applyFill="0" applyBorder="0" applyAlignment="0"/>
    <xf numFmtId="193" fontId="7" fillId="0" borderId="0" applyFill="0" applyBorder="0" applyAlignment="0"/>
    <xf numFmtId="197" fontId="8" fillId="0" borderId="0" applyFill="0" applyBorder="0" applyAlignment="0"/>
    <xf numFmtId="200" fontId="8" fillId="0" borderId="0" applyFill="0" applyBorder="0" applyAlignment="0"/>
    <xf numFmtId="193" fontId="7" fillId="0" borderId="0" applyFill="0" applyBorder="0" applyAlignment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  <xf numFmtId="38" fontId="14" fillId="19" borderId="0" applyNumberFormat="0" applyBorder="0" applyAlignment="0" applyProtection="0"/>
    <xf numFmtId="0" fontId="15" fillId="0" borderId="3" applyNumberFormat="0" applyAlignment="0" applyProtection="0">
      <alignment horizontal="left" vertical="center"/>
    </xf>
    <xf numFmtId="0" fontId="15" fillId="0" borderId="4">
      <alignment horizontal="left" vertical="center"/>
    </xf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9" fillId="8" borderId="1" applyNumberFormat="0" applyAlignment="0" applyProtection="0"/>
    <xf numFmtId="10" fontId="14" fillId="20" borderId="8" applyNumberFormat="0" applyBorder="0" applyAlignment="0" applyProtection="0"/>
    <xf numFmtId="0" fontId="29" fillId="4" borderId="1" applyNumberFormat="0" applyAlignment="0" applyProtection="0"/>
    <xf numFmtId="197" fontId="8" fillId="0" borderId="0" applyFill="0" applyBorder="0" applyAlignment="0"/>
    <xf numFmtId="193" fontId="7" fillId="0" borderId="0" applyFill="0" applyBorder="0" applyAlignment="0"/>
    <xf numFmtId="197" fontId="8" fillId="0" borderId="0" applyFill="0" applyBorder="0" applyAlignment="0"/>
    <xf numFmtId="200" fontId="8" fillId="0" borderId="0" applyFill="0" applyBorder="0" applyAlignment="0"/>
    <xf numFmtId="193" fontId="7" fillId="0" borderId="0" applyFill="0" applyBorder="0" applyAlignment="0"/>
    <xf numFmtId="0" fontId="30" fillId="0" borderId="9" applyNumberFormat="0" applyFill="0" applyAlignment="0" applyProtection="0"/>
    <xf numFmtId="0" fontId="31" fillId="8" borderId="0" applyNumberFormat="0" applyBorder="0" applyAlignment="0" applyProtection="0"/>
    <xf numFmtId="0" fontId="32" fillId="0" borderId="0"/>
    <xf numFmtId="199" fontId="11" fillId="0" borderId="0"/>
    <xf numFmtId="0" fontId="22" fillId="0" borderId="0"/>
    <xf numFmtId="0" fontId="6" fillId="0" borderId="0"/>
    <xf numFmtId="0" fontId="65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5" borderId="10" applyNumberFormat="0" applyFont="0" applyAlignment="0" applyProtection="0"/>
    <xf numFmtId="0" fontId="33" fillId="17" borderId="11" applyNumberFormat="0" applyAlignment="0" applyProtection="0"/>
    <xf numFmtId="0" fontId="16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5" fillId="0" borderId="0" applyFont="0" applyFill="0" applyBorder="0" applyAlignment="0" applyProtection="0"/>
    <xf numFmtId="197" fontId="8" fillId="0" borderId="0" applyFill="0" applyBorder="0" applyAlignment="0"/>
    <xf numFmtId="193" fontId="7" fillId="0" borderId="0" applyFill="0" applyBorder="0" applyAlignment="0"/>
    <xf numFmtId="197" fontId="8" fillId="0" borderId="0" applyFill="0" applyBorder="0" applyAlignment="0"/>
    <xf numFmtId="200" fontId="8" fillId="0" borderId="0" applyFill="0" applyBorder="0" applyAlignment="0"/>
    <xf numFmtId="193" fontId="7" fillId="0" borderId="0" applyFill="0" applyBorder="0" applyAlignment="0"/>
    <xf numFmtId="0" fontId="6" fillId="0" borderId="0"/>
    <xf numFmtId="49" fontId="1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34" fillId="0" borderId="0" applyNumberFormat="0" applyFill="0" applyBorder="0" applyAlignment="0" applyProtection="0"/>
    <xf numFmtId="0" fontId="35" fillId="0" borderId="12" applyNumberFormat="0" applyFill="0" applyAlignment="0" applyProtection="0"/>
    <xf numFmtId="196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87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2" fillId="0" borderId="0" applyFont="0" applyFill="0" applyBorder="0" applyAlignment="0" applyProtection="0"/>
    <xf numFmtId="187" fontId="65" fillId="0" borderId="0" applyFont="0" applyFill="0" applyBorder="0" applyAlignment="0" applyProtection="0"/>
    <xf numFmtId="19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21" fillId="18" borderId="2" applyNumberFormat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9" fillId="16" borderId="0" applyNumberFormat="0" applyBorder="0" applyAlignment="0" applyProtection="0"/>
    <xf numFmtId="0" fontId="33" fillId="17" borderId="11" applyNumberFormat="0" applyAlignment="0" applyProtection="0"/>
    <xf numFmtId="0" fontId="20" fillId="17" borderId="1" applyNumberFormat="0" applyAlignment="0" applyProtection="0"/>
    <xf numFmtId="0" fontId="3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6" fillId="0" borderId="0"/>
    <xf numFmtId="191" fontId="43" fillId="0" borderId="0"/>
    <xf numFmtId="0" fontId="41" fillId="0" borderId="0"/>
    <xf numFmtId="0" fontId="40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29" fillId="8" borderId="1" applyNumberFormat="0" applyAlignment="0" applyProtection="0"/>
    <xf numFmtId="0" fontId="31" fillId="8" borderId="0" applyNumberFormat="0" applyBorder="0" applyAlignment="0" applyProtection="0"/>
    <xf numFmtId="0" fontId="35" fillId="0" borderId="12" applyNumberFormat="0" applyFill="0" applyAlignment="0" applyProtection="0"/>
    <xf numFmtId="202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6" fillId="0" borderId="0"/>
    <xf numFmtId="0" fontId="42" fillId="0" borderId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" fillId="5" borderId="10" applyNumberFormat="0" applyFont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0" fontId="41" fillId="0" borderId="0"/>
  </cellStyleXfs>
  <cellXfs count="494">
    <xf numFmtId="0" fontId="0" fillId="0" borderId="0" xfId="0"/>
    <xf numFmtId="43" fontId="79" fillId="0" borderId="0" xfId="149" applyFont="1" applyFill="1"/>
    <xf numFmtId="43" fontId="44" fillId="0" borderId="0" xfId="149" applyFont="1"/>
    <xf numFmtId="43" fontId="44" fillId="0" borderId="13" xfId="149" applyFont="1" applyBorder="1"/>
    <xf numFmtId="43" fontId="44" fillId="0" borderId="14" xfId="149" applyFont="1" applyBorder="1"/>
    <xf numFmtId="0" fontId="41" fillId="0" borderId="15" xfId="170" applyFont="1" applyBorder="1"/>
    <xf numFmtId="9" fontId="48" fillId="0" borderId="16" xfId="170" applyNumberFormat="1" applyFont="1" applyBorder="1" applyAlignment="1">
      <alignment horizontal="center"/>
    </xf>
    <xf numFmtId="43" fontId="44" fillId="0" borderId="16" xfId="149" applyFont="1" applyBorder="1"/>
    <xf numFmtId="43" fontId="49" fillId="0" borderId="15" xfId="149" applyFont="1" applyBorder="1"/>
    <xf numFmtId="43" fontId="44" fillId="0" borderId="0" xfId="149" applyFont="1" applyBorder="1"/>
    <xf numFmtId="190" fontId="50" fillId="2" borderId="8" xfId="149" applyNumberFormat="1" applyFont="1" applyFill="1" applyBorder="1"/>
    <xf numFmtId="9" fontId="51" fillId="21" borderId="16" xfId="170" applyNumberFormat="1" applyFont="1" applyFill="1" applyBorder="1" applyAlignment="1">
      <alignment horizontal="center"/>
    </xf>
    <xf numFmtId="43" fontId="52" fillId="0" borderId="15" xfId="149" applyFont="1" applyBorder="1" applyAlignment="1">
      <alignment horizontal="center" vertical="center"/>
    </xf>
    <xf numFmtId="43" fontId="44" fillId="0" borderId="15" xfId="149" applyFont="1" applyBorder="1"/>
    <xf numFmtId="43" fontId="55" fillId="0" borderId="17" xfId="149" applyFont="1" applyBorder="1"/>
    <xf numFmtId="0" fontId="41" fillId="0" borderId="18" xfId="170" applyFont="1" applyBorder="1"/>
    <xf numFmtId="43" fontId="56" fillId="0" borderId="15" xfId="149" applyFont="1" applyBorder="1" applyAlignment="1">
      <alignment horizontal="right"/>
    </xf>
    <xf numFmtId="190" fontId="57" fillId="21" borderId="19" xfId="149" applyNumberFormat="1" applyFont="1" applyFill="1" applyBorder="1" applyProtection="1">
      <protection hidden="1"/>
    </xf>
    <xf numFmtId="43" fontId="56" fillId="0" borderId="0" xfId="149" applyFont="1" applyBorder="1"/>
    <xf numFmtId="0" fontId="48" fillId="21" borderId="20" xfId="170" applyFont="1" applyFill="1" applyBorder="1" applyAlignment="1">
      <alignment horizontal="center"/>
    </xf>
    <xf numFmtId="0" fontId="48" fillId="21" borderId="21" xfId="170" applyFont="1" applyFill="1" applyBorder="1" applyAlignment="1">
      <alignment horizontal="center"/>
    </xf>
    <xf numFmtId="43" fontId="44" fillId="0" borderId="15" xfId="149" applyFont="1" applyBorder="1" applyAlignment="1">
      <alignment horizontal="right"/>
    </xf>
    <xf numFmtId="190" fontId="44" fillId="21" borderId="8" xfId="149" applyNumberFormat="1" applyFont="1" applyFill="1" applyBorder="1"/>
    <xf numFmtId="0" fontId="48" fillId="21" borderId="22" xfId="170" applyFont="1" applyFill="1" applyBorder="1" applyAlignment="1">
      <alignment horizontal="center"/>
    </xf>
    <xf numFmtId="0" fontId="41" fillId="21" borderId="18" xfId="170" applyFont="1" applyFill="1" applyBorder="1"/>
    <xf numFmtId="43" fontId="58" fillId="0" borderId="15" xfId="149" applyFont="1" applyBorder="1" applyAlignment="1">
      <alignment horizontal="right"/>
    </xf>
    <xf numFmtId="190" fontId="57" fillId="21" borderId="23" xfId="149" applyNumberFormat="1" applyFont="1" applyFill="1" applyBorder="1"/>
    <xf numFmtId="43" fontId="58" fillId="0" borderId="0" xfId="149" applyFont="1" applyFill="1" applyBorder="1"/>
    <xf numFmtId="190" fontId="41" fillId="0" borderId="8" xfId="149" applyNumberFormat="1" applyFont="1" applyBorder="1"/>
    <xf numFmtId="43" fontId="59" fillId="0" borderId="15" xfId="149" applyFont="1" applyBorder="1" applyAlignment="1">
      <alignment horizontal="right"/>
    </xf>
    <xf numFmtId="205" fontId="60" fillId="21" borderId="8" xfId="149" applyNumberFormat="1" applyFont="1" applyFill="1" applyBorder="1"/>
    <xf numFmtId="206" fontId="62" fillId="0" borderId="0" xfId="149" applyNumberFormat="1" applyFont="1" applyBorder="1"/>
    <xf numFmtId="190" fontId="63" fillId="0" borderId="8" xfId="149" applyNumberFormat="1" applyFont="1" applyBorder="1"/>
    <xf numFmtId="43" fontId="64" fillId="0" borderId="15" xfId="149" applyFont="1" applyBorder="1" applyAlignment="1">
      <alignment horizontal="right"/>
    </xf>
    <xf numFmtId="190" fontId="49" fillId="0" borderId="0" xfId="149" applyNumberFormat="1" applyFont="1" applyBorder="1"/>
    <xf numFmtId="206" fontId="62" fillId="0" borderId="16" xfId="149" applyNumberFormat="1" applyFont="1" applyBorder="1"/>
    <xf numFmtId="190" fontId="49" fillId="0" borderId="16" xfId="149" applyNumberFormat="1" applyFont="1" applyBorder="1"/>
    <xf numFmtId="43" fontId="44" fillId="0" borderId="24" xfId="149" applyFont="1" applyBorder="1"/>
    <xf numFmtId="43" fontId="44" fillId="0" borderId="25" xfId="149" applyFont="1" applyBorder="1"/>
    <xf numFmtId="206" fontId="62" fillId="0" borderId="26" xfId="149" applyNumberFormat="1" applyFont="1" applyBorder="1"/>
    <xf numFmtId="190" fontId="41" fillId="0" borderId="8" xfId="149" applyNumberFormat="1" applyFont="1" applyBorder="1" applyAlignment="1">
      <alignment horizontal="right"/>
    </xf>
    <xf numFmtId="43" fontId="44" fillId="21" borderId="27" xfId="149" applyFont="1" applyFill="1" applyBorder="1"/>
    <xf numFmtId="0" fontId="6" fillId="0" borderId="0" xfId="170"/>
    <xf numFmtId="0" fontId="66" fillId="0" borderId="0" xfId="111" applyFont="1" applyAlignment="1">
      <alignment vertical="center"/>
    </xf>
    <xf numFmtId="0" fontId="67" fillId="0" borderId="0" xfId="111" applyFont="1" applyAlignment="1">
      <alignment vertical="center"/>
    </xf>
    <xf numFmtId="0" fontId="68" fillId="0" borderId="0" xfId="111" applyFont="1" applyAlignment="1">
      <alignment horizontal="centerContinuous" vertical="center"/>
    </xf>
    <xf numFmtId="0" fontId="69" fillId="0" borderId="0" xfId="118" quotePrefix="1" applyFont="1" applyAlignment="1">
      <alignment horizontal="left" vertical="center"/>
    </xf>
    <xf numFmtId="0" fontId="68" fillId="0" borderId="0" xfId="118" applyFont="1" applyAlignment="1">
      <alignment vertical="center"/>
    </xf>
    <xf numFmtId="0" fontId="68" fillId="0" borderId="28" xfId="111" applyFont="1" applyBorder="1" applyAlignment="1">
      <alignment horizontal="left" vertical="center"/>
    </xf>
    <xf numFmtId="0" fontId="68" fillId="0" borderId="29" xfId="111" applyFont="1" applyBorder="1" applyAlignment="1">
      <alignment horizontal="left" vertical="center"/>
    </xf>
    <xf numFmtId="0" fontId="69" fillId="0" borderId="29" xfId="111" applyFont="1" applyBorder="1" applyAlignment="1">
      <alignment horizontal="left" vertical="center"/>
    </xf>
    <xf numFmtId="0" fontId="68" fillId="0" borderId="29" xfId="111" quotePrefix="1" applyFont="1" applyBorder="1" applyAlignment="1">
      <alignment horizontal="left" vertical="center"/>
    </xf>
    <xf numFmtId="0" fontId="68" fillId="0" borderId="29" xfId="111" applyFont="1" applyBorder="1" applyAlignment="1">
      <alignment vertical="center"/>
    </xf>
    <xf numFmtId="0" fontId="69" fillId="21" borderId="30" xfId="111" applyFont="1" applyFill="1" applyBorder="1" applyAlignment="1">
      <alignment horizontal="center" vertical="center"/>
    </xf>
    <xf numFmtId="0" fontId="68" fillId="0" borderId="31" xfId="111" applyFont="1" applyBorder="1" applyAlignment="1">
      <alignment horizontal="left" vertical="center"/>
    </xf>
    <xf numFmtId="38" fontId="68" fillId="0" borderId="32" xfId="72" applyNumberFormat="1" applyFont="1" applyBorder="1" applyAlignment="1">
      <alignment horizontal="left" vertical="center"/>
    </xf>
    <xf numFmtId="0" fontId="69" fillId="0" borderId="32" xfId="116" applyFont="1" applyBorder="1" applyAlignment="1">
      <alignment horizontal="left" vertical="center"/>
    </xf>
    <xf numFmtId="0" fontId="69" fillId="0" borderId="32" xfId="111" applyFont="1" applyBorder="1" applyAlignment="1">
      <alignment horizontal="left" vertical="center"/>
    </xf>
    <xf numFmtId="0" fontId="68" fillId="0" borderId="32" xfId="111" applyFont="1" applyBorder="1" applyAlignment="1">
      <alignment vertical="center"/>
    </xf>
    <xf numFmtId="38" fontId="68" fillId="0" borderId="33" xfId="72" quotePrefix="1" applyNumberFormat="1" applyFont="1" applyBorder="1" applyAlignment="1">
      <alignment horizontal="right" vertical="center"/>
    </xf>
    <xf numFmtId="0" fontId="68" fillId="0" borderId="32" xfId="111" quotePrefix="1" applyFont="1" applyBorder="1" applyAlignment="1">
      <alignment horizontal="left" vertical="center"/>
    </xf>
    <xf numFmtId="0" fontId="69" fillId="0" borderId="32" xfId="111" applyFont="1" applyBorder="1" applyAlignment="1">
      <alignment vertical="center"/>
    </xf>
    <xf numFmtId="38" fontId="68" fillId="0" borderId="34" xfId="72" applyNumberFormat="1" applyFont="1" applyBorder="1" applyAlignment="1">
      <alignment horizontal="center" vertical="center"/>
    </xf>
    <xf numFmtId="1" fontId="69" fillId="0" borderId="32" xfId="111" applyNumberFormat="1" applyFont="1" applyBorder="1" applyAlignment="1">
      <alignment horizontal="center" vertical="center"/>
    </xf>
    <xf numFmtId="0" fontId="68" fillId="0" borderId="32" xfId="111" applyFont="1" applyBorder="1" applyAlignment="1">
      <alignment horizontal="left" vertical="center"/>
    </xf>
    <xf numFmtId="2" fontId="69" fillId="0" borderId="32" xfId="111" applyNumberFormat="1" applyFont="1" applyBorder="1" applyAlignment="1">
      <alignment horizontal="center" vertical="center"/>
    </xf>
    <xf numFmtId="0" fontId="68" fillId="0" borderId="32" xfId="111" applyFont="1" applyBorder="1" applyAlignment="1">
      <alignment horizontal="right" vertical="center"/>
    </xf>
    <xf numFmtId="38" fontId="68" fillId="0" borderId="32" xfId="72" quotePrefix="1" applyNumberFormat="1" applyFont="1" applyBorder="1" applyAlignment="1">
      <alignment horizontal="center" vertical="center"/>
    </xf>
    <xf numFmtId="38" fontId="68" fillId="0" borderId="34" xfId="72" applyNumberFormat="1" applyFont="1" applyBorder="1" applyAlignment="1">
      <alignment horizontal="left" vertical="center"/>
    </xf>
    <xf numFmtId="38" fontId="68" fillId="0" borderId="32" xfId="72" applyNumberFormat="1" applyFont="1" applyBorder="1" applyAlignment="1">
      <alignment horizontal="right" vertical="center"/>
    </xf>
    <xf numFmtId="0" fontId="68" fillId="0" borderId="32" xfId="111" applyFont="1" applyBorder="1" applyAlignment="1">
      <alignment horizontal="center" vertical="center"/>
    </xf>
    <xf numFmtId="38" fontId="68" fillId="0" borderId="35" xfId="72" applyNumberFormat="1" applyFont="1" applyBorder="1" applyAlignment="1">
      <alignment horizontal="left" vertical="center"/>
    </xf>
    <xf numFmtId="0" fontId="68" fillId="0" borderId="35" xfId="111" quotePrefix="1" applyFont="1" applyBorder="1" applyAlignment="1">
      <alignment horizontal="left" vertical="center"/>
    </xf>
    <xf numFmtId="0" fontId="68" fillId="0" borderId="35" xfId="111" applyFont="1" applyBorder="1" applyAlignment="1">
      <alignment vertical="center"/>
    </xf>
    <xf numFmtId="0" fontId="68" fillId="0" borderId="0" xfId="111" applyFont="1" applyAlignment="1">
      <alignment vertical="center"/>
    </xf>
    <xf numFmtId="0" fontId="68" fillId="0" borderId="0" xfId="111" applyFont="1" applyAlignment="1">
      <alignment horizontal="center" vertical="center"/>
    </xf>
    <xf numFmtId="0" fontId="68" fillId="0" borderId="0" xfId="111" quotePrefix="1" applyFont="1" applyAlignment="1">
      <alignment horizontal="left" vertical="center"/>
    </xf>
    <xf numFmtId="38" fontId="68" fillId="0" borderId="16" xfId="72" applyNumberFormat="1" applyFont="1" applyBorder="1" applyAlignment="1">
      <alignment horizontal="center" vertical="center"/>
    </xf>
    <xf numFmtId="0" fontId="68" fillId="0" borderId="24" xfId="111" applyFont="1" applyBorder="1" applyAlignment="1">
      <alignment horizontal="left" vertical="center"/>
    </xf>
    <xf numFmtId="38" fontId="68" fillId="0" borderId="0" xfId="72" applyNumberFormat="1" applyFont="1" applyBorder="1" applyAlignment="1">
      <alignment horizontal="left" vertical="center"/>
    </xf>
    <xf numFmtId="0" fontId="68" fillId="0" borderId="25" xfId="111" applyFont="1" applyBorder="1" applyAlignment="1">
      <alignment vertical="center"/>
    </xf>
    <xf numFmtId="0" fontId="69" fillId="0" borderId="19" xfId="111" applyFont="1" applyBorder="1" applyAlignment="1">
      <alignment horizontal="center" vertical="center"/>
    </xf>
    <xf numFmtId="0" fontId="69" fillId="0" borderId="36" xfId="111" applyFont="1" applyBorder="1" applyAlignment="1">
      <alignment horizontal="centerContinuous" vertical="center"/>
    </xf>
    <xf numFmtId="0" fontId="68" fillId="0" borderId="36" xfId="111" applyFont="1" applyBorder="1" applyAlignment="1">
      <alignment horizontal="centerContinuous" vertical="center"/>
    </xf>
    <xf numFmtId="0" fontId="68" fillId="0" borderId="23" xfId="111" applyFont="1" applyBorder="1" applyAlignment="1">
      <alignment horizontal="left" vertical="center"/>
    </xf>
    <xf numFmtId="0" fontId="68" fillId="0" borderId="25" xfId="111" applyFont="1" applyBorder="1" applyAlignment="1">
      <alignment horizontal="left" vertical="center"/>
    </xf>
    <xf numFmtId="0" fontId="69" fillId="0" borderId="23" xfId="111" applyFont="1" applyBorder="1" applyAlignment="1">
      <alignment horizontal="center" vertical="center"/>
    </xf>
    <xf numFmtId="0" fontId="69" fillId="0" borderId="26" xfId="111" applyFont="1" applyBorder="1" applyAlignment="1">
      <alignment horizontal="center" vertical="center"/>
    </xf>
    <xf numFmtId="0" fontId="68" fillId="0" borderId="26" xfId="111" applyFont="1" applyBorder="1" applyAlignment="1">
      <alignment horizontal="center" vertical="center"/>
    </xf>
    <xf numFmtId="0" fontId="71" fillId="0" borderId="0" xfId="111" applyFont="1" applyAlignment="1">
      <alignment horizontal="center" vertical="center"/>
    </xf>
    <xf numFmtId="188" fontId="72" fillId="0" borderId="0" xfId="159" applyNumberFormat="1" applyFont="1" applyAlignment="1">
      <alignment vertical="center"/>
    </xf>
    <xf numFmtId="0" fontId="69" fillId="0" borderId="37" xfId="111" applyFont="1" applyBorder="1" applyAlignment="1">
      <alignment horizontal="center" vertical="center"/>
    </xf>
    <xf numFmtId="0" fontId="68" fillId="0" borderId="28" xfId="111" applyFont="1" applyBorder="1" applyAlignment="1">
      <alignment vertical="center"/>
    </xf>
    <xf numFmtId="0" fontId="68" fillId="0" borderId="38" xfId="111" applyFont="1" applyBorder="1" applyAlignment="1">
      <alignment vertical="center"/>
    </xf>
    <xf numFmtId="2" fontId="68" fillId="0" borderId="38" xfId="111" applyNumberFormat="1" applyFont="1" applyBorder="1" applyAlignment="1">
      <alignment vertical="center"/>
    </xf>
    <xf numFmtId="3" fontId="68" fillId="0" borderId="39" xfId="111" applyNumberFormat="1" applyFont="1" applyBorder="1" applyAlignment="1">
      <alignment vertical="center"/>
    </xf>
    <xf numFmtId="3" fontId="69" fillId="0" borderId="30" xfId="111" applyNumberFormat="1" applyFont="1" applyBorder="1" applyAlignment="1">
      <alignment vertical="center"/>
    </xf>
    <xf numFmtId="0" fontId="72" fillId="0" borderId="0" xfId="111" applyFont="1" applyAlignment="1">
      <alignment horizontal="right" vertical="center"/>
    </xf>
    <xf numFmtId="3" fontId="72" fillId="0" borderId="0" xfId="111" applyNumberFormat="1" applyFont="1" applyAlignment="1">
      <alignment vertical="center"/>
    </xf>
    <xf numFmtId="188" fontId="72" fillId="0" borderId="0" xfId="111" applyNumberFormat="1" applyFont="1" applyAlignment="1">
      <alignment vertical="center"/>
    </xf>
    <xf numFmtId="0" fontId="68" fillId="0" borderId="40" xfId="111" applyFont="1" applyBorder="1" applyAlignment="1">
      <alignment vertical="center"/>
    </xf>
    <xf numFmtId="0" fontId="68" fillId="0" borderId="41" xfId="111" applyFont="1" applyBorder="1" applyAlignment="1">
      <alignment vertical="center"/>
    </xf>
    <xf numFmtId="194" fontId="69" fillId="0" borderId="35" xfId="72" applyNumberFormat="1" applyFont="1" applyFill="1" applyBorder="1" applyAlignment="1">
      <alignment horizontal="center" vertical="center"/>
    </xf>
    <xf numFmtId="189" fontId="69" fillId="0" borderId="35" xfId="111" applyNumberFormat="1" applyFont="1" applyBorder="1" applyAlignment="1">
      <alignment horizontal="center" vertical="center"/>
    </xf>
    <xf numFmtId="3" fontId="69" fillId="0" borderId="8" xfId="111" applyNumberFormat="1" applyFont="1" applyBorder="1" applyAlignment="1">
      <alignment vertical="center"/>
    </xf>
    <xf numFmtId="3" fontId="69" fillId="0" borderId="42" xfId="111" applyNumberFormat="1" applyFont="1" applyBorder="1" applyAlignment="1">
      <alignment vertical="center"/>
    </xf>
    <xf numFmtId="3" fontId="69" fillId="0" borderId="34" xfId="111" applyNumberFormat="1" applyFont="1" applyBorder="1" applyAlignment="1">
      <alignment vertical="center"/>
    </xf>
    <xf numFmtId="3" fontId="68" fillId="0" borderId="43" xfId="111" applyNumberFormat="1" applyFont="1" applyBorder="1" applyAlignment="1">
      <alignment vertical="center"/>
    </xf>
    <xf numFmtId="3" fontId="68" fillId="0" borderId="16" xfId="111" applyNumberFormat="1" applyFont="1" applyBorder="1" applyAlignment="1">
      <alignment vertical="center"/>
    </xf>
    <xf numFmtId="3" fontId="68" fillId="0" borderId="33" xfId="111" applyNumberFormat="1" applyFont="1" applyBorder="1" applyAlignment="1">
      <alignment vertical="center"/>
    </xf>
    <xf numFmtId="2" fontId="69" fillId="0" borderId="35" xfId="111" quotePrefix="1" applyNumberFormat="1" applyFont="1" applyBorder="1" applyAlignment="1">
      <alignment horizontal="center" vertical="center"/>
    </xf>
    <xf numFmtId="3" fontId="67" fillId="0" borderId="0" xfId="111" applyNumberFormat="1" applyFont="1" applyAlignment="1">
      <alignment vertical="center"/>
    </xf>
    <xf numFmtId="187" fontId="67" fillId="0" borderId="0" xfId="159" applyFont="1" applyAlignment="1">
      <alignment vertical="center"/>
    </xf>
    <xf numFmtId="0" fontId="69" fillId="0" borderId="8" xfId="111" applyFont="1" applyBorder="1" applyAlignment="1">
      <alignment horizontal="center" vertical="center"/>
    </xf>
    <xf numFmtId="0" fontId="68" fillId="0" borderId="44" xfId="111" applyFont="1" applyBorder="1" applyAlignment="1">
      <alignment vertical="center"/>
    </xf>
    <xf numFmtId="2" fontId="68" fillId="0" borderId="35" xfId="111" applyNumberFormat="1" applyFont="1" applyBorder="1" applyAlignment="1">
      <alignment vertical="center"/>
    </xf>
    <xf numFmtId="0" fontId="68" fillId="0" borderId="45" xfId="111" applyFont="1" applyBorder="1" applyAlignment="1">
      <alignment vertical="center"/>
    </xf>
    <xf numFmtId="2" fontId="68" fillId="0" borderId="32" xfId="111" applyNumberFormat="1" applyFont="1" applyBorder="1" applyAlignment="1">
      <alignment vertical="center"/>
    </xf>
    <xf numFmtId="2" fontId="68" fillId="0" borderId="32" xfId="111" quotePrefix="1" applyNumberFormat="1" applyFont="1" applyBorder="1" applyAlignment="1">
      <alignment vertical="center"/>
    </xf>
    <xf numFmtId="0" fontId="68" fillId="0" borderId="44" xfId="116" applyFont="1" applyBorder="1" applyAlignment="1">
      <alignment horizontal="left" vertical="center"/>
    </xf>
    <xf numFmtId="0" fontId="69" fillId="0" borderId="4" xfId="111" applyFont="1" applyBorder="1" applyAlignment="1">
      <alignment horizontal="left" vertical="center"/>
    </xf>
    <xf numFmtId="192" fontId="68" fillId="0" borderId="4" xfId="111" applyNumberFormat="1" applyFont="1" applyBorder="1" applyAlignment="1">
      <alignment vertical="center"/>
    </xf>
    <xf numFmtId="3" fontId="68" fillId="0" borderId="4" xfId="111" applyNumberFormat="1" applyFont="1" applyBorder="1" applyAlignment="1">
      <alignment vertical="center"/>
    </xf>
    <xf numFmtId="38" fontId="69" fillId="0" borderId="46" xfId="72" applyNumberFormat="1" applyFont="1" applyFill="1" applyBorder="1" applyAlignment="1">
      <alignment vertical="center"/>
    </xf>
    <xf numFmtId="3" fontId="68" fillId="0" borderId="42" xfId="111" applyNumberFormat="1" applyFont="1" applyBorder="1" applyAlignment="1">
      <alignment vertical="center"/>
    </xf>
    <xf numFmtId="38" fontId="68" fillId="0" borderId="0" xfId="114" applyNumberFormat="1" applyFont="1" applyAlignment="1">
      <alignment vertical="center"/>
    </xf>
    <xf numFmtId="3" fontId="68" fillId="0" borderId="0" xfId="69" applyNumberFormat="1" applyFont="1" applyAlignment="1">
      <alignment horizontal="right" vertical="center"/>
    </xf>
    <xf numFmtId="0" fontId="68" fillId="0" borderId="0" xfId="114" applyFont="1" applyAlignment="1">
      <alignment vertical="center"/>
    </xf>
    <xf numFmtId="2" fontId="69" fillId="22" borderId="24" xfId="116" applyNumberFormat="1" applyFont="1" applyFill="1" applyBorder="1" applyAlignment="1">
      <alignment vertical="center"/>
    </xf>
    <xf numFmtId="0" fontId="69" fillId="0" borderId="44" xfId="111" quotePrefix="1" applyFont="1" applyBorder="1" applyAlignment="1">
      <alignment horizontal="left" vertical="center"/>
    </xf>
    <xf numFmtId="2" fontId="69" fillId="22" borderId="25" xfId="111" applyNumberFormat="1" applyFont="1" applyFill="1" applyBorder="1" applyAlignment="1">
      <alignment vertical="center"/>
    </xf>
    <xf numFmtId="2" fontId="68" fillId="0" borderId="0" xfId="114" applyNumberFormat="1" applyFont="1" applyAlignment="1">
      <alignment vertical="center"/>
    </xf>
    <xf numFmtId="38" fontId="68" fillId="0" borderId="25" xfId="72" applyNumberFormat="1" applyFont="1" applyFill="1" applyBorder="1" applyAlignment="1">
      <alignment horizontal="center" vertical="center"/>
    </xf>
    <xf numFmtId="192" fontId="68" fillId="0" borderId="25" xfId="111" applyNumberFormat="1" applyFont="1" applyBorder="1" applyAlignment="1">
      <alignment vertical="center"/>
    </xf>
    <xf numFmtId="192" fontId="68" fillId="0" borderId="44" xfId="111" applyNumberFormat="1" applyFont="1" applyBorder="1" applyAlignment="1">
      <alignment horizontal="center" vertical="center"/>
    </xf>
    <xf numFmtId="3" fontId="68" fillId="0" borderId="49" xfId="111" applyNumberFormat="1" applyFont="1" applyBorder="1" applyAlignment="1">
      <alignment vertical="center"/>
    </xf>
    <xf numFmtId="3" fontId="68" fillId="0" borderId="8" xfId="111" applyNumberFormat="1" applyFont="1" applyBorder="1" applyAlignment="1">
      <alignment vertical="center"/>
    </xf>
    <xf numFmtId="188" fontId="68" fillId="0" borderId="0" xfId="69" applyNumberFormat="1" applyFont="1" applyAlignment="1">
      <alignment horizontal="left" vertical="center"/>
    </xf>
    <xf numFmtId="188" fontId="68" fillId="0" borderId="0" xfId="114" quotePrefix="1" applyNumberFormat="1" applyFont="1" applyAlignment="1">
      <alignment horizontal="center" vertical="center"/>
    </xf>
    <xf numFmtId="187" fontId="68" fillId="0" borderId="0" xfId="114" quotePrefix="1" applyNumberFormat="1" applyFont="1" applyAlignment="1">
      <alignment horizontal="center" vertical="center"/>
    </xf>
    <xf numFmtId="0" fontId="68" fillId="0" borderId="0" xfId="117" applyFont="1" applyAlignment="1">
      <alignment vertical="center"/>
    </xf>
    <xf numFmtId="0" fontId="69" fillId="0" borderId="0" xfId="113" quotePrefix="1" applyFont="1" applyAlignment="1">
      <alignment horizontal="left" vertical="center"/>
    </xf>
    <xf numFmtId="0" fontId="68" fillId="0" borderId="0" xfId="113" applyFont="1" applyAlignment="1">
      <alignment vertical="center"/>
    </xf>
    <xf numFmtId="0" fontId="69" fillId="0" borderId="0" xfId="113" applyFont="1" applyAlignment="1">
      <alignment horizontal="left" vertical="center"/>
    </xf>
    <xf numFmtId="0" fontId="67" fillId="0" borderId="0" xfId="116" applyFont="1" applyAlignment="1">
      <alignment vertical="center"/>
    </xf>
    <xf numFmtId="2" fontId="68" fillId="0" borderId="0" xfId="113" applyNumberFormat="1" applyFont="1" applyAlignment="1">
      <alignment vertical="center"/>
    </xf>
    <xf numFmtId="188" fontId="68" fillId="0" borderId="0" xfId="159" applyNumberFormat="1" applyFont="1" applyAlignment="1">
      <alignment horizontal="left" vertical="center"/>
    </xf>
    <xf numFmtId="188" fontId="68" fillId="0" borderId="0" xfId="111" quotePrefix="1" applyNumberFormat="1" applyFont="1" applyAlignment="1">
      <alignment horizontal="center" vertical="center"/>
    </xf>
    <xf numFmtId="187" fontId="68" fillId="0" borderId="0" xfId="111" quotePrefix="1" applyNumberFormat="1" applyFont="1" applyAlignment="1">
      <alignment horizontal="center" vertical="center"/>
    </xf>
    <xf numFmtId="0" fontId="69" fillId="0" borderId="0" xfId="117" applyFont="1" applyAlignment="1" applyProtection="1">
      <alignment vertical="center"/>
      <protection locked="0"/>
    </xf>
    <xf numFmtId="0" fontId="68" fillId="0" borderId="0" xfId="117" applyFont="1" applyAlignment="1" applyProtection="1">
      <alignment vertical="center"/>
      <protection locked="0"/>
    </xf>
    <xf numFmtId="0" fontId="68" fillId="0" borderId="0" xfId="110" applyFont="1" applyAlignment="1">
      <alignment vertical="center"/>
    </xf>
    <xf numFmtId="0" fontId="68" fillId="0" borderId="0" xfId="116" applyFont="1" applyAlignment="1">
      <alignment vertical="center"/>
    </xf>
    <xf numFmtId="0" fontId="67" fillId="0" borderId="0" xfId="115" applyFont="1" applyAlignment="1">
      <alignment vertical="center"/>
    </xf>
    <xf numFmtId="0" fontId="67" fillId="0" borderId="0" xfId="112" applyFont="1" applyAlignment="1">
      <alignment vertical="center"/>
    </xf>
    <xf numFmtId="0" fontId="70" fillId="0" borderId="51" xfId="111" quotePrefix="1" applyFont="1" applyBorder="1" applyAlignment="1">
      <alignment horizontal="left" vertical="center"/>
    </xf>
    <xf numFmtId="0" fontId="70" fillId="0" borderId="52" xfId="111" applyFont="1" applyBorder="1" applyAlignment="1">
      <alignment horizontal="centerContinuous" vertical="center"/>
    </xf>
    <xf numFmtId="0" fontId="74" fillId="0" borderId="38" xfId="111" applyFont="1" applyBorder="1" applyAlignment="1">
      <alignment horizontal="left" vertical="center"/>
    </xf>
    <xf numFmtId="0" fontId="70" fillId="0" borderId="53" xfId="111" applyFont="1" applyBorder="1" applyAlignment="1">
      <alignment horizontal="left" vertical="center"/>
    </xf>
    <xf numFmtId="0" fontId="73" fillId="0" borderId="54" xfId="111" applyFont="1" applyBorder="1" applyAlignment="1">
      <alignment horizontal="centerContinuous" vertical="center"/>
    </xf>
    <xf numFmtId="0" fontId="73" fillId="0" borderId="0" xfId="111" applyFont="1" applyAlignment="1">
      <alignment horizontal="left" vertical="center"/>
    </xf>
    <xf numFmtId="0" fontId="73" fillId="0" borderId="19" xfId="111" applyFont="1" applyBorder="1" applyAlignment="1">
      <alignment horizontal="center" vertical="center"/>
    </xf>
    <xf numFmtId="0" fontId="73" fillId="0" borderId="23" xfId="111" applyFont="1" applyBorder="1" applyAlignment="1">
      <alignment horizontal="center" vertical="center"/>
    </xf>
    <xf numFmtId="0" fontId="73" fillId="0" borderId="25" xfId="111" applyFont="1" applyBorder="1" applyAlignment="1">
      <alignment horizontal="centerContinuous" vertical="center"/>
    </xf>
    <xf numFmtId="0" fontId="73" fillId="0" borderId="24" xfId="111" applyFont="1" applyBorder="1" applyAlignment="1" applyProtection="1">
      <alignment horizontal="center" vertical="center"/>
      <protection locked="0"/>
    </xf>
    <xf numFmtId="0" fontId="73" fillId="0" borderId="23" xfId="111" applyFont="1" applyBorder="1" applyAlignment="1" applyProtection="1">
      <alignment horizontal="center" vertical="center"/>
      <protection locked="0"/>
    </xf>
    <xf numFmtId="0" fontId="70" fillId="0" borderId="37" xfId="111" applyFont="1" applyBorder="1" applyAlignment="1">
      <alignment horizontal="center" vertical="center"/>
    </xf>
    <xf numFmtId="3" fontId="70" fillId="0" borderId="37" xfId="111" applyNumberFormat="1" applyFont="1" applyBorder="1" applyAlignment="1">
      <alignment horizontal="right" vertical="center"/>
    </xf>
    <xf numFmtId="3" fontId="70" fillId="0" borderId="37" xfId="111" applyNumberFormat="1" applyFont="1" applyBorder="1" applyAlignment="1">
      <alignment vertical="center"/>
    </xf>
    <xf numFmtId="3" fontId="70" fillId="0" borderId="37" xfId="111" applyNumberFormat="1" applyFont="1" applyBorder="1" applyAlignment="1">
      <alignment horizontal="center" vertical="center"/>
    </xf>
    <xf numFmtId="0" fontId="73" fillId="0" borderId="45" xfId="111" applyFont="1" applyBorder="1" applyAlignment="1">
      <alignment horizontal="center" vertical="center"/>
    </xf>
    <xf numFmtId="0" fontId="73" fillId="0" borderId="38" xfId="111" applyFont="1" applyBorder="1" applyAlignment="1">
      <alignment vertical="center"/>
    </xf>
    <xf numFmtId="0" fontId="70" fillId="0" borderId="38" xfId="111" applyFont="1" applyBorder="1" applyAlignment="1">
      <alignment vertical="center"/>
    </xf>
    <xf numFmtId="3" fontId="70" fillId="0" borderId="45" xfId="111" applyNumberFormat="1" applyFont="1" applyBorder="1" applyAlignment="1">
      <alignment horizontal="right" vertical="center"/>
    </xf>
    <xf numFmtId="3" fontId="70" fillId="0" borderId="45" xfId="111" applyNumberFormat="1" applyFont="1" applyBorder="1" applyAlignment="1">
      <alignment vertical="center"/>
    </xf>
    <xf numFmtId="4" fontId="70" fillId="0" borderId="45" xfId="111" applyNumberFormat="1" applyFont="1" applyBorder="1" applyAlignment="1">
      <alignment horizontal="center" vertical="center"/>
    </xf>
    <xf numFmtId="0" fontId="70" fillId="0" borderId="45" xfId="111" applyFont="1" applyBorder="1" applyAlignment="1">
      <alignment horizontal="center" vertical="center"/>
    </xf>
    <xf numFmtId="0" fontId="70" fillId="0" borderId="38" xfId="111" applyFont="1" applyBorder="1" applyAlignment="1">
      <alignment horizontal="right" vertical="center"/>
    </xf>
    <xf numFmtId="188" fontId="68" fillId="0" borderId="0" xfId="159" applyNumberFormat="1" applyFont="1" applyAlignment="1">
      <alignment vertical="center"/>
    </xf>
    <xf numFmtId="3" fontId="70" fillId="0" borderId="45" xfId="171" applyNumberFormat="1" applyFont="1" applyBorder="1" applyAlignment="1">
      <alignment horizontal="right" vertical="center"/>
    </xf>
    <xf numFmtId="3" fontId="80" fillId="0" borderId="0" xfId="111" applyNumberFormat="1" applyFont="1" applyAlignment="1">
      <alignment vertical="center"/>
    </xf>
    <xf numFmtId="0" fontId="70" fillId="0" borderId="51" xfId="111" applyFont="1" applyBorder="1" applyAlignment="1">
      <alignment vertical="center"/>
    </xf>
    <xf numFmtId="0" fontId="70" fillId="21" borderId="32" xfId="0" applyFont="1" applyFill="1" applyBorder="1" applyAlignment="1">
      <alignment vertical="center"/>
    </xf>
    <xf numFmtId="0" fontId="70" fillId="0" borderId="31" xfId="111" applyFont="1" applyBorder="1" applyAlignment="1">
      <alignment vertical="center"/>
    </xf>
    <xf numFmtId="0" fontId="70" fillId="21" borderId="38" xfId="0" applyFont="1" applyFill="1" applyBorder="1" applyAlignment="1">
      <alignment vertical="center"/>
    </xf>
    <xf numFmtId="0" fontId="70" fillId="0" borderId="43" xfId="111" applyFont="1" applyBorder="1" applyAlignment="1">
      <alignment horizontal="center" vertical="center"/>
    </xf>
    <xf numFmtId="0" fontId="70" fillId="0" borderId="0" xfId="111" applyFont="1" applyAlignment="1">
      <alignment vertical="center"/>
    </xf>
    <xf numFmtId="4" fontId="70" fillId="0" borderId="43" xfId="111" applyNumberFormat="1" applyFont="1" applyBorder="1" applyAlignment="1">
      <alignment horizontal="center" vertical="center"/>
    </xf>
    <xf numFmtId="0" fontId="70" fillId="0" borderId="8" xfId="111" applyFont="1" applyBorder="1" applyAlignment="1">
      <alignment horizontal="center" vertical="center"/>
    </xf>
    <xf numFmtId="0" fontId="70" fillId="0" borderId="4" xfId="111" applyFont="1" applyBorder="1" applyAlignment="1">
      <alignment horizontal="left" vertical="center"/>
    </xf>
    <xf numFmtId="0" fontId="73" fillId="0" borderId="4" xfId="111" applyFont="1" applyBorder="1" applyAlignment="1">
      <alignment horizontal="right" vertical="center"/>
    </xf>
    <xf numFmtId="3" fontId="73" fillId="0" borderId="8" xfId="111" applyNumberFormat="1" applyFont="1" applyBorder="1" applyAlignment="1">
      <alignment vertical="center"/>
    </xf>
    <xf numFmtId="0" fontId="75" fillId="0" borderId="45" xfId="111" applyFont="1" applyBorder="1" applyAlignment="1">
      <alignment horizontal="center" vertical="center"/>
    </xf>
    <xf numFmtId="0" fontId="70" fillId="0" borderId="0" xfId="111" applyFont="1" applyAlignment="1">
      <alignment horizontal="right" vertical="center"/>
    </xf>
    <xf numFmtId="0" fontId="70" fillId="0" borderId="4" xfId="111" applyFont="1" applyBorder="1" applyAlignment="1">
      <alignment vertical="center"/>
    </xf>
    <xf numFmtId="0" fontId="75" fillId="0" borderId="43" xfId="111" applyFont="1" applyBorder="1" applyAlignment="1">
      <alignment horizontal="center" vertical="center"/>
    </xf>
    <xf numFmtId="0" fontId="70" fillId="2" borderId="8" xfId="111" applyFont="1" applyFill="1" applyBorder="1" applyAlignment="1">
      <alignment horizontal="center" vertical="center"/>
    </xf>
    <xf numFmtId="3" fontId="73" fillId="2" borderId="8" xfId="111" applyNumberFormat="1" applyFont="1" applyFill="1" applyBorder="1" applyAlignment="1">
      <alignment vertical="center"/>
    </xf>
    <xf numFmtId="0" fontId="70" fillId="21" borderId="37" xfId="111" applyFont="1" applyFill="1" applyBorder="1" applyAlignment="1">
      <alignment horizontal="center" vertical="center"/>
    </xf>
    <xf numFmtId="4" fontId="66" fillId="21" borderId="37" xfId="111" applyNumberFormat="1" applyFont="1" applyFill="1" applyBorder="1" applyAlignment="1">
      <alignment horizontal="center" vertical="center"/>
    </xf>
    <xf numFmtId="0" fontId="70" fillId="21" borderId="45" xfId="111" applyFont="1" applyFill="1" applyBorder="1" applyAlignment="1">
      <alignment horizontal="center" vertical="center"/>
    </xf>
    <xf numFmtId="4" fontId="66" fillId="21" borderId="45" xfId="111" applyNumberFormat="1" applyFont="1" applyFill="1" applyBorder="1" applyAlignment="1">
      <alignment horizontal="center" vertical="center"/>
    </xf>
    <xf numFmtId="3" fontId="68" fillId="0" borderId="0" xfId="111" applyNumberFormat="1" applyFont="1" applyAlignment="1">
      <alignment vertical="center"/>
    </xf>
    <xf numFmtId="0" fontId="72" fillId="0" borderId="0" xfId="169" applyFont="1" applyAlignment="1">
      <alignment vertical="center"/>
    </xf>
    <xf numFmtId="188" fontId="72" fillId="0" borderId="0" xfId="159" applyNumberFormat="1" applyFont="1" applyFill="1" applyAlignment="1">
      <alignment vertical="center"/>
    </xf>
    <xf numFmtId="0" fontId="72" fillId="0" borderId="0" xfId="159" applyNumberFormat="1" applyFont="1" applyFill="1" applyAlignment="1">
      <alignment vertical="center"/>
    </xf>
    <xf numFmtId="190" fontId="72" fillId="0" borderId="0" xfId="169" applyNumberFormat="1" applyFont="1" applyAlignment="1">
      <alignment vertical="center"/>
    </xf>
    <xf numFmtId="0" fontId="72" fillId="0" borderId="44" xfId="169" quotePrefix="1" applyFont="1" applyBorder="1" applyAlignment="1">
      <alignment horizontal="left" vertical="center"/>
    </xf>
    <xf numFmtId="0" fontId="72" fillId="0" borderId="4" xfId="169" quotePrefix="1" applyFont="1" applyBorder="1" applyAlignment="1">
      <alignment horizontal="left" vertical="center"/>
    </xf>
    <xf numFmtId="0" fontId="72" fillId="0" borderId="42" xfId="169" applyFont="1" applyBorder="1" applyAlignment="1">
      <alignment vertical="center"/>
    </xf>
    <xf numFmtId="0" fontId="76" fillId="0" borderId="4" xfId="169" applyFont="1" applyBorder="1" applyAlignment="1">
      <alignment vertical="center"/>
    </xf>
    <xf numFmtId="187" fontId="72" fillId="0" borderId="4" xfId="148" applyFont="1" applyFill="1" applyBorder="1" applyAlignment="1">
      <alignment vertical="center"/>
    </xf>
    <xf numFmtId="0" fontId="72" fillId="0" borderId="4" xfId="169" applyFont="1" applyBorder="1" applyAlignment="1">
      <alignment vertical="center"/>
    </xf>
    <xf numFmtId="187" fontId="72" fillId="0" borderId="44" xfId="148" applyFont="1" applyFill="1" applyBorder="1" applyAlignment="1">
      <alignment vertical="center"/>
    </xf>
    <xf numFmtId="187" fontId="72" fillId="0" borderId="42" xfId="148" applyFont="1" applyFill="1" applyBorder="1" applyAlignment="1">
      <alignment horizontal="left" vertical="center"/>
    </xf>
    <xf numFmtId="0" fontId="72" fillId="0" borderId="44" xfId="169" applyFont="1" applyBorder="1" applyAlignment="1">
      <alignment horizontal="left" vertical="center"/>
    </xf>
    <xf numFmtId="0" fontId="71" fillId="0" borderId="4" xfId="169" applyFont="1" applyBorder="1" applyAlignment="1">
      <alignment vertical="center"/>
    </xf>
    <xf numFmtId="3" fontId="72" fillId="0" borderId="44" xfId="159" applyNumberFormat="1" applyFont="1" applyFill="1" applyBorder="1" applyAlignment="1">
      <alignment horizontal="center" vertical="center"/>
    </xf>
    <xf numFmtId="49" fontId="72" fillId="0" borderId="42" xfId="148" applyNumberFormat="1" applyFont="1" applyFill="1" applyBorder="1" applyAlignment="1">
      <alignment horizontal="left" vertical="center"/>
    </xf>
    <xf numFmtId="187" fontId="72" fillId="0" borderId="0" xfId="148" applyFont="1" applyFill="1" applyBorder="1" applyAlignment="1">
      <alignment vertical="center"/>
    </xf>
    <xf numFmtId="187" fontId="72" fillId="0" borderId="0" xfId="148" applyFont="1" applyFill="1" applyAlignment="1">
      <alignment vertical="center"/>
    </xf>
    <xf numFmtId="0" fontId="72" fillId="0" borderId="0" xfId="0" applyFont="1" applyAlignment="1">
      <alignment vertical="center"/>
    </xf>
    <xf numFmtId="0" fontId="72" fillId="0" borderId="19" xfId="0" applyFont="1" applyBorder="1" applyAlignment="1">
      <alignment vertical="center"/>
    </xf>
    <xf numFmtId="0" fontId="72" fillId="0" borderId="36" xfId="0" applyFont="1" applyBorder="1" applyAlignment="1">
      <alignment horizontal="centerContinuous" vertical="center"/>
    </xf>
    <xf numFmtId="0" fontId="72" fillId="0" borderId="39" xfId="0" applyFont="1" applyBorder="1" applyAlignment="1">
      <alignment horizontal="centerContinuous" vertical="center"/>
    </xf>
    <xf numFmtId="0" fontId="72" fillId="0" borderId="39" xfId="0" applyFont="1" applyBorder="1" applyAlignment="1">
      <alignment horizontal="center" vertical="center"/>
    </xf>
    <xf numFmtId="0" fontId="72" fillId="0" borderId="50" xfId="179" applyFont="1" applyBorder="1" applyAlignment="1" applyProtection="1">
      <alignment horizontal="centerContinuous" vertical="center"/>
      <protection locked="0"/>
    </xf>
    <xf numFmtId="0" fontId="72" fillId="0" borderId="39" xfId="179" applyFont="1" applyBorder="1" applyAlignment="1" applyProtection="1">
      <alignment horizontal="centerContinuous" vertical="center"/>
      <protection locked="0"/>
    </xf>
    <xf numFmtId="0" fontId="72" fillId="0" borderId="50" xfId="179" quotePrefix="1" applyFont="1" applyBorder="1" applyAlignment="1" applyProtection="1">
      <alignment horizontal="centerContinuous" vertical="center"/>
      <protection locked="0"/>
    </xf>
    <xf numFmtId="0" fontId="72" fillId="0" borderId="39" xfId="179" applyFont="1" applyBorder="1" applyAlignment="1">
      <alignment horizontal="centerContinuous" vertical="center"/>
    </xf>
    <xf numFmtId="0" fontId="72" fillId="0" borderId="39" xfId="179" applyFont="1" applyBorder="1" applyAlignment="1">
      <alignment horizontal="center" vertical="center"/>
    </xf>
    <xf numFmtId="190" fontId="72" fillId="0" borderId="0" xfId="0" applyNumberFormat="1" applyFont="1" applyAlignment="1">
      <alignment vertical="center"/>
    </xf>
    <xf numFmtId="0" fontId="72" fillId="0" borderId="23" xfId="0" applyFont="1" applyBorder="1" applyAlignment="1">
      <alignment horizontal="centerContinuous" vertical="center"/>
    </xf>
    <xf numFmtId="0" fontId="72" fillId="0" borderId="25" xfId="0" applyFont="1" applyBorder="1" applyAlignment="1">
      <alignment vertical="center"/>
    </xf>
    <xf numFmtId="0" fontId="72" fillId="0" borderId="26" xfId="0" applyFont="1" applyBorder="1" applyAlignment="1">
      <alignment vertical="center"/>
    </xf>
    <xf numFmtId="0" fontId="72" fillId="0" borderId="26" xfId="0" applyFont="1" applyBorder="1" applyAlignment="1">
      <alignment horizontal="center" vertical="center"/>
    </xf>
    <xf numFmtId="187" fontId="72" fillId="0" borderId="26" xfId="159" applyFont="1" applyFill="1" applyBorder="1" applyAlignment="1">
      <alignment vertical="center"/>
    </xf>
    <xf numFmtId="0" fontId="72" fillId="0" borderId="44" xfId="179" quotePrefix="1" applyFont="1" applyBorder="1" applyAlignment="1">
      <alignment horizontal="center" vertical="center"/>
    </xf>
    <xf numFmtId="0" fontId="72" fillId="0" borderId="8" xfId="179" applyFont="1" applyBorder="1" applyAlignment="1">
      <alignment horizontal="center" vertical="center"/>
    </xf>
    <xf numFmtId="0" fontId="72" fillId="0" borderId="26" xfId="179" applyFont="1" applyBorder="1" applyAlignment="1">
      <alignment horizontal="right" vertical="center"/>
    </xf>
    <xf numFmtId="0" fontId="72" fillId="0" borderId="37" xfId="0" applyFont="1" applyBorder="1" applyAlignment="1">
      <alignment vertical="center"/>
    </xf>
    <xf numFmtId="0" fontId="72" fillId="0" borderId="37" xfId="0" applyFont="1" applyBorder="1" applyAlignment="1">
      <alignment horizontal="center" vertical="center"/>
    </xf>
    <xf numFmtId="3" fontId="72" fillId="0" borderId="37" xfId="159" applyNumberFormat="1" applyFont="1" applyFill="1" applyBorder="1" applyAlignment="1">
      <alignment horizontal="right" vertical="center"/>
    </xf>
    <xf numFmtId="3" fontId="72" fillId="0" borderId="30" xfId="159" applyNumberFormat="1" applyFont="1" applyFill="1" applyBorder="1" applyAlignment="1">
      <alignment vertical="center"/>
    </xf>
    <xf numFmtId="3" fontId="72" fillId="0" borderId="37" xfId="0" applyNumberFormat="1" applyFont="1" applyBorder="1" applyAlignment="1">
      <alignment vertical="center"/>
    </xf>
    <xf numFmtId="0" fontId="72" fillId="0" borderId="55" xfId="0" applyFont="1" applyBorder="1" applyAlignment="1">
      <alignment vertical="center"/>
    </xf>
    <xf numFmtId="0" fontId="71" fillId="0" borderId="51" xfId="0" applyFont="1" applyBorder="1" applyAlignment="1">
      <alignment horizontal="right" vertical="center"/>
    </xf>
    <xf numFmtId="0" fontId="71" fillId="0" borderId="38" xfId="0" applyFont="1" applyBorder="1" applyAlignment="1">
      <alignment horizontal="left" vertical="center"/>
    </xf>
    <xf numFmtId="0" fontId="71" fillId="0" borderId="33" xfId="0" quotePrefix="1" applyFont="1" applyBorder="1" applyAlignment="1">
      <alignment horizontal="left" vertical="center"/>
    </xf>
    <xf numFmtId="0" fontId="72" fillId="0" borderId="55" xfId="0" applyFont="1" applyBorder="1" applyAlignment="1">
      <alignment horizontal="center" vertical="center"/>
    </xf>
    <xf numFmtId="3" fontId="72" fillId="0" borderId="55" xfId="159" applyNumberFormat="1" applyFont="1" applyFill="1" applyBorder="1" applyAlignment="1">
      <alignment horizontal="right" vertical="center"/>
    </xf>
    <xf numFmtId="3" fontId="72" fillId="0" borderId="34" xfId="159" applyNumberFormat="1" applyFont="1" applyFill="1" applyBorder="1" applyAlignment="1">
      <alignment vertical="center"/>
    </xf>
    <xf numFmtId="3" fontId="72" fillId="0" borderId="55" xfId="0" applyNumberFormat="1" applyFont="1" applyBorder="1" applyAlignment="1">
      <alignment vertical="center"/>
    </xf>
    <xf numFmtId="0" fontId="71" fillId="0" borderId="32" xfId="0" applyFont="1" applyBorder="1" applyAlignment="1">
      <alignment horizontal="left" vertical="center"/>
    </xf>
    <xf numFmtId="0" fontId="72" fillId="0" borderId="31" xfId="0" applyFont="1" applyBorder="1" applyAlignment="1">
      <alignment vertical="center"/>
    </xf>
    <xf numFmtId="0" fontId="72" fillId="0" borderId="32" xfId="0" applyFont="1" applyBorder="1" applyAlignment="1">
      <alignment vertical="center"/>
    </xf>
    <xf numFmtId="0" fontId="72" fillId="0" borderId="34" xfId="0" quotePrefix="1" applyFont="1" applyBorder="1" applyAlignment="1">
      <alignment vertical="center"/>
    </xf>
    <xf numFmtId="3" fontId="72" fillId="0" borderId="55" xfId="159" applyNumberFormat="1" applyFont="1" applyFill="1" applyBorder="1" applyAlignment="1" applyProtection="1">
      <alignment horizontal="right" vertical="center"/>
    </xf>
    <xf numFmtId="3" fontId="72" fillId="0" borderId="55" xfId="159" applyNumberFormat="1" applyFont="1" applyFill="1" applyBorder="1" applyAlignment="1">
      <alignment vertical="center"/>
    </xf>
    <xf numFmtId="0" fontId="72" fillId="0" borderId="33" xfId="0" applyFont="1" applyBorder="1" applyAlignment="1">
      <alignment vertical="center"/>
    </xf>
    <xf numFmtId="3" fontId="72" fillId="0" borderId="45" xfId="159" applyNumberFormat="1" applyFont="1" applyFill="1" applyBorder="1" applyAlignment="1">
      <alignment horizontal="right" vertical="center"/>
    </xf>
    <xf numFmtId="0" fontId="72" fillId="0" borderId="31" xfId="0" applyFont="1" applyBorder="1" applyAlignment="1">
      <alignment horizontal="left" vertical="center"/>
    </xf>
    <xf numFmtId="0" fontId="72" fillId="0" borderId="45" xfId="0" applyFont="1" applyBorder="1" applyAlignment="1">
      <alignment horizontal="center" vertical="center"/>
    </xf>
    <xf numFmtId="1" fontId="72" fillId="0" borderId="0" xfId="0" applyNumberFormat="1" applyFont="1" applyAlignment="1">
      <alignment vertical="center"/>
    </xf>
    <xf numFmtId="0" fontId="72" fillId="0" borderId="34" xfId="0" applyFont="1" applyBorder="1" applyAlignment="1">
      <alignment vertical="center"/>
    </xf>
    <xf numFmtId="0" fontId="72" fillId="0" borderId="31" xfId="0" applyFont="1" applyBorder="1" applyAlignment="1">
      <alignment horizontal="center" vertical="center"/>
    </xf>
    <xf numFmtId="3" fontId="72" fillId="0" borderId="32" xfId="159" applyNumberFormat="1" applyFont="1" applyFill="1" applyBorder="1" applyAlignment="1">
      <alignment vertical="center"/>
    </xf>
    <xf numFmtId="209" fontId="72" fillId="0" borderId="56" xfId="70" applyNumberFormat="1" applyFont="1" applyFill="1" applyBorder="1" applyAlignment="1">
      <alignment vertical="center"/>
    </xf>
    <xf numFmtId="4" fontId="72" fillId="0" borderId="55" xfId="0" applyNumberFormat="1" applyFont="1" applyBorder="1" applyAlignment="1">
      <alignment vertical="center"/>
    </xf>
    <xf numFmtId="4" fontId="72" fillId="0" borderId="55" xfId="159" applyNumberFormat="1" applyFont="1" applyFill="1" applyBorder="1" applyAlignment="1">
      <alignment vertical="center"/>
    </xf>
    <xf numFmtId="3" fontId="72" fillId="0" borderId="0" xfId="0" applyNumberFormat="1" applyFont="1" applyAlignment="1">
      <alignment vertical="center"/>
    </xf>
    <xf numFmtId="209" fontId="72" fillId="0" borderId="55" xfId="159" applyNumberFormat="1" applyFont="1" applyFill="1" applyBorder="1" applyAlignment="1">
      <alignment vertical="center"/>
    </xf>
    <xf numFmtId="0" fontId="71" fillId="0" borderId="31" xfId="0" applyFont="1" applyBorder="1" applyAlignment="1">
      <alignment horizontal="centerContinuous" vertical="center"/>
    </xf>
    <xf numFmtId="0" fontId="72" fillId="0" borderId="32" xfId="0" applyFont="1" applyBorder="1" applyAlignment="1">
      <alignment horizontal="centerContinuous" vertical="center"/>
    </xf>
    <xf numFmtId="0" fontId="71" fillId="0" borderId="34" xfId="0" applyFont="1" applyBorder="1" applyAlignment="1">
      <alignment horizontal="left" vertical="center"/>
    </xf>
    <xf numFmtId="3" fontId="71" fillId="0" borderId="55" xfId="159" applyNumberFormat="1" applyFont="1" applyFill="1" applyBorder="1" applyAlignment="1">
      <alignment vertical="center"/>
    </xf>
    <xf numFmtId="0" fontId="72" fillId="0" borderId="40" xfId="0" applyFont="1" applyBorder="1" applyAlignment="1">
      <alignment horizontal="center" vertical="center"/>
    </xf>
    <xf numFmtId="0" fontId="72" fillId="0" borderId="41" xfId="0" applyFont="1" applyBorder="1" applyAlignment="1">
      <alignment horizontal="left" vertical="center"/>
    </xf>
    <xf numFmtId="0" fontId="72" fillId="0" borderId="35" xfId="0" applyFont="1" applyBorder="1" applyAlignment="1">
      <alignment horizontal="left" vertical="center"/>
    </xf>
    <xf numFmtId="0" fontId="72" fillId="0" borderId="57" xfId="0" quotePrefix="1" applyFont="1" applyBorder="1" applyAlignment="1">
      <alignment horizontal="left" vertical="center"/>
    </xf>
    <xf numFmtId="3" fontId="72" fillId="0" borderId="40" xfId="159" applyNumberFormat="1" applyFont="1" applyFill="1" applyBorder="1" applyAlignment="1" applyProtection="1">
      <alignment horizontal="right" vertical="center"/>
    </xf>
    <xf numFmtId="3" fontId="72" fillId="0" borderId="40" xfId="159" applyNumberFormat="1" applyFont="1" applyFill="1" applyBorder="1" applyAlignment="1">
      <alignment vertical="center"/>
    </xf>
    <xf numFmtId="3" fontId="72" fillId="0" borderId="40" xfId="0" applyNumberFormat="1" applyFont="1" applyBorder="1" applyAlignment="1">
      <alignment vertical="center"/>
    </xf>
    <xf numFmtId="0" fontId="72" fillId="0" borderId="0" xfId="0" quotePrefix="1" applyFont="1" applyAlignment="1">
      <alignment horizontal="left" vertical="center"/>
    </xf>
    <xf numFmtId="0" fontId="76" fillId="0" borderId="0" xfId="0" applyFont="1" applyAlignment="1">
      <alignment vertical="center"/>
    </xf>
    <xf numFmtId="3" fontId="72" fillId="0" borderId="0" xfId="159" applyNumberFormat="1" applyFont="1" applyFill="1" applyAlignment="1">
      <alignment vertical="center"/>
    </xf>
    <xf numFmtId="3" fontId="72" fillId="0" borderId="0" xfId="159" applyNumberFormat="1" applyFont="1" applyFill="1" applyAlignment="1">
      <alignment horizontal="left" vertical="center"/>
    </xf>
    <xf numFmtId="0" fontId="71" fillId="0" borderId="0" xfId="159" applyNumberFormat="1" applyFont="1" applyFill="1" applyBorder="1" applyAlignment="1">
      <alignment horizontal="left" vertical="center"/>
    </xf>
    <xf numFmtId="3" fontId="72" fillId="0" borderId="0" xfId="159" applyNumberFormat="1" applyFont="1" applyFill="1" applyAlignment="1">
      <alignment horizontal="center" vertical="center"/>
    </xf>
    <xf numFmtId="0" fontId="71" fillId="0" borderId="0" xfId="0" applyFont="1" applyAlignment="1">
      <alignment vertical="center"/>
    </xf>
    <xf numFmtId="3" fontId="71" fillId="0" borderId="0" xfId="159" applyNumberFormat="1" applyFont="1" applyFill="1" applyBorder="1" applyAlignment="1">
      <alignment horizontal="left" vertical="center"/>
    </xf>
    <xf numFmtId="3" fontId="72" fillId="0" borderId="0" xfId="159" applyNumberFormat="1" applyFont="1" applyFill="1" applyBorder="1" applyAlignment="1">
      <alignment horizontal="centerContinuous" vertical="center"/>
    </xf>
    <xf numFmtId="3" fontId="72" fillId="0" borderId="39" xfId="0" applyNumberFormat="1" applyFont="1" applyBorder="1" applyAlignment="1">
      <alignment horizontal="center" vertical="center"/>
    </xf>
    <xf numFmtId="3" fontId="72" fillId="0" borderId="50" xfId="179" applyNumberFormat="1" applyFont="1" applyBorder="1" applyAlignment="1" applyProtection="1">
      <alignment horizontal="centerContinuous" vertical="center"/>
      <protection locked="0"/>
    </xf>
    <xf numFmtId="3" fontId="72" fillId="0" borderId="39" xfId="179" applyNumberFormat="1" applyFont="1" applyBorder="1" applyAlignment="1" applyProtection="1">
      <alignment horizontal="centerContinuous" vertical="center"/>
      <protection locked="0"/>
    </xf>
    <xf numFmtId="3" fontId="72" fillId="0" borderId="50" xfId="179" quotePrefix="1" applyNumberFormat="1" applyFont="1" applyBorder="1" applyAlignment="1" applyProtection="1">
      <alignment horizontal="centerContinuous" vertical="center"/>
      <protection locked="0"/>
    </xf>
    <xf numFmtId="3" fontId="72" fillId="0" borderId="39" xfId="179" applyNumberFormat="1" applyFont="1" applyBorder="1" applyAlignment="1">
      <alignment horizontal="centerContinuous" vertical="center"/>
    </xf>
    <xf numFmtId="3" fontId="72" fillId="0" borderId="39" xfId="179" applyNumberFormat="1" applyFont="1" applyBorder="1" applyAlignment="1">
      <alignment horizontal="center" vertical="center"/>
    </xf>
    <xf numFmtId="3" fontId="72" fillId="0" borderId="26" xfId="159" applyNumberFormat="1" applyFont="1" applyFill="1" applyBorder="1" applyAlignment="1">
      <alignment vertical="center"/>
    </xf>
    <xf numFmtId="3" fontId="72" fillId="0" borderId="44" xfId="179" quotePrefix="1" applyNumberFormat="1" applyFont="1" applyBorder="1" applyAlignment="1">
      <alignment horizontal="center" vertical="center"/>
    </xf>
    <xf numFmtId="3" fontId="72" fillId="0" borderId="8" xfId="179" applyNumberFormat="1" applyFont="1" applyBorder="1" applyAlignment="1">
      <alignment horizontal="center" vertical="center"/>
    </xf>
    <xf numFmtId="3" fontId="72" fillId="0" borderId="26" xfId="179" applyNumberFormat="1" applyFont="1" applyBorder="1" applyAlignment="1">
      <alignment horizontal="right" vertical="center"/>
    </xf>
    <xf numFmtId="0" fontId="71" fillId="0" borderId="31" xfId="0" applyFont="1" applyBorder="1" applyAlignment="1">
      <alignment horizontal="left" vertical="center"/>
    </xf>
    <xf numFmtId="0" fontId="72" fillId="0" borderId="34" xfId="0" quotePrefix="1" applyFont="1" applyBorder="1" applyAlignment="1">
      <alignment horizontal="left" vertical="center"/>
    </xf>
    <xf numFmtId="187" fontId="72" fillId="0" borderId="0" xfId="159" applyFont="1" applyFill="1" applyAlignment="1">
      <alignment vertical="center"/>
    </xf>
    <xf numFmtId="1" fontId="72" fillId="0" borderId="0" xfId="159" applyNumberFormat="1" applyFont="1" applyFill="1" applyAlignment="1">
      <alignment vertical="center"/>
    </xf>
    <xf numFmtId="191" fontId="72" fillId="0" borderId="31" xfId="159" applyNumberFormat="1" applyFont="1" applyFill="1" applyBorder="1" applyAlignment="1">
      <alignment horizontal="left" vertical="center"/>
    </xf>
    <xf numFmtId="0" fontId="72" fillId="0" borderId="32" xfId="0" quotePrefix="1" applyFont="1" applyBorder="1" applyAlignment="1">
      <alignment horizontal="left" vertical="center"/>
    </xf>
    <xf numFmtId="191" fontId="72" fillId="0" borderId="31" xfId="159" applyNumberFormat="1" applyFont="1" applyFill="1" applyBorder="1" applyAlignment="1">
      <alignment horizontal="center" vertical="center"/>
    </xf>
    <xf numFmtId="0" fontId="72" fillId="0" borderId="32" xfId="0" applyFont="1" applyBorder="1" applyAlignment="1">
      <alignment horizontal="left" vertical="center"/>
    </xf>
    <xf numFmtId="0" fontId="71" fillId="0" borderId="32" xfId="0" applyFont="1" applyBorder="1" applyAlignment="1">
      <alignment vertical="center"/>
    </xf>
    <xf numFmtId="0" fontId="71" fillId="0" borderId="34" xfId="0" applyFont="1" applyBorder="1" applyAlignment="1">
      <alignment vertical="center"/>
    </xf>
    <xf numFmtId="3" fontId="72" fillId="0" borderId="31" xfId="159" applyNumberFormat="1" applyFont="1" applyFill="1" applyBorder="1" applyAlignment="1">
      <alignment horizontal="left" vertical="center"/>
    </xf>
    <xf numFmtId="2" fontId="72" fillId="0" borderId="0" xfId="0" applyNumberFormat="1" applyFont="1" applyAlignment="1">
      <alignment vertical="center"/>
    </xf>
    <xf numFmtId="3" fontId="72" fillId="0" borderId="31" xfId="159" applyNumberFormat="1" applyFont="1" applyFill="1" applyBorder="1" applyAlignment="1">
      <alignment horizontal="center" vertical="center"/>
    </xf>
    <xf numFmtId="3" fontId="72" fillId="0" borderId="32" xfId="159" applyNumberFormat="1" applyFont="1" applyFill="1" applyBorder="1" applyAlignment="1">
      <alignment horizontal="left" vertical="center"/>
    </xf>
    <xf numFmtId="204" fontId="72" fillId="0" borderId="0" xfId="159" applyNumberFormat="1" applyFont="1" applyFill="1" applyAlignment="1">
      <alignment vertical="center"/>
    </xf>
    <xf numFmtId="0" fontId="71" fillId="0" borderId="32" xfId="0" applyFont="1" applyBorder="1" applyAlignment="1">
      <alignment horizontal="centerContinuous" vertical="center"/>
    </xf>
    <xf numFmtId="0" fontId="72" fillId="0" borderId="34" xfId="0" applyFont="1" applyBorder="1" applyAlignment="1">
      <alignment horizontal="left" vertical="center"/>
    </xf>
    <xf numFmtId="3" fontId="72" fillId="0" borderId="31" xfId="159" applyNumberFormat="1" applyFont="1" applyFill="1" applyBorder="1" applyAlignment="1">
      <alignment vertical="center"/>
    </xf>
    <xf numFmtId="3" fontId="72" fillId="0" borderId="55" xfId="159" applyNumberFormat="1" applyFont="1" applyFill="1" applyBorder="1" applyAlignment="1">
      <alignment horizontal="center" vertical="center"/>
    </xf>
    <xf numFmtId="3" fontId="72" fillId="0" borderId="55" xfId="0" applyNumberFormat="1" applyFont="1" applyBorder="1" applyAlignment="1">
      <alignment horizontal="right" vertical="center"/>
    </xf>
    <xf numFmtId="3" fontId="72" fillId="0" borderId="55" xfId="159" applyNumberFormat="1" applyFont="1" applyFill="1" applyBorder="1" applyAlignment="1" applyProtection="1">
      <alignment vertical="center"/>
    </xf>
    <xf numFmtId="1" fontId="72" fillId="0" borderId="55" xfId="0" applyNumberFormat="1" applyFont="1" applyBorder="1" applyAlignment="1">
      <alignment horizontal="center" vertical="center"/>
    </xf>
    <xf numFmtId="0" fontId="72" fillId="0" borderId="55" xfId="0" quotePrefix="1" applyFont="1" applyBorder="1" applyAlignment="1">
      <alignment horizontal="center" vertical="center"/>
    </xf>
    <xf numFmtId="0" fontId="77" fillId="0" borderId="32" xfId="0" quotePrefix="1" applyFont="1" applyBorder="1" applyAlignment="1">
      <alignment vertical="center"/>
    </xf>
    <xf numFmtId="3" fontId="72" fillId="0" borderId="32" xfId="159" applyNumberFormat="1" applyFont="1" applyFill="1" applyBorder="1" applyAlignment="1">
      <alignment horizontal="right" vertical="center"/>
    </xf>
    <xf numFmtId="0" fontId="72" fillId="0" borderId="32" xfId="0" applyFont="1" applyBorder="1" applyAlignment="1">
      <alignment horizontal="center" vertical="center"/>
    </xf>
    <xf numFmtId="0" fontId="72" fillId="0" borderId="32" xfId="0" quotePrefix="1" applyFont="1" applyBorder="1" applyAlignment="1">
      <alignment vertical="center"/>
    </xf>
    <xf numFmtId="0" fontId="78" fillId="0" borderId="32" xfId="0" applyFont="1" applyBorder="1" applyAlignment="1">
      <alignment vertical="center"/>
    </xf>
    <xf numFmtId="191" fontId="72" fillId="0" borderId="41" xfId="159" applyNumberFormat="1" applyFont="1" applyFill="1" applyBorder="1" applyAlignment="1">
      <alignment horizontal="left" vertical="center"/>
    </xf>
    <xf numFmtId="3" fontId="72" fillId="0" borderId="35" xfId="159" applyNumberFormat="1" applyFont="1" applyFill="1" applyBorder="1" applyAlignment="1">
      <alignment horizontal="left" vertical="center"/>
    </xf>
    <xf numFmtId="0" fontId="71" fillId="0" borderId="51" xfId="0" applyFont="1" applyBorder="1" applyAlignment="1">
      <alignment horizontal="left" vertical="center"/>
    </xf>
    <xf numFmtId="0" fontId="72" fillId="0" borderId="0" xfId="0" applyFont="1" applyAlignment="1">
      <alignment horizontal="centerContinuous" vertical="center"/>
    </xf>
    <xf numFmtId="0" fontId="72" fillId="0" borderId="0" xfId="0" applyFont="1" applyAlignment="1">
      <alignment horizontal="left" vertical="center"/>
    </xf>
    <xf numFmtId="0" fontId="72" fillId="0" borderId="38" xfId="0" applyFont="1" applyBorder="1" applyAlignment="1">
      <alignment horizontal="center" vertical="center"/>
    </xf>
    <xf numFmtId="190" fontId="72" fillId="0" borderId="38" xfId="159" applyNumberFormat="1" applyFont="1" applyFill="1" applyBorder="1" applyAlignment="1" applyProtection="1">
      <alignment horizontal="right" vertical="center"/>
    </xf>
    <xf numFmtId="190" fontId="72" fillId="0" borderId="38" xfId="159" applyNumberFormat="1" applyFont="1" applyFill="1" applyBorder="1" applyAlignment="1">
      <alignment vertical="center"/>
    </xf>
    <xf numFmtId="190" fontId="71" fillId="0" borderId="38" xfId="159" applyNumberFormat="1" applyFont="1" applyFill="1" applyBorder="1" applyAlignment="1">
      <alignment vertical="center"/>
    </xf>
    <xf numFmtId="188" fontId="72" fillId="0" borderId="38" xfId="0" applyNumberFormat="1" applyFont="1" applyBorder="1" applyAlignment="1">
      <alignment vertical="center"/>
    </xf>
    <xf numFmtId="190" fontId="71" fillId="0" borderId="33" xfId="159" applyNumberFormat="1" applyFont="1" applyFill="1" applyBorder="1" applyAlignment="1">
      <alignment vertical="center"/>
    </xf>
    <xf numFmtId="0" fontId="71" fillId="0" borderId="58" xfId="0" applyFont="1" applyBorder="1" applyAlignment="1">
      <alignment horizontal="centerContinuous" vertical="center"/>
    </xf>
    <xf numFmtId="0" fontId="72" fillId="0" borderId="59" xfId="0" applyFont="1" applyBorder="1" applyAlignment="1">
      <alignment horizontal="centerContinuous" vertical="center"/>
    </xf>
    <xf numFmtId="0" fontId="72" fillId="0" borderId="59" xfId="0" applyFont="1" applyBorder="1" applyAlignment="1">
      <alignment horizontal="left" vertical="center"/>
    </xf>
    <xf numFmtId="190" fontId="72" fillId="0" borderId="32" xfId="159" applyNumberFormat="1" applyFont="1" applyFill="1" applyBorder="1" applyAlignment="1" applyProtection="1">
      <alignment horizontal="right" vertical="center"/>
    </xf>
    <xf numFmtId="190" fontId="72" fillId="0" borderId="32" xfId="159" applyNumberFormat="1" applyFont="1" applyFill="1" applyBorder="1" applyAlignment="1">
      <alignment vertical="center"/>
    </xf>
    <xf numFmtId="190" fontId="71" fillId="0" borderId="32" xfId="159" applyNumberFormat="1" applyFont="1" applyFill="1" applyBorder="1" applyAlignment="1">
      <alignment vertical="center"/>
    </xf>
    <xf numFmtId="188" fontId="72" fillId="0" borderId="32" xfId="0" applyNumberFormat="1" applyFont="1" applyBorder="1" applyAlignment="1">
      <alignment vertical="center"/>
    </xf>
    <xf numFmtId="190" fontId="71" fillId="0" borderId="34" xfId="159" applyNumberFormat="1" applyFont="1" applyFill="1" applyBorder="1" applyAlignment="1">
      <alignment vertical="center"/>
    </xf>
    <xf numFmtId="0" fontId="71" fillId="0" borderId="41" xfId="0" applyFont="1" applyBorder="1" applyAlignment="1">
      <alignment horizontal="centerContinuous" vertical="center"/>
    </xf>
    <xf numFmtId="0" fontId="72" fillId="0" borderId="35" xfId="0" applyFont="1" applyBorder="1" applyAlignment="1">
      <alignment horizontal="centerContinuous" vertical="center"/>
    </xf>
    <xf numFmtId="0" fontId="72" fillId="0" borderId="35" xfId="0" applyFont="1" applyBorder="1" applyAlignment="1">
      <alignment horizontal="center" vertical="center"/>
    </xf>
    <xf numFmtId="190" fontId="72" fillId="0" borderId="35" xfId="159" applyNumberFormat="1" applyFont="1" applyFill="1" applyBorder="1" applyAlignment="1" applyProtection="1">
      <alignment horizontal="right" vertical="center"/>
    </xf>
    <xf numFmtId="190" fontId="72" fillId="0" borderId="35" xfId="159" applyNumberFormat="1" applyFont="1" applyFill="1" applyBorder="1" applyAlignment="1">
      <alignment vertical="center"/>
    </xf>
    <xf numFmtId="190" fontId="71" fillId="0" borderId="35" xfId="159" applyNumberFormat="1" applyFont="1" applyFill="1" applyBorder="1" applyAlignment="1">
      <alignment vertical="center"/>
    </xf>
    <xf numFmtId="188" fontId="72" fillId="0" borderId="35" xfId="0" applyNumberFormat="1" applyFont="1" applyBorder="1" applyAlignment="1">
      <alignment vertical="center"/>
    </xf>
    <xf numFmtId="190" fontId="71" fillId="0" borderId="57" xfId="159" applyNumberFormat="1" applyFont="1" applyFill="1" applyBorder="1" applyAlignment="1">
      <alignment vertical="center"/>
    </xf>
    <xf numFmtId="0" fontId="72" fillId="0" borderId="0" xfId="0" applyFont="1" applyAlignment="1">
      <alignment horizontal="center" vertical="center"/>
    </xf>
    <xf numFmtId="188" fontId="72" fillId="0" borderId="0" xfId="159" applyNumberFormat="1" applyFont="1" applyFill="1" applyBorder="1" applyAlignment="1">
      <alignment vertical="center"/>
    </xf>
    <xf numFmtId="190" fontId="72" fillId="0" borderId="0" xfId="159" applyNumberFormat="1" applyFont="1" applyFill="1" applyAlignment="1">
      <alignment vertical="center"/>
    </xf>
    <xf numFmtId="0" fontId="68" fillId="0" borderId="31" xfId="112" applyFont="1" applyBorder="1" applyAlignment="1">
      <alignment horizontal="left" vertical="center"/>
    </xf>
    <xf numFmtId="38" fontId="68" fillId="0" borderId="32" xfId="73" applyNumberFormat="1" applyFont="1" applyBorder="1" applyAlignment="1">
      <alignment horizontal="left" vertical="center"/>
    </xf>
    <xf numFmtId="0" fontId="68" fillId="0" borderId="32" xfId="112" quotePrefix="1" applyFont="1" applyBorder="1" applyAlignment="1">
      <alignment horizontal="left" vertical="center"/>
    </xf>
    <xf numFmtId="38" fontId="69" fillId="0" borderId="32" xfId="73" applyNumberFormat="1" applyFont="1" applyBorder="1" applyAlignment="1">
      <alignment horizontal="left" vertical="center"/>
    </xf>
    <xf numFmtId="0" fontId="69" fillId="0" borderId="34" xfId="112" applyFont="1" applyBorder="1" applyAlignment="1">
      <alignment horizontal="left" vertical="center"/>
    </xf>
    <xf numFmtId="0" fontId="67" fillId="0" borderId="0" xfId="166" applyFont="1" applyAlignment="1">
      <alignment vertical="center"/>
    </xf>
    <xf numFmtId="0" fontId="68" fillId="0" borderId="41" xfId="112" applyFont="1" applyBorder="1" applyAlignment="1">
      <alignment horizontal="left" vertical="center"/>
    </xf>
    <xf numFmtId="0" fontId="68" fillId="0" borderId="35" xfId="112" quotePrefix="1" applyFont="1" applyBorder="1" applyAlignment="1">
      <alignment horizontal="left" vertical="center"/>
    </xf>
    <xf numFmtId="0" fontId="68" fillId="0" borderId="35" xfId="112" applyFont="1" applyBorder="1" applyAlignment="1">
      <alignment vertical="center"/>
    </xf>
    <xf numFmtId="38" fontId="69" fillId="0" borderId="35" xfId="73" applyNumberFormat="1" applyFont="1" applyBorder="1" applyAlignment="1">
      <alignment horizontal="left" vertical="center"/>
    </xf>
    <xf numFmtId="0" fontId="69" fillId="0" borderId="57" xfId="112" applyFont="1" applyBorder="1" applyAlignment="1">
      <alignment horizontal="left" vertical="center"/>
    </xf>
    <xf numFmtId="0" fontId="68" fillId="0" borderId="15" xfId="166" quotePrefix="1" applyFont="1" applyBorder="1" applyAlignment="1">
      <alignment horizontal="left" vertical="center"/>
    </xf>
    <xf numFmtId="0" fontId="68" fillId="0" borderId="0" xfId="109" quotePrefix="1" applyFont="1" applyAlignment="1">
      <alignment horizontal="left" vertical="center"/>
    </xf>
    <xf numFmtId="0" fontId="68" fillId="0" borderId="0" xfId="112" applyFont="1" applyAlignment="1">
      <alignment vertical="center"/>
    </xf>
    <xf numFmtId="0" fontId="68" fillId="0" borderId="0" xfId="112" applyFont="1" applyAlignment="1">
      <alignment horizontal="left" vertical="center"/>
    </xf>
    <xf numFmtId="0" fontId="68" fillId="0" borderId="0" xfId="112" applyFont="1" applyAlignment="1">
      <alignment horizontal="center" vertical="center"/>
    </xf>
    <xf numFmtId="0" fontId="68" fillId="0" borderId="0" xfId="112" quotePrefix="1" applyFont="1" applyAlignment="1">
      <alignment horizontal="left" vertical="center"/>
    </xf>
    <xf numFmtId="38" fontId="68" fillId="0" borderId="16" xfId="73" applyNumberFormat="1" applyFont="1" applyBorder="1" applyAlignment="1">
      <alignment horizontal="center" vertical="center"/>
    </xf>
    <xf numFmtId="0" fontId="68" fillId="0" borderId="0" xfId="0" applyFont="1"/>
    <xf numFmtId="0" fontId="67" fillId="0" borderId="0" xfId="114" applyFont="1" applyAlignment="1">
      <alignment vertical="center"/>
    </xf>
    <xf numFmtId="3" fontId="72" fillId="0" borderId="0" xfId="114" applyNumberFormat="1" applyFont="1" applyAlignment="1">
      <alignment vertical="center"/>
    </xf>
    <xf numFmtId="0" fontId="69" fillId="0" borderId="24" xfId="166" applyFont="1" applyBorder="1" applyAlignment="1">
      <alignment horizontal="left" vertical="center"/>
    </xf>
    <xf numFmtId="0" fontId="68" fillId="0" borderId="25" xfId="109" quotePrefix="1" applyFont="1" applyBorder="1" applyAlignment="1">
      <alignment horizontal="left" vertical="center"/>
    </xf>
    <xf numFmtId="9" fontId="69" fillId="0" borderId="25" xfId="112" applyNumberFormat="1" applyFont="1" applyBorder="1" applyAlignment="1">
      <alignment horizontal="center" vertical="center"/>
    </xf>
    <xf numFmtId="9" fontId="69" fillId="0" borderId="25" xfId="112" applyNumberFormat="1" applyFont="1" applyBorder="1" applyAlignment="1">
      <alignment horizontal="left" vertical="center"/>
    </xf>
    <xf numFmtId="0" fontId="68" fillId="0" borderId="25" xfId="112" quotePrefix="1" applyFont="1" applyBorder="1" applyAlignment="1">
      <alignment horizontal="left" vertical="center"/>
    </xf>
    <xf numFmtId="38" fontId="68" fillId="0" borderId="26" xfId="73" applyNumberFormat="1" applyFont="1" applyBorder="1" applyAlignment="1">
      <alignment horizontal="center" vertical="center"/>
    </xf>
    <xf numFmtId="189" fontId="47" fillId="0" borderId="49" xfId="170" applyNumberFormat="1" applyFont="1" applyBorder="1" applyAlignment="1">
      <alignment horizontal="center"/>
    </xf>
    <xf numFmtId="189" fontId="47" fillId="0" borderId="26" xfId="170" applyNumberFormat="1" applyFont="1" applyBorder="1" applyAlignment="1">
      <alignment horizontal="center"/>
    </xf>
    <xf numFmtId="189" fontId="47" fillId="0" borderId="42" xfId="170" applyNumberFormat="1" applyFont="1" applyBorder="1" applyAlignment="1">
      <alignment horizontal="center"/>
    </xf>
    <xf numFmtId="0" fontId="38" fillId="0" borderId="15" xfId="107" quotePrefix="1" applyFont="1" applyBorder="1" applyAlignment="1">
      <alignment horizontal="left" vertical="center"/>
    </xf>
    <xf numFmtId="4" fontId="72" fillId="0" borderId="55" xfId="159" applyNumberFormat="1" applyFont="1" applyFill="1" applyBorder="1" applyAlignment="1" applyProtection="1">
      <alignment vertical="center"/>
    </xf>
    <xf numFmtId="4" fontId="71" fillId="0" borderId="55" xfId="159" applyNumberFormat="1" applyFont="1" applyFill="1" applyBorder="1" applyAlignment="1">
      <alignment vertical="center"/>
    </xf>
    <xf numFmtId="4" fontId="72" fillId="0" borderId="56" xfId="70" applyNumberFormat="1" applyFont="1" applyFill="1" applyBorder="1" applyAlignment="1">
      <alignment vertical="center"/>
    </xf>
    <xf numFmtId="4" fontId="72" fillId="0" borderId="55" xfId="0" applyNumberFormat="1" applyFont="1" applyBorder="1" applyAlignment="1">
      <alignment horizontal="right" vertical="center"/>
    </xf>
    <xf numFmtId="4" fontId="72" fillId="0" borderId="31" xfId="159" applyNumberFormat="1" applyFont="1" applyFill="1" applyBorder="1" applyAlignment="1">
      <alignment vertical="center"/>
    </xf>
    <xf numFmtId="4" fontId="72" fillId="0" borderId="32" xfId="159" applyNumberFormat="1" applyFont="1" applyFill="1" applyBorder="1" applyAlignment="1">
      <alignment vertical="center"/>
    </xf>
    <xf numFmtId="4" fontId="72" fillId="0" borderId="55" xfId="159" applyNumberFormat="1" applyFont="1" applyFill="1" applyBorder="1" applyAlignment="1">
      <alignment horizontal="right" vertical="center"/>
    </xf>
    <xf numFmtId="0" fontId="72" fillId="0" borderId="56" xfId="0" applyFont="1" applyBorder="1" applyAlignment="1">
      <alignment horizontal="center" vertical="center"/>
    </xf>
    <xf numFmtId="0" fontId="71" fillId="0" borderId="60" xfId="0" applyFont="1" applyBorder="1" applyAlignment="1">
      <alignment vertical="center"/>
    </xf>
    <xf numFmtId="3" fontId="72" fillId="0" borderId="56" xfId="159" applyNumberFormat="1" applyFont="1" applyFill="1" applyBorder="1" applyAlignment="1" applyProtection="1">
      <alignment horizontal="right" vertical="center"/>
    </xf>
    <xf numFmtId="4" fontId="72" fillId="0" borderId="56" xfId="159" applyNumberFormat="1" applyFont="1" applyFill="1" applyBorder="1" applyAlignment="1">
      <alignment vertical="center"/>
    </xf>
    <xf numFmtId="4" fontId="71" fillId="0" borderId="56" xfId="159" applyNumberFormat="1" applyFont="1" applyFill="1" applyBorder="1" applyAlignment="1">
      <alignment vertical="center"/>
    </xf>
    <xf numFmtId="4" fontId="72" fillId="0" borderId="56" xfId="0" applyNumberFormat="1" applyFont="1" applyBorder="1" applyAlignment="1">
      <alignment vertical="center"/>
    </xf>
    <xf numFmtId="3" fontId="72" fillId="0" borderId="0" xfId="159" applyNumberFormat="1" applyFont="1" applyFill="1" applyBorder="1" applyAlignment="1">
      <alignment vertical="center"/>
    </xf>
    <xf numFmtId="206" fontId="61" fillId="23" borderId="47" xfId="149" applyNumberFormat="1" applyFont="1" applyFill="1" applyBorder="1"/>
    <xf numFmtId="0" fontId="68" fillId="0" borderId="35" xfId="112" applyFont="1" applyBorder="1" applyAlignment="1">
      <alignment horizontal="right" vertical="center"/>
    </xf>
    <xf numFmtId="38" fontId="81" fillId="0" borderId="0" xfId="114" applyNumberFormat="1" applyFont="1" applyAlignment="1">
      <alignment horizontal="right" vertical="center"/>
    </xf>
    <xf numFmtId="38" fontId="67" fillId="0" borderId="0" xfId="111" applyNumberFormat="1" applyFont="1" applyAlignment="1">
      <alignment vertical="center"/>
    </xf>
    <xf numFmtId="0" fontId="67" fillId="0" borderId="0" xfId="117" applyFont="1" applyAlignment="1">
      <alignment vertical="center"/>
    </xf>
    <xf numFmtId="0" fontId="68" fillId="0" borderId="0" xfId="166" applyFont="1" applyAlignment="1">
      <alignment horizontal="left" vertical="center"/>
    </xf>
    <xf numFmtId="0" fontId="68" fillId="0" borderId="0" xfId="166" applyFont="1" applyAlignment="1">
      <alignment vertical="center"/>
    </xf>
    <xf numFmtId="43" fontId="67" fillId="0" borderId="0" xfId="117" applyNumberFormat="1" applyFont="1" applyAlignment="1">
      <alignment vertical="center"/>
    </xf>
    <xf numFmtId="0" fontId="67" fillId="0" borderId="0" xfId="0" applyFont="1" applyAlignment="1">
      <alignment vertical="center"/>
    </xf>
    <xf numFmtId="0" fontId="68" fillId="0" borderId="0" xfId="193" applyFont="1" applyAlignment="1">
      <alignment vertical="top"/>
    </xf>
    <xf numFmtId="0" fontId="68" fillId="0" borderId="0" xfId="0" applyFont="1" applyAlignment="1" applyProtection="1">
      <alignment vertical="top"/>
      <protection hidden="1"/>
    </xf>
    <xf numFmtId="0" fontId="68" fillId="0" borderId="0" xfId="0" applyFont="1" applyAlignment="1">
      <alignment vertical="center"/>
    </xf>
    <xf numFmtId="0" fontId="68" fillId="0" borderId="0" xfId="179" applyFont="1" applyAlignment="1">
      <alignment vertical="top"/>
    </xf>
    <xf numFmtId="0" fontId="68" fillId="0" borderId="0" xfId="179" applyFont="1" applyAlignment="1">
      <alignment vertical="center"/>
    </xf>
    <xf numFmtId="0" fontId="68" fillId="0" borderId="0" xfId="114" applyFont="1" applyAlignment="1">
      <alignment horizontal="left" vertical="center"/>
    </xf>
    <xf numFmtId="0" fontId="68" fillId="0" borderId="0" xfId="0" applyFont="1" applyAlignment="1">
      <alignment horizontal="left" vertical="top"/>
    </xf>
    <xf numFmtId="0" fontId="68" fillId="0" borderId="0" xfId="0" applyFont="1" applyAlignment="1">
      <alignment horizontal="center" vertical="center"/>
    </xf>
    <xf numFmtId="0" fontId="68" fillId="0" borderId="0" xfId="0" applyFont="1" applyAlignment="1">
      <alignment horizontal="left" vertical="center"/>
    </xf>
    <xf numFmtId="0" fontId="68" fillId="0" borderId="0" xfId="114" quotePrefix="1" applyFont="1" applyAlignment="1">
      <alignment horizontal="left" vertical="center"/>
    </xf>
    <xf numFmtId="0" fontId="68" fillId="0" borderId="0" xfId="0" applyFont="1" applyAlignment="1">
      <alignment horizontal="center" vertical="top"/>
    </xf>
    <xf numFmtId="0" fontId="68" fillId="0" borderId="0" xfId="193" applyFont="1" applyAlignment="1">
      <alignment horizontal="left" vertical="top"/>
    </xf>
    <xf numFmtId="0" fontId="68" fillId="0" borderId="32" xfId="112" applyFont="1" applyBorder="1" applyAlignment="1">
      <alignment vertical="center"/>
    </xf>
    <xf numFmtId="38" fontId="69" fillId="0" borderId="48" xfId="72" applyNumberFormat="1" applyFont="1" applyFill="1" applyBorder="1" applyAlignment="1">
      <alignment vertical="center"/>
    </xf>
    <xf numFmtId="0" fontId="69" fillId="0" borderId="0" xfId="117" applyFont="1" applyAlignment="1">
      <alignment vertical="center"/>
    </xf>
    <xf numFmtId="0" fontId="82" fillId="0" borderId="0" xfId="118" quotePrefix="1" applyFont="1" applyAlignment="1">
      <alignment horizontal="left" vertical="center"/>
    </xf>
    <xf numFmtId="4" fontId="68" fillId="0" borderId="19" xfId="111" applyNumberFormat="1" applyFont="1" applyBorder="1" applyAlignment="1">
      <alignment vertical="center"/>
    </xf>
    <xf numFmtId="4" fontId="68" fillId="0" borderId="39" xfId="111" applyNumberFormat="1" applyFont="1" applyBorder="1" applyAlignment="1">
      <alignment vertical="center"/>
    </xf>
    <xf numFmtId="4" fontId="69" fillId="0" borderId="8" xfId="111" applyNumberFormat="1" applyFont="1" applyBorder="1" applyAlignment="1">
      <alignment vertical="center"/>
    </xf>
    <xf numFmtId="4" fontId="69" fillId="0" borderId="42" xfId="111" applyNumberFormat="1" applyFont="1" applyBorder="1" applyAlignment="1">
      <alignment vertical="center"/>
    </xf>
    <xf numFmtId="40" fontId="69" fillId="0" borderId="46" xfId="72" applyFont="1" applyFill="1" applyBorder="1" applyAlignment="1">
      <alignment vertical="center"/>
    </xf>
    <xf numFmtId="40" fontId="69" fillId="0" borderId="47" xfId="72" applyFont="1" applyFill="1" applyBorder="1" applyAlignment="1">
      <alignment vertical="center"/>
    </xf>
    <xf numFmtId="40" fontId="69" fillId="0" borderId="48" xfId="72" applyFont="1" applyFill="1" applyBorder="1" applyAlignment="1">
      <alignment vertical="center"/>
    </xf>
    <xf numFmtId="4" fontId="70" fillId="0" borderId="55" xfId="171" applyNumberFormat="1" applyFont="1" applyBorder="1" applyAlignment="1">
      <alignment horizontal="right" vertical="center"/>
    </xf>
    <xf numFmtId="4" fontId="70" fillId="0" borderId="45" xfId="111" applyNumberFormat="1" applyFont="1" applyBorder="1" applyAlignment="1">
      <alignment vertical="center"/>
    </xf>
    <xf numFmtId="4" fontId="70" fillId="0" borderId="43" xfId="111" applyNumberFormat="1" applyFont="1" applyBorder="1" applyAlignment="1">
      <alignment horizontal="right" vertical="center"/>
    </xf>
    <xf numFmtId="4" fontId="70" fillId="0" borderId="43" xfId="111" applyNumberFormat="1" applyFont="1" applyBorder="1" applyAlignment="1">
      <alignment vertical="center"/>
    </xf>
    <xf numFmtId="4" fontId="73" fillId="0" borderId="8" xfId="111" applyNumberFormat="1" applyFont="1" applyBorder="1" applyAlignment="1">
      <alignment vertical="center"/>
    </xf>
    <xf numFmtId="4" fontId="70" fillId="0" borderId="45" xfId="111" applyNumberFormat="1" applyFont="1" applyBorder="1" applyAlignment="1">
      <alignment horizontal="right" vertical="center"/>
    </xf>
    <xf numFmtId="4" fontId="73" fillId="2" borderId="8" xfId="111" applyNumberFormat="1" applyFont="1" applyFill="1" applyBorder="1" applyAlignment="1">
      <alignment vertical="center"/>
    </xf>
    <xf numFmtId="4" fontId="70" fillId="21" borderId="37" xfId="111" applyNumberFormat="1" applyFont="1" applyFill="1" applyBorder="1" applyAlignment="1">
      <alignment horizontal="right" vertical="center"/>
    </xf>
    <xf numFmtId="4" fontId="70" fillId="21" borderId="37" xfId="111" applyNumberFormat="1" applyFont="1" applyFill="1" applyBorder="1" applyAlignment="1">
      <alignment vertical="center"/>
    </xf>
    <xf numFmtId="4" fontId="70" fillId="21" borderId="45" xfId="111" applyNumberFormat="1" applyFont="1" applyFill="1" applyBorder="1" applyAlignment="1">
      <alignment horizontal="right" vertical="center"/>
    </xf>
    <xf numFmtId="4" fontId="70" fillId="21" borderId="45" xfId="111" applyNumberFormat="1" applyFont="1" applyFill="1" applyBorder="1" applyAlignment="1">
      <alignment vertical="center"/>
    </xf>
    <xf numFmtId="0" fontId="68" fillId="0" borderId="0" xfId="113" applyFont="1" applyAlignment="1">
      <alignment horizontal="center" vertical="center"/>
    </xf>
    <xf numFmtId="0" fontId="69" fillId="0" borderId="44" xfId="111" applyFont="1" applyBorder="1" applyAlignment="1">
      <alignment horizontal="center" vertical="center"/>
    </xf>
    <xf numFmtId="0" fontId="69" fillId="0" borderId="4" xfId="111" applyFont="1" applyBorder="1" applyAlignment="1">
      <alignment horizontal="center" vertical="center"/>
    </xf>
    <xf numFmtId="0" fontId="69" fillId="0" borderId="42" xfId="111" applyFont="1" applyBorder="1" applyAlignment="1">
      <alignment horizontal="center" vertical="center"/>
    </xf>
    <xf numFmtId="0" fontId="69" fillId="0" borderId="0" xfId="111" applyFont="1" applyAlignment="1">
      <alignment horizontal="center" vertical="center"/>
    </xf>
    <xf numFmtId="0" fontId="68" fillId="0" borderId="0" xfId="114" applyFont="1" applyAlignment="1">
      <alignment horizontal="center" vertical="center"/>
    </xf>
    <xf numFmtId="0" fontId="73" fillId="2" borderId="44" xfId="111" applyFont="1" applyFill="1" applyBorder="1" applyAlignment="1">
      <alignment horizontal="center" vertical="center"/>
    </xf>
    <xf numFmtId="0" fontId="73" fillId="2" borderId="4" xfId="111" applyFont="1" applyFill="1" applyBorder="1" applyAlignment="1">
      <alignment horizontal="center" vertical="center"/>
    </xf>
    <xf numFmtId="0" fontId="73" fillId="0" borderId="28" xfId="111" applyFont="1" applyBorder="1" applyAlignment="1">
      <alignment horizontal="left" vertical="center"/>
    </xf>
    <xf numFmtId="0" fontId="73" fillId="0" borderId="29" xfId="111" applyFont="1" applyBorder="1" applyAlignment="1">
      <alignment horizontal="left" vertical="center"/>
    </xf>
    <xf numFmtId="0" fontId="68" fillId="0" borderId="51" xfId="111" applyFont="1" applyBorder="1" applyAlignment="1">
      <alignment horizontal="left" vertical="center"/>
    </xf>
    <xf numFmtId="0" fontId="69" fillId="0" borderId="38" xfId="111" applyFont="1" applyBorder="1" applyAlignment="1">
      <alignment horizontal="left" vertical="center"/>
    </xf>
    <xf numFmtId="0" fontId="69" fillId="0" borderId="51" xfId="111" applyFont="1" applyBorder="1" applyAlignment="1">
      <alignment horizontal="left" vertical="center"/>
    </xf>
    <xf numFmtId="0" fontId="73" fillId="0" borderId="25" xfId="111" applyFont="1" applyBorder="1" applyAlignment="1">
      <alignment horizontal="center" vertical="center"/>
    </xf>
    <xf numFmtId="0" fontId="69" fillId="0" borderId="28" xfId="111" applyFont="1" applyBorder="1" applyAlignment="1">
      <alignment horizontal="left" vertical="center"/>
    </xf>
    <xf numFmtId="0" fontId="69" fillId="0" borderId="29" xfId="111" applyFont="1" applyBorder="1" applyAlignment="1">
      <alignment horizontal="left" vertical="center"/>
    </xf>
    <xf numFmtId="0" fontId="73" fillId="0" borderId="50" xfId="111" applyFont="1" applyBorder="1" applyAlignment="1" applyProtection="1">
      <alignment horizontal="center" vertical="center"/>
      <protection locked="0"/>
    </xf>
    <xf numFmtId="0" fontId="73" fillId="0" borderId="39" xfId="111" applyFont="1" applyBorder="1" applyAlignment="1" applyProtection="1">
      <alignment horizontal="center" vertical="center"/>
      <protection locked="0"/>
    </xf>
    <xf numFmtId="1" fontId="69" fillId="0" borderId="29" xfId="111" applyNumberFormat="1" applyFont="1" applyBorder="1" applyAlignment="1">
      <alignment horizontal="center" vertical="center"/>
    </xf>
    <xf numFmtId="0" fontId="69" fillId="0" borderId="30" xfId="111" applyFont="1" applyBorder="1" applyAlignment="1">
      <alignment horizontal="center" vertical="center"/>
    </xf>
    <xf numFmtId="49" fontId="69" fillId="0" borderId="61" xfId="111" applyNumberFormat="1" applyFont="1" applyBorder="1" applyAlignment="1">
      <alignment horizontal="center" vertical="center"/>
    </xf>
    <xf numFmtId="0" fontId="69" fillId="0" borderId="57" xfId="111" applyFont="1" applyBorder="1" applyAlignment="1">
      <alignment horizontal="center" vertical="center"/>
    </xf>
    <xf numFmtId="0" fontId="73" fillId="0" borderId="44" xfId="111" applyFont="1" applyBorder="1" applyAlignment="1" applyProtection="1">
      <alignment horizontal="center" vertical="center"/>
      <protection locked="0"/>
    </xf>
    <xf numFmtId="0" fontId="73" fillId="0" borderId="4" xfId="111" applyFont="1" applyBorder="1" applyAlignment="1" applyProtection="1">
      <alignment horizontal="center" vertical="center"/>
      <protection locked="0"/>
    </xf>
    <xf numFmtId="0" fontId="73" fillId="0" borderId="42" xfId="111" applyFont="1" applyBorder="1" applyAlignment="1" applyProtection="1">
      <alignment horizontal="center" vertical="center"/>
      <protection locked="0"/>
    </xf>
    <xf numFmtId="0" fontId="71" fillId="0" borderId="44" xfId="0" applyFont="1" applyBorder="1" applyAlignment="1">
      <alignment horizontal="center" vertical="center"/>
    </xf>
    <xf numFmtId="0" fontId="71" fillId="0" borderId="4" xfId="0" applyFont="1" applyBorder="1" applyAlignment="1">
      <alignment horizontal="center" vertical="center"/>
    </xf>
    <xf numFmtId="0" fontId="71" fillId="0" borderId="42" xfId="0" applyFont="1" applyBorder="1" applyAlignment="1">
      <alignment horizontal="center" vertical="center"/>
    </xf>
    <xf numFmtId="0" fontId="71" fillId="0" borderId="0" xfId="169" applyFont="1" applyAlignment="1">
      <alignment horizontal="center" vertical="center"/>
    </xf>
    <xf numFmtId="187" fontId="72" fillId="0" borderId="44" xfId="148" quotePrefix="1" applyFont="1" applyFill="1" applyBorder="1" applyAlignment="1">
      <alignment horizontal="center" vertical="center"/>
    </xf>
    <xf numFmtId="187" fontId="72" fillId="0" borderId="4" xfId="148" quotePrefix="1" applyFont="1" applyFill="1" applyBorder="1" applyAlignment="1">
      <alignment horizontal="center" vertical="center"/>
    </xf>
    <xf numFmtId="187" fontId="72" fillId="0" borderId="42" xfId="148" quotePrefix="1" applyFont="1" applyFill="1" applyBorder="1" applyAlignment="1">
      <alignment horizontal="center" vertical="center"/>
    </xf>
    <xf numFmtId="1" fontId="71" fillId="0" borderId="4" xfId="148" applyNumberFormat="1" applyFont="1" applyFill="1" applyBorder="1" applyAlignment="1">
      <alignment horizontal="center" vertical="center"/>
    </xf>
    <xf numFmtId="1" fontId="71" fillId="0" borderId="42" xfId="148" applyNumberFormat="1" applyFont="1" applyFill="1" applyBorder="1" applyAlignment="1">
      <alignment horizontal="center" vertical="center"/>
    </xf>
    <xf numFmtId="49" fontId="71" fillId="0" borderId="44" xfId="148" applyNumberFormat="1" applyFont="1" applyFill="1" applyBorder="1" applyAlignment="1">
      <alignment horizontal="center" vertical="center"/>
    </xf>
    <xf numFmtId="49" fontId="71" fillId="0" borderId="42" xfId="148" applyNumberFormat="1" applyFont="1" applyFill="1" applyBorder="1" applyAlignment="1">
      <alignment horizontal="center" vertical="center"/>
    </xf>
    <xf numFmtId="43" fontId="45" fillId="21" borderId="62" xfId="149" applyFont="1" applyFill="1" applyBorder="1" applyAlignment="1">
      <alignment horizontal="center"/>
    </xf>
    <xf numFmtId="43" fontId="45" fillId="21" borderId="3" xfId="149" applyFont="1" applyFill="1" applyBorder="1" applyAlignment="1">
      <alignment horizontal="center"/>
    </xf>
    <xf numFmtId="0" fontId="46" fillId="21" borderId="62" xfId="170" applyFont="1" applyFill="1" applyBorder="1" applyAlignment="1">
      <alignment horizontal="center"/>
    </xf>
    <xf numFmtId="0" fontId="46" fillId="21" borderId="63" xfId="170" applyFont="1" applyFill="1" applyBorder="1" applyAlignment="1">
      <alignment horizontal="center"/>
    </xf>
    <xf numFmtId="40" fontId="44" fillId="0" borderId="15" xfId="71" applyFont="1" applyBorder="1" applyAlignment="1">
      <alignment horizontal="left"/>
    </xf>
    <xf numFmtId="40" fontId="44" fillId="0" borderId="0" xfId="71" applyFont="1" applyBorder="1" applyAlignment="1">
      <alignment horizontal="left"/>
    </xf>
    <xf numFmtId="43" fontId="52" fillId="0" borderId="0" xfId="149" applyFont="1" applyBorder="1" applyAlignment="1">
      <alignment vertical="center"/>
    </xf>
    <xf numFmtId="43" fontId="50" fillId="0" borderId="15" xfId="149" applyFont="1" applyBorder="1" applyAlignment="1">
      <alignment horizontal="center"/>
    </xf>
    <xf numFmtId="43" fontId="50" fillId="0" borderId="0" xfId="149" applyFont="1" applyBorder="1" applyAlignment="1">
      <alignment horizontal="center"/>
    </xf>
    <xf numFmtId="43" fontId="50" fillId="0" borderId="16" xfId="149" applyFont="1" applyBorder="1" applyAlignment="1">
      <alignment horizontal="center"/>
    </xf>
  </cellXfs>
  <cellStyles count="194">
    <cellStyle name=",;F'KOIT[[WAAHK" xfId="1" xr:uid="{09BA3C92-85BB-4145-8621-CE79FFC5CBA1}"/>
    <cellStyle name="?? [0]_PERSONAL" xfId="2" xr:uid="{C42EF29D-7963-4D31-B647-1447E7C84F14}"/>
    <cellStyle name="???? [0.00]_????" xfId="3" xr:uid="{D84AF468-B24F-4BD6-8192-B268E457B99C}"/>
    <cellStyle name="??????[0]_PERSONAL" xfId="4" xr:uid="{425FDA73-B426-4035-AD15-A6AACFB8B9BD}"/>
    <cellStyle name="??????PERSONAL" xfId="5" xr:uid="{087625BE-8740-4736-9EBC-B59C94C51365}"/>
    <cellStyle name="?????[0]_PERSONAL" xfId="6" xr:uid="{93ADA0E1-EFB5-4929-A6BC-02CD5496F9A2}"/>
    <cellStyle name="?????PERSONAL" xfId="7" xr:uid="{BADE5BA4-2593-47E4-B62E-ED6036CD5D20}"/>
    <cellStyle name="????_????" xfId="8" xr:uid="{25747FDE-17B0-4AC7-BD3B-B2F6C42878C4}"/>
    <cellStyle name="???[0]_PERSONAL" xfId="9" xr:uid="{6DD97840-3655-4251-928B-AE2F2B134CDA}"/>
    <cellStyle name="???_PERSONAL" xfId="10" xr:uid="{E5B87D19-5B7B-4A03-8D71-59527BBF7DF8}"/>
    <cellStyle name="??_??" xfId="11" xr:uid="{AA31BB11-0416-4475-A995-9FBA5F1236B4}"/>
    <cellStyle name="?@??laroux" xfId="12" xr:uid="{D783A136-6BE1-4293-A1B0-2265194A94CF}"/>
    <cellStyle name="=C:\WINDOWS\SYSTEM32\COMMAND.COM" xfId="13" xr:uid="{CDBF01A4-55D2-40A2-83D0-28857AE8BDF1}"/>
    <cellStyle name="20% - Accent1" xfId="14" xr:uid="{EF7E10AC-235B-4FCA-ADD8-8900043BB476}"/>
    <cellStyle name="20% - Accent2" xfId="15" xr:uid="{5648F4DB-2B90-4DB6-A67B-4E60A425354A}"/>
    <cellStyle name="20% - Accent3" xfId="16" xr:uid="{F29916FC-72CE-4E40-95FF-B5B7C9124B75}"/>
    <cellStyle name="20% - Accent4" xfId="17" xr:uid="{1DF80C78-E1DD-42C4-98D3-F39BC62D8731}"/>
    <cellStyle name="20% - Accent5" xfId="18" xr:uid="{F7CA90AF-9A66-4C55-93B1-991D6261AEBA}"/>
    <cellStyle name="20% - Accent6" xfId="19" xr:uid="{6435A272-085D-4C5B-8BA1-1680895594AF}"/>
    <cellStyle name="20% - ส่วนที่ถูกเน้น1" xfId="20" builtinId="30" customBuiltin="1"/>
    <cellStyle name="20% - ส่วนที่ถูกเน้น2" xfId="21" builtinId="34" customBuiltin="1"/>
    <cellStyle name="20% - ส่วนที่ถูกเน้น3" xfId="22" builtinId="38" customBuiltin="1"/>
    <cellStyle name="20% - ส่วนที่ถูกเน้น4" xfId="23" builtinId="42" customBuiltin="1"/>
    <cellStyle name="20% - ส่วนที่ถูกเน้น5" xfId="24" builtinId="46" customBuiltin="1"/>
    <cellStyle name="20% - ส่วนที่ถูกเน้น6" xfId="25" builtinId="50" customBuiltin="1"/>
    <cellStyle name="40% - Accent1" xfId="26" xr:uid="{F26A4090-5B50-4185-A31A-8C81DD4842AA}"/>
    <cellStyle name="40% - Accent2" xfId="27" xr:uid="{A4A2B2AD-3ADD-4296-90E7-F154EA562238}"/>
    <cellStyle name="40% - Accent3" xfId="28" xr:uid="{827711A2-AD59-400E-B9FB-BA36548D901E}"/>
    <cellStyle name="40% - Accent4" xfId="29" xr:uid="{4A4D0F9E-EDA5-4453-8CA9-C59F3C06E8CC}"/>
    <cellStyle name="40% - Accent5" xfId="30" xr:uid="{9E128E72-7A53-449C-BD96-078BB5B46A38}"/>
    <cellStyle name="40% - Accent6" xfId="31" xr:uid="{7D7D20E7-82C1-4760-B57F-4401B4990671}"/>
    <cellStyle name="40% - ส่วนที่ถูกเน้น1" xfId="32" builtinId="31" customBuiltin="1"/>
    <cellStyle name="40% - ส่วนที่ถูกเน้น2" xfId="33" builtinId="35" customBuiltin="1"/>
    <cellStyle name="40% - ส่วนที่ถูกเน้น3" xfId="34" builtinId="39" customBuiltin="1"/>
    <cellStyle name="40% - ส่วนที่ถูกเน้น4" xfId="35" builtinId="43" customBuiltin="1"/>
    <cellStyle name="40% - ส่วนที่ถูกเน้น5" xfId="36" builtinId="47" customBuiltin="1"/>
    <cellStyle name="40% - ส่วนที่ถูกเน้น6" xfId="37" builtinId="51" customBuiltin="1"/>
    <cellStyle name="60% - Accent1" xfId="38" xr:uid="{8CB282A0-DD7F-49D1-BBD7-B1BFF4F84E80}"/>
    <cellStyle name="60% - Accent2" xfId="39" xr:uid="{BD0A864E-0827-4FDD-8B53-5C3F35219633}"/>
    <cellStyle name="60% - Accent3" xfId="40" xr:uid="{51C78487-F4B3-40BC-ACF1-A625EB538CD6}"/>
    <cellStyle name="60% - Accent4" xfId="41" xr:uid="{1910C83B-FEEF-4658-8186-A43C0799B4E8}"/>
    <cellStyle name="60% - Accent5" xfId="42" xr:uid="{82292969-0471-485B-9097-B4873B14F715}"/>
    <cellStyle name="60% - Accent6" xfId="43" xr:uid="{CF9D0D82-1C98-4EA8-BADE-D07A56D9A7B7}"/>
    <cellStyle name="60% - ส่วนที่ถูกเน้น1" xfId="44" builtinId="32" customBuiltin="1"/>
    <cellStyle name="60% - ส่วนที่ถูกเน้น2" xfId="45" builtinId="36" customBuiltin="1"/>
    <cellStyle name="60% - ส่วนที่ถูกเน้น3" xfId="46" builtinId="40" customBuiltin="1"/>
    <cellStyle name="60% - ส่วนที่ถูกเน้น4" xfId="47" builtinId="44" customBuiltin="1"/>
    <cellStyle name="60% - ส่วนที่ถูกเน้น5" xfId="48" builtinId="48" customBuiltin="1"/>
    <cellStyle name="60% - ส่วนที่ถูกเน้น6" xfId="49" builtinId="52" customBuiltin="1"/>
    <cellStyle name="Accent1" xfId="50" xr:uid="{65A34278-D503-4202-9858-95704DEC0112}"/>
    <cellStyle name="Accent2" xfId="51" xr:uid="{07934238-4CFE-4D39-84CF-63EAAAA64911}"/>
    <cellStyle name="Accent3" xfId="52" xr:uid="{E50880F9-3D9A-4A04-88F2-2E77F42CDF82}"/>
    <cellStyle name="Accent4" xfId="53" xr:uid="{65FE0DDF-135E-48A8-861F-4F9FD4BF3294}"/>
    <cellStyle name="Accent5" xfId="54" xr:uid="{834B99B7-57DF-4F04-9D6A-8B0E3953C83E}"/>
    <cellStyle name="Accent6" xfId="55" xr:uid="{F8AFFAC5-8B71-41E8-8AEC-4B4AF6A4BCC6}"/>
    <cellStyle name="Bad" xfId="56" xr:uid="{518353E5-D111-4BAC-8188-45F183CBC1EC}"/>
    <cellStyle name="Calc Currency (0)" xfId="57" xr:uid="{F45F36CD-B11C-4FFF-9164-F46163EE35B6}"/>
    <cellStyle name="Calc Currency (2)" xfId="58" xr:uid="{584042A9-C1B7-4D9A-8397-492BFB430A04}"/>
    <cellStyle name="Calc Percent (0)" xfId="59" xr:uid="{630C442A-1E6B-47A9-8F1F-271E68D9C737}"/>
    <cellStyle name="Calc Percent (1)" xfId="60" xr:uid="{681E0DF9-509A-4A54-B276-03C7C49EC779}"/>
    <cellStyle name="Calc Percent (2)" xfId="61" xr:uid="{C06AC3A6-5381-4837-BD0F-703AAEF19E85}"/>
    <cellStyle name="Calc Units (0)" xfId="62" xr:uid="{D74FC5BD-B33A-43C3-A7B4-DD75217D9233}"/>
    <cellStyle name="Calc Units (1)" xfId="63" xr:uid="{9D134258-C609-46BE-A490-1D2D551E5D5F}"/>
    <cellStyle name="Calc Units (2)" xfId="64" xr:uid="{5F630025-3101-4CF5-AFE8-69241F227862}"/>
    <cellStyle name="Calculation" xfId="65" xr:uid="{59813964-0F47-4F7D-873D-6DB6ACBDB34F}"/>
    <cellStyle name="Check Cell" xfId="66" xr:uid="{C4FE21F6-062E-438D-AD6E-AF767013AD7F}"/>
    <cellStyle name="Comma [00]" xfId="67" xr:uid="{39F7F8B1-E49C-424E-B4B4-922ED3B1E1EB}"/>
    <cellStyle name="Comma 2" xfId="68" xr:uid="{0DF09F36-1917-4333-A0E7-21479C026F8E}"/>
    <cellStyle name="Comma 3" xfId="69" xr:uid="{FCD04216-7125-47C9-940F-2A838FDCC4C3}"/>
    <cellStyle name="Comma 4" xfId="70" xr:uid="{B137ECE5-CCF0-48E3-ADC7-04E8E8253B07}"/>
    <cellStyle name="Comma 4 2" xfId="71" xr:uid="{B1DE4E55-D02A-4E31-A473-6A99596CBF99}"/>
    <cellStyle name="Comma_แบบตารางใหม่" xfId="72" xr:uid="{25F6AB26-48A4-4652-A82F-E083A292010D}"/>
    <cellStyle name="Comma_แบบตารางใหม่ 2" xfId="73" xr:uid="{F043A87A-F8BB-4DC3-AFCD-1143283C7B1F}"/>
    <cellStyle name="Currency [00]" xfId="74" xr:uid="{37D3FD10-EAB7-441C-BDC0-640AB2E5EFEE}"/>
    <cellStyle name="Date" xfId="75" xr:uid="{14B59F13-607E-4321-9FAB-F177AF1F71FD}"/>
    <cellStyle name="Date Short" xfId="76" xr:uid="{FD8CFA97-50DB-4C5E-B168-A89D70DD0370}"/>
    <cellStyle name="Date_10506 -D -อาคารรักษาโรคระดับสูง 11 ชั้น และใต้ดิน -รพ.สรรพประสิทธิประสงค์" xfId="77" xr:uid="{E2A232AB-BA73-4543-8341-C2737266956E}"/>
    <cellStyle name="Enter Currency (0)" xfId="78" xr:uid="{D9A45BC4-256B-4D8C-BFED-2C905508C1B7}"/>
    <cellStyle name="Enter Currency (2)" xfId="79" xr:uid="{9F2B8F45-289C-47A3-A124-8593CA5BBD8F}"/>
    <cellStyle name="Enter Units (0)" xfId="80" xr:uid="{E2B473AE-A7E5-43C1-9A17-F7A08AE31303}"/>
    <cellStyle name="Enter Units (1)" xfId="81" xr:uid="{BCA9A174-ACB1-4AE8-91F7-CC90499C961B}"/>
    <cellStyle name="Enter Units (2)" xfId="82" xr:uid="{73E18D18-9CD6-400C-9257-D518FCF27690}"/>
    <cellStyle name="Explanatory Text" xfId="83" xr:uid="{8E7D9407-5A48-4CB8-958F-AA3E19B74F34}"/>
    <cellStyle name="Good" xfId="84" xr:uid="{249AF0DC-AEDC-4888-A7BA-033C911E8CBD}"/>
    <cellStyle name="Grey" xfId="85" xr:uid="{CC80C90B-9DC2-48CF-9709-69F5998E0A9A}"/>
    <cellStyle name="Header1" xfId="86" xr:uid="{F1E14905-41A5-40F1-9C7D-34307EB31B66}"/>
    <cellStyle name="Header2" xfId="87" xr:uid="{8CBE4B52-01D4-49DC-BA63-8640663F623A}"/>
    <cellStyle name="Heading 1" xfId="88" xr:uid="{AC652FFC-0A6D-4882-8EC6-A1D0AF1E9B46}"/>
    <cellStyle name="Heading 2" xfId="89" xr:uid="{4173C755-C0D0-499A-A25C-79A533C4323C}"/>
    <cellStyle name="Heading 3" xfId="90" xr:uid="{0391E085-D15D-40BD-8D71-9BAE0A49C168}"/>
    <cellStyle name="Heading 4" xfId="91" xr:uid="{0FFF489D-B245-42E9-98F1-A35B2FDC8D29}"/>
    <cellStyle name="Input" xfId="92" xr:uid="{E1FE8E97-4448-4B4F-A7AE-3EFA8CA913AD}"/>
    <cellStyle name="Input [yellow]" xfId="93" xr:uid="{664203B0-CB01-4D67-AA17-F0F90FCC47AC}"/>
    <cellStyle name="Input_10765 STRUC" xfId="94" xr:uid="{8B1692FC-C928-4B4E-A309-BCBC8ACCF9BD}"/>
    <cellStyle name="Link Currency (0)" xfId="95" xr:uid="{07E61CB5-9C80-4E6A-8738-B3B9202889AB}"/>
    <cellStyle name="Link Currency (2)" xfId="96" xr:uid="{AA791089-4009-4560-AA36-B1C9DFB39574}"/>
    <cellStyle name="Link Units (0)" xfId="97" xr:uid="{D0064CBF-9A89-49DF-BCBF-CB098B946FA5}"/>
    <cellStyle name="Link Units (1)" xfId="98" xr:uid="{F23BDE8F-B45C-4BCE-9197-A426D4B3616F}"/>
    <cellStyle name="Link Units (2)" xfId="99" xr:uid="{E99B91BA-402A-46CE-8735-A106EFB3BBBD}"/>
    <cellStyle name="Linked Cell" xfId="100" xr:uid="{120A835B-C88C-476D-BBE0-6A4B843BA1A5}"/>
    <cellStyle name="Neutral" xfId="101" xr:uid="{D2C3EBB9-F216-4DD7-9DE4-48E7D3ABBBB7}"/>
    <cellStyle name="New Times Roman" xfId="102" xr:uid="{5E8B39FD-D50F-4B22-8256-A7F0AB7D059A}"/>
    <cellStyle name="Normal - Style1" xfId="103" xr:uid="{6D97FD07-11CD-4D6E-826D-15AC9A75E922}"/>
    <cellStyle name="Normal 2" xfId="104" xr:uid="{20FA556F-0912-4F9B-B6A4-02AB784C2D3D}"/>
    <cellStyle name="Normal 3" xfId="105" xr:uid="{CF8EDF67-402A-4CAF-AC53-F19059F89EA4}"/>
    <cellStyle name="Normal 4" xfId="106" xr:uid="{840BD26F-1BC0-468D-8964-BB1DBA812B2B}"/>
    <cellStyle name="Normal 5 2" xfId="107" xr:uid="{2E337BBA-4682-4C88-BEBE-5D7EE284668A}"/>
    <cellStyle name="Normal 7" xfId="193" xr:uid="{B7439E14-9C19-48B1-AAA8-BFC3BF99734D}"/>
    <cellStyle name="Normal_10051 &amp; ข 38-39-40 -มีค-50" xfId="108" xr:uid="{01C224C1-48B7-4F38-9C80-79A44B842227}"/>
    <cellStyle name="Normal_10051 &amp; ข 38-39-40 -มีค-50 2" xfId="109" xr:uid="{3FC7AA2C-FA9D-4823-B89C-DC23DB1AD721}"/>
    <cellStyle name="Normal_10051 &amp; ข 38-39-40 -มีค-50_56-10159 (ตค-55) 2" xfId="110" xr:uid="{24692505-F9C0-4DD9-9EA1-0C552F041EC1}"/>
    <cellStyle name="Normal_แบบตารางใหม่" xfId="111" xr:uid="{BD7CF774-6E83-414F-A7BF-4D8CFD39A50C}"/>
    <cellStyle name="Normal_แบบตารางใหม่ 2" xfId="112" xr:uid="{A23A2874-0F59-4AB1-A3C1-F8EB2FF8259E}"/>
    <cellStyle name="Normal_แบบตารางใหม่ -กลุ่ม 3" xfId="113" xr:uid="{5AE723C4-E5C3-4291-B1F3-8CDAF06F61EC}"/>
    <cellStyle name="Normal_แบบตารางใหม่ -กลุ่ม 3 2" xfId="114" xr:uid="{1A9F86D6-8916-42C3-A521-82FCE9579757}"/>
    <cellStyle name="Normal_แบบตารางใหม่_54-8079 (สค-54)" xfId="115" xr:uid="{726FC626-D03F-4167-B5D1-DCBAC7816196}"/>
    <cellStyle name="Normal_แบบตารางใหม่_54-ก 40-เมย-53 -ช่องลิฟท์ -รพ.เซกา" xfId="116" xr:uid="{AB03FEFB-DC1F-40F0-ADBA-312460D8A8AA}"/>
    <cellStyle name="Normal_แบบตารางใหม่_54-ก 40-เมย-53 -ช่องลิฟท์ -รพ.เซกา 2" xfId="117" xr:uid="{F0F9328F-CD0D-4F8E-95B2-64318334B09C}"/>
    <cellStyle name="Normal_แบบตารางใหม่_55-8605 (มค-55)" xfId="118" xr:uid="{8FB57516-50F7-41BC-A6FA-2D89B9E19B2E}"/>
    <cellStyle name="Note" xfId="119" xr:uid="{E066CC6F-D4EB-49B3-B80D-11AA9258E11E}"/>
    <cellStyle name="Output" xfId="120" xr:uid="{4868DF67-8963-406C-AD82-4DD918BAD39B}"/>
    <cellStyle name="ParaBirimi [0]_RESULTS" xfId="121" xr:uid="{D80D67EB-F0E5-459E-8E51-C85D24693A2C}"/>
    <cellStyle name="ParaBirimi_RESULTS" xfId="122" xr:uid="{87D7F1B6-0700-444D-83A1-51C4F09835C2}"/>
    <cellStyle name="Percent [0]" xfId="123" xr:uid="{64AD8478-1AF2-4B32-A2D4-3615E15B65ED}"/>
    <cellStyle name="Percent [00]" xfId="124" xr:uid="{9B8FC5F8-E7CB-4741-81D5-990021801026}"/>
    <cellStyle name="Percent [2]" xfId="125" xr:uid="{8F94E4AD-8C64-469A-A299-7C72718FCE9F}"/>
    <cellStyle name="Percent 2" xfId="126" xr:uid="{50B1514A-A4EC-4AEE-B166-1155491A0E97}"/>
    <cellStyle name="Percent 2 2" xfId="127" xr:uid="{B9FA0BFE-DB6F-4583-9326-6FB4B74190F3}"/>
    <cellStyle name="PrePop Currency (0)" xfId="128" xr:uid="{8BB24380-A7CE-4723-85E2-595EA17CC259}"/>
    <cellStyle name="PrePop Currency (2)" xfId="129" xr:uid="{517BE90A-0E80-43FA-B4C7-385B66B2EE8F}"/>
    <cellStyle name="PrePop Units (0)" xfId="130" xr:uid="{F20502D0-F7BA-406B-A855-55988468A512}"/>
    <cellStyle name="PrePop Units (1)" xfId="131" xr:uid="{7235CAD6-1022-4FA9-90A3-DAE25392C521}"/>
    <cellStyle name="PrePop Units (2)" xfId="132" xr:uid="{1FCA5831-0084-4C83-A54B-F5D422F9A550}"/>
    <cellStyle name="Style 1" xfId="133" xr:uid="{46BD83A6-82A5-4C0C-A88C-E891D448B071}"/>
    <cellStyle name="Text Indent A" xfId="134" xr:uid="{112198DD-227E-46D5-8634-31C3F4FE860D}"/>
    <cellStyle name="Text Indent B" xfId="135" xr:uid="{563E76F1-F360-4687-A1F6-0EFEDD3DA636}"/>
    <cellStyle name="Text Indent C" xfId="136" xr:uid="{0C6B85BD-D059-4863-99F3-AA3C84830E6E}"/>
    <cellStyle name="Title" xfId="137" xr:uid="{757E524D-2308-44C3-844B-46D03FDDD24C}"/>
    <cellStyle name="Total" xfId="138" xr:uid="{4DD5341F-6C49-443B-A40F-280BE6252D5C}"/>
    <cellStyle name="Virg? [0]_RESULTS" xfId="139" xr:uid="{5C3C5327-4009-48D9-8140-AA07CF453D06}"/>
    <cellStyle name="Virg?_RESULTS" xfId="140" xr:uid="{407E24D3-D532-44A8-85C8-E36D9C2D25F4}"/>
    <cellStyle name="Warning Text" xfId="141" xr:uid="{72F278AB-85B5-4D99-B0D7-3CE2CC211642}"/>
    <cellStyle name="การคำนวณ" xfId="156" builtinId="22" customBuiltin="1"/>
    <cellStyle name="ข้อความเตือน" xfId="157" builtinId="11" customBuiltin="1"/>
    <cellStyle name="ข้อความอธิบาย" xfId="158" builtinId="53" customBuiltin="1"/>
    <cellStyle name="เครื่องหมายจุลภาค 2" xfId="142" xr:uid="{1287AF25-BBC5-4DB8-88B9-E84A24BB20CB}"/>
    <cellStyle name="เครื่องหมายจุลภาค 2 2" xfId="143" xr:uid="{7912D500-FDA3-46FC-8345-1AC4B40DDEE7}"/>
    <cellStyle name="เครื่องหมายจุลภาค 3" xfId="144" xr:uid="{4298039A-A63D-4643-B011-FF16000D0479}"/>
    <cellStyle name="เครื่องหมายจุลภาค 3 2" xfId="145" xr:uid="{1AE008B5-69D8-4468-99C7-8B5607A265ED}"/>
    <cellStyle name="เครื่องหมายจุลภาค 4" xfId="146" xr:uid="{F2419E97-21E7-4387-8915-108B958D3964}"/>
    <cellStyle name="เครื่องหมายจุลภาค 5" xfId="147" xr:uid="{998B286A-EB6F-48B1-9BE2-6D3342DEE22F}"/>
    <cellStyle name="เครื่องหมายจุลภาค_ข 24-กพ-47 " xfId="148" xr:uid="{0EEB3EA0-5B11-4340-B759-D4A781552301}"/>
    <cellStyle name="เครื่องหมายจุลภาค_คำนวณค่าเฉลี่ย Factor-F_6%" xfId="149" xr:uid="{A1EEB4CE-3EAF-4327-9927-03BE984025DD}"/>
    <cellStyle name="จุลภาค" xfId="159" builtinId="3"/>
    <cellStyle name="ชื่อเรื่อง" xfId="160" builtinId="15" customBuiltin="1"/>
    <cellStyle name="เชื่อมโยงหลายมิติ" xfId="150" xr:uid="{7346B239-73DA-4A2F-9D0D-BFF04A1D74DD}"/>
    <cellStyle name="เซลล์ตรวจสอบ" xfId="151" builtinId="23" customBuiltin="1"/>
    <cellStyle name="ดี" xfId="161" builtinId="26" customBuiltin="1"/>
    <cellStyle name="ตามการเชื่อมโยงหลายมิติ" xfId="162" xr:uid="{9A6A4761-8AE9-40C9-A7D5-450DCDA63A09}"/>
    <cellStyle name="น้บะภฒ_95" xfId="163" xr:uid="{BB472402-6222-4B5E-B187-9E3489214AD1}"/>
    <cellStyle name="ปกติ" xfId="0" builtinId="0"/>
    <cellStyle name="ปกติ 2" xfId="164" xr:uid="{0B480E40-F858-4B3E-A52A-6C6C0B2C76DE}"/>
    <cellStyle name="ปกติ 2 2" xfId="165" xr:uid="{43D3AE0A-70B6-4FBB-8821-2E648E7496A5}"/>
    <cellStyle name="ปกติ 3" xfId="166" xr:uid="{AFDBD261-D319-4BC4-BEB7-FEB52C456EE7}"/>
    <cellStyle name="ปกติ 4" xfId="167" xr:uid="{59B40BE2-39B6-4740-B133-7E6AEF528C6E}"/>
    <cellStyle name="ปกติ 4 2" xfId="168" xr:uid="{A2683736-6984-42CD-8725-DDDB8CA92B2B}"/>
    <cellStyle name="ปกติ_ข 24-กพ-47 " xfId="169" xr:uid="{41AB1779-64E0-4B94-85F5-C98EA300540A}"/>
    <cellStyle name="ปกติ_คำนวณค่าเฉลี่ย Factor-F_6%" xfId="170" xr:uid="{5AD4D6BE-9F59-4BD5-BA6D-1485D9484BE5}"/>
    <cellStyle name="ปกติ_อาคาร สนง.ระบบบริการการแพทย์ฉุกเฉิน 10252" xfId="171" xr:uid="{7CF72E32-B42A-430E-865B-9EDD63B5D12A}"/>
    <cellStyle name="ป้อนค่า" xfId="172" builtinId="20" customBuiltin="1"/>
    <cellStyle name="ปานกลาง" xfId="173" builtinId="28" customBuiltin="1"/>
    <cellStyle name="เปอร์เซ็นต์ 2" xfId="152" xr:uid="{190BE88A-5834-45F8-9D33-309B9EE2765D}"/>
    <cellStyle name="เปอร์เซ็นต์ 2 2" xfId="153" xr:uid="{1425EE41-EE43-4CCF-A108-CD18CD3FFE15}"/>
    <cellStyle name="ผลรวม" xfId="174" builtinId="25" customBuiltin="1"/>
    <cellStyle name="แย่" xfId="154" builtinId="27" customBuiltin="1"/>
    <cellStyle name="ฤธถ [0]_95" xfId="175" xr:uid="{F1E20750-F937-4E06-913C-DCCA29EFB3F6}"/>
    <cellStyle name="ฤธถ_95" xfId="176" xr:uid="{A0BF1562-9046-4237-B44A-55F611A4EBA6}"/>
    <cellStyle name="ล๋ศญ [0]_95" xfId="177" xr:uid="{7027F96C-C974-4073-A01D-0C4ACA0D678C}"/>
    <cellStyle name="ล๋ศญ_95" xfId="178" xr:uid="{EF21EB45-E4DE-473F-BAF1-EFBADCC28834}"/>
    <cellStyle name="ลักษณะ 1" xfId="179" xr:uid="{2CB25880-BCCF-41CE-9FB4-D8FA3D4121BD}"/>
    <cellStyle name="วฅมุ_4ฟ๙ฝวภ๛" xfId="180" xr:uid="{FBE3A39D-779D-4900-9585-307EAF2568F8}"/>
    <cellStyle name="ส่วนที่ถูกเน้น1" xfId="181" builtinId="29" customBuiltin="1"/>
    <cellStyle name="ส่วนที่ถูกเน้น2" xfId="182" builtinId="33" customBuiltin="1"/>
    <cellStyle name="ส่วนที่ถูกเน้น3" xfId="183" builtinId="37" customBuiltin="1"/>
    <cellStyle name="ส่วนที่ถูกเน้น4" xfId="184" builtinId="41" customBuiltin="1"/>
    <cellStyle name="ส่วนที่ถูกเน้น5" xfId="185" builtinId="45" customBuiltin="1"/>
    <cellStyle name="ส่วนที่ถูกเน้น6" xfId="186" builtinId="49" customBuiltin="1"/>
    <cellStyle name="แสดงผล" xfId="155" builtinId="21" customBuiltin="1"/>
    <cellStyle name="หมายเหตุ" xfId="187" builtinId="10" customBuiltin="1"/>
    <cellStyle name="หัวเรื่อง 1" xfId="188" builtinId="16" customBuiltin="1"/>
    <cellStyle name="หัวเรื่อง 2" xfId="189" builtinId="17" customBuiltin="1"/>
    <cellStyle name="หัวเรื่อง 3" xfId="190" builtinId="18" customBuiltin="1"/>
    <cellStyle name="หัวเรื่อง 4" xfId="191" builtinId="19" customBuiltin="1"/>
    <cellStyle name="常规_MDV price（10-8）R22_siker" xfId="192" xr:uid="{981FBF11-69B7-4B8A-9D6A-4977D70219B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3</xdr:row>
      <xdr:rowOff>76200</xdr:rowOff>
    </xdr:from>
    <xdr:to>
      <xdr:col>1</xdr:col>
      <xdr:colOff>276225</xdr:colOff>
      <xdr:row>3</xdr:row>
      <xdr:rowOff>190500</xdr:rowOff>
    </xdr:to>
    <xdr:sp macro="" textlink="">
      <xdr:nvSpPr>
        <xdr:cNvPr id="94861" name="Rectangle 1">
          <a:extLst>
            <a:ext uri="{FF2B5EF4-FFF2-40B4-BE49-F238E27FC236}">
              <a16:creationId xmlns:a16="http://schemas.microsoft.com/office/drawing/2014/main" id="{FAF97360-DDB7-A51D-C17A-F512C9ABDD98}"/>
            </a:ext>
          </a:extLst>
        </xdr:cNvPr>
        <xdr:cNvSpPr>
          <a:spLocks noChangeArrowheads="1"/>
        </xdr:cNvSpPr>
      </xdr:nvSpPr>
      <xdr:spPr bwMode="auto">
        <a:xfrm>
          <a:off x="514350" y="106680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4</xdr:row>
      <xdr:rowOff>76200</xdr:rowOff>
    </xdr:from>
    <xdr:to>
      <xdr:col>1</xdr:col>
      <xdr:colOff>276225</xdr:colOff>
      <xdr:row>4</xdr:row>
      <xdr:rowOff>190500</xdr:rowOff>
    </xdr:to>
    <xdr:sp macro="" textlink="">
      <xdr:nvSpPr>
        <xdr:cNvPr id="94862" name="Rectangle 2">
          <a:extLst>
            <a:ext uri="{FF2B5EF4-FFF2-40B4-BE49-F238E27FC236}">
              <a16:creationId xmlns:a16="http://schemas.microsoft.com/office/drawing/2014/main" id="{1F163DC7-B4B8-964A-B341-AB9B6E3233D6}"/>
            </a:ext>
          </a:extLst>
        </xdr:cNvPr>
        <xdr:cNvSpPr>
          <a:spLocks noChangeArrowheads="1"/>
        </xdr:cNvSpPr>
      </xdr:nvSpPr>
      <xdr:spPr bwMode="auto">
        <a:xfrm>
          <a:off x="514350" y="135255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5</xdr:row>
      <xdr:rowOff>76200</xdr:rowOff>
    </xdr:from>
    <xdr:to>
      <xdr:col>1</xdr:col>
      <xdr:colOff>276225</xdr:colOff>
      <xdr:row>5</xdr:row>
      <xdr:rowOff>190500</xdr:rowOff>
    </xdr:to>
    <xdr:sp macro="" textlink="">
      <xdr:nvSpPr>
        <xdr:cNvPr id="94863" name="Rectangle 4">
          <a:extLst>
            <a:ext uri="{FF2B5EF4-FFF2-40B4-BE49-F238E27FC236}">
              <a16:creationId xmlns:a16="http://schemas.microsoft.com/office/drawing/2014/main" id="{B9BD98D4-8D53-6D31-DE5E-2521A0A4F2C5}"/>
            </a:ext>
          </a:extLst>
        </xdr:cNvPr>
        <xdr:cNvSpPr>
          <a:spLocks noChangeArrowheads="1"/>
        </xdr:cNvSpPr>
      </xdr:nvSpPr>
      <xdr:spPr bwMode="auto">
        <a:xfrm>
          <a:off x="514350" y="163830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6</xdr:row>
      <xdr:rowOff>76200</xdr:rowOff>
    </xdr:from>
    <xdr:to>
      <xdr:col>1</xdr:col>
      <xdr:colOff>276225</xdr:colOff>
      <xdr:row>6</xdr:row>
      <xdr:rowOff>190500</xdr:rowOff>
    </xdr:to>
    <xdr:sp macro="" textlink="">
      <xdr:nvSpPr>
        <xdr:cNvPr id="94864" name="Rectangle 5">
          <a:extLst>
            <a:ext uri="{FF2B5EF4-FFF2-40B4-BE49-F238E27FC236}">
              <a16:creationId xmlns:a16="http://schemas.microsoft.com/office/drawing/2014/main" id="{93CA8C94-F9A5-76F4-E53C-7A82714C8223}"/>
            </a:ext>
          </a:extLst>
        </xdr:cNvPr>
        <xdr:cNvSpPr>
          <a:spLocks noChangeArrowheads="1"/>
        </xdr:cNvSpPr>
      </xdr:nvSpPr>
      <xdr:spPr bwMode="auto">
        <a:xfrm>
          <a:off x="514350" y="192405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7</xdr:row>
      <xdr:rowOff>76200</xdr:rowOff>
    </xdr:from>
    <xdr:to>
      <xdr:col>1</xdr:col>
      <xdr:colOff>276225</xdr:colOff>
      <xdr:row>7</xdr:row>
      <xdr:rowOff>190500</xdr:rowOff>
    </xdr:to>
    <xdr:sp macro="" textlink="">
      <xdr:nvSpPr>
        <xdr:cNvPr id="94865" name="Rectangle 6">
          <a:extLst>
            <a:ext uri="{FF2B5EF4-FFF2-40B4-BE49-F238E27FC236}">
              <a16:creationId xmlns:a16="http://schemas.microsoft.com/office/drawing/2014/main" id="{A1BF6204-3AC8-1A40-8674-6558E067FF6F}"/>
            </a:ext>
          </a:extLst>
        </xdr:cNvPr>
        <xdr:cNvSpPr>
          <a:spLocks noChangeArrowheads="1"/>
        </xdr:cNvSpPr>
      </xdr:nvSpPr>
      <xdr:spPr bwMode="auto">
        <a:xfrm>
          <a:off x="514350" y="220980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180975</xdr:colOff>
      <xdr:row>25</xdr:row>
      <xdr:rowOff>114300</xdr:rowOff>
    </xdr:from>
    <xdr:to>
      <xdr:col>1</xdr:col>
      <xdr:colOff>285750</xdr:colOff>
      <xdr:row>25</xdr:row>
      <xdr:rowOff>228600</xdr:rowOff>
    </xdr:to>
    <xdr:sp macro="" textlink="">
      <xdr:nvSpPr>
        <xdr:cNvPr id="94866" name="Rectangle 8">
          <a:extLst>
            <a:ext uri="{FF2B5EF4-FFF2-40B4-BE49-F238E27FC236}">
              <a16:creationId xmlns:a16="http://schemas.microsoft.com/office/drawing/2014/main" id="{5FEA2D3A-2962-2441-D1B5-F184160A98C9}"/>
            </a:ext>
          </a:extLst>
        </xdr:cNvPr>
        <xdr:cNvSpPr>
          <a:spLocks noChangeArrowheads="1"/>
        </xdr:cNvSpPr>
      </xdr:nvSpPr>
      <xdr:spPr bwMode="auto">
        <a:xfrm>
          <a:off x="523875" y="712470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10</xdr:row>
      <xdr:rowOff>85725</xdr:rowOff>
    </xdr:from>
    <xdr:to>
      <xdr:col>1</xdr:col>
      <xdr:colOff>276225</xdr:colOff>
      <xdr:row>10</xdr:row>
      <xdr:rowOff>200025</xdr:rowOff>
    </xdr:to>
    <xdr:sp macro="" textlink="">
      <xdr:nvSpPr>
        <xdr:cNvPr id="94867" name="Rectangle 7">
          <a:extLst>
            <a:ext uri="{FF2B5EF4-FFF2-40B4-BE49-F238E27FC236}">
              <a16:creationId xmlns:a16="http://schemas.microsoft.com/office/drawing/2014/main" id="{C66CEBB8-756E-4674-0D61-5D070FD3DC83}"/>
            </a:ext>
          </a:extLst>
        </xdr:cNvPr>
        <xdr:cNvSpPr>
          <a:spLocks noChangeArrowheads="1"/>
        </xdr:cNvSpPr>
      </xdr:nvSpPr>
      <xdr:spPr bwMode="auto">
        <a:xfrm>
          <a:off x="514350" y="3076575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8</xdr:row>
      <xdr:rowOff>76200</xdr:rowOff>
    </xdr:from>
    <xdr:to>
      <xdr:col>1</xdr:col>
      <xdr:colOff>276225</xdr:colOff>
      <xdr:row>8</xdr:row>
      <xdr:rowOff>190500</xdr:rowOff>
    </xdr:to>
    <xdr:sp macro="" textlink="">
      <xdr:nvSpPr>
        <xdr:cNvPr id="94868" name="Rectangle 6">
          <a:extLst>
            <a:ext uri="{FF2B5EF4-FFF2-40B4-BE49-F238E27FC236}">
              <a16:creationId xmlns:a16="http://schemas.microsoft.com/office/drawing/2014/main" id="{A89C57FD-FC03-2045-8F00-9DD6D7665FA5}"/>
            </a:ext>
          </a:extLst>
        </xdr:cNvPr>
        <xdr:cNvSpPr>
          <a:spLocks noChangeArrowheads="1"/>
        </xdr:cNvSpPr>
      </xdr:nvSpPr>
      <xdr:spPr bwMode="auto">
        <a:xfrm>
          <a:off x="514350" y="249555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9</xdr:row>
      <xdr:rowOff>76200</xdr:rowOff>
    </xdr:from>
    <xdr:to>
      <xdr:col>1</xdr:col>
      <xdr:colOff>276225</xdr:colOff>
      <xdr:row>9</xdr:row>
      <xdr:rowOff>190500</xdr:rowOff>
    </xdr:to>
    <xdr:sp macro="" textlink="">
      <xdr:nvSpPr>
        <xdr:cNvPr id="94869" name="Rectangle 6">
          <a:extLst>
            <a:ext uri="{FF2B5EF4-FFF2-40B4-BE49-F238E27FC236}">
              <a16:creationId xmlns:a16="http://schemas.microsoft.com/office/drawing/2014/main" id="{EDCC1AC0-F54F-3955-DF24-AF21D9325069}"/>
            </a:ext>
          </a:extLst>
        </xdr:cNvPr>
        <xdr:cNvSpPr>
          <a:spLocks noChangeArrowheads="1"/>
        </xdr:cNvSpPr>
      </xdr:nvSpPr>
      <xdr:spPr bwMode="auto">
        <a:xfrm>
          <a:off x="514350" y="278130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00" name="Line 1">
          <a:extLst>
            <a:ext uri="{FF2B5EF4-FFF2-40B4-BE49-F238E27FC236}">
              <a16:creationId xmlns:a16="http://schemas.microsoft.com/office/drawing/2014/main" id="{999F08CD-3E65-6291-CB78-725337DA55A1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01" name="Line 2">
          <a:extLst>
            <a:ext uri="{FF2B5EF4-FFF2-40B4-BE49-F238E27FC236}">
              <a16:creationId xmlns:a16="http://schemas.microsoft.com/office/drawing/2014/main" id="{074281AC-99AC-5EF6-1699-D09C5CA80D61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02" name="Line 3">
          <a:extLst>
            <a:ext uri="{FF2B5EF4-FFF2-40B4-BE49-F238E27FC236}">
              <a16:creationId xmlns:a16="http://schemas.microsoft.com/office/drawing/2014/main" id="{1EBBA773-E3B2-BEE0-E028-1F4C07851EAE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03" name="Line 4">
          <a:extLst>
            <a:ext uri="{FF2B5EF4-FFF2-40B4-BE49-F238E27FC236}">
              <a16:creationId xmlns:a16="http://schemas.microsoft.com/office/drawing/2014/main" id="{AE8B3C19-8083-A2D5-560B-3A73C85575A6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04" name="Line 5">
          <a:extLst>
            <a:ext uri="{FF2B5EF4-FFF2-40B4-BE49-F238E27FC236}">
              <a16:creationId xmlns:a16="http://schemas.microsoft.com/office/drawing/2014/main" id="{FB1E3ACF-1E33-A615-EB1B-A69F52474400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05" name="Line 6">
          <a:extLst>
            <a:ext uri="{FF2B5EF4-FFF2-40B4-BE49-F238E27FC236}">
              <a16:creationId xmlns:a16="http://schemas.microsoft.com/office/drawing/2014/main" id="{687C50DD-75A9-9810-D1AE-0CAA19837E5C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06" name="Line 7">
          <a:extLst>
            <a:ext uri="{FF2B5EF4-FFF2-40B4-BE49-F238E27FC236}">
              <a16:creationId xmlns:a16="http://schemas.microsoft.com/office/drawing/2014/main" id="{C3DDAEA9-7027-133A-E0AD-2408CCE3CA8B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07" name="Line 8">
          <a:extLst>
            <a:ext uri="{FF2B5EF4-FFF2-40B4-BE49-F238E27FC236}">
              <a16:creationId xmlns:a16="http://schemas.microsoft.com/office/drawing/2014/main" id="{329C44E6-8FAF-C4DE-0B42-12B6CB9321BF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08" name="Line 9">
          <a:extLst>
            <a:ext uri="{FF2B5EF4-FFF2-40B4-BE49-F238E27FC236}">
              <a16:creationId xmlns:a16="http://schemas.microsoft.com/office/drawing/2014/main" id="{C86D4041-45C0-4657-95C9-180B2AD74D16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09" name="Line 10">
          <a:extLst>
            <a:ext uri="{FF2B5EF4-FFF2-40B4-BE49-F238E27FC236}">
              <a16:creationId xmlns:a16="http://schemas.microsoft.com/office/drawing/2014/main" id="{FC7EEF62-FF03-1D26-BFE5-240322D71299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10" name="Line 11">
          <a:extLst>
            <a:ext uri="{FF2B5EF4-FFF2-40B4-BE49-F238E27FC236}">
              <a16:creationId xmlns:a16="http://schemas.microsoft.com/office/drawing/2014/main" id="{0290F31C-7912-148E-BC01-6C234A359831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11" name="Line 12">
          <a:extLst>
            <a:ext uri="{FF2B5EF4-FFF2-40B4-BE49-F238E27FC236}">
              <a16:creationId xmlns:a16="http://schemas.microsoft.com/office/drawing/2014/main" id="{203D5EDE-E55E-8046-21A3-3FA2F03DEA9A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12" name="Line 13">
          <a:extLst>
            <a:ext uri="{FF2B5EF4-FFF2-40B4-BE49-F238E27FC236}">
              <a16:creationId xmlns:a16="http://schemas.microsoft.com/office/drawing/2014/main" id="{774B44AC-78B2-97E2-A96F-3FE75DA710AF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13" name="Line 14">
          <a:extLst>
            <a:ext uri="{FF2B5EF4-FFF2-40B4-BE49-F238E27FC236}">
              <a16:creationId xmlns:a16="http://schemas.microsoft.com/office/drawing/2014/main" id="{6408B6E2-4D8D-CD6D-243F-9117D884072C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14" name="Line 15">
          <a:extLst>
            <a:ext uri="{FF2B5EF4-FFF2-40B4-BE49-F238E27FC236}">
              <a16:creationId xmlns:a16="http://schemas.microsoft.com/office/drawing/2014/main" id="{33393BA7-7DDD-3F86-F0F4-372415F4DD2B}"/>
            </a:ext>
          </a:extLst>
        </xdr:cNvPr>
        <xdr:cNvSpPr>
          <a:spLocks noChangeShapeType="1"/>
        </xdr:cNvSpPr>
      </xdr:nvSpPr>
      <xdr:spPr bwMode="auto">
        <a:xfrm flipV="1"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15" name="Line 16">
          <a:extLst>
            <a:ext uri="{FF2B5EF4-FFF2-40B4-BE49-F238E27FC236}">
              <a16:creationId xmlns:a16="http://schemas.microsoft.com/office/drawing/2014/main" id="{E77E28AA-8DC5-0A2D-7FB2-C2AF56AB7433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16" name="Line 17">
          <a:extLst>
            <a:ext uri="{FF2B5EF4-FFF2-40B4-BE49-F238E27FC236}">
              <a16:creationId xmlns:a16="http://schemas.microsoft.com/office/drawing/2014/main" id="{D68B3B7B-7FFC-FF73-0262-6941EBDF82D2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17" name="Line 18">
          <a:extLst>
            <a:ext uri="{FF2B5EF4-FFF2-40B4-BE49-F238E27FC236}">
              <a16:creationId xmlns:a16="http://schemas.microsoft.com/office/drawing/2014/main" id="{67C7B772-BACB-83F2-3D95-32C1E334B6BF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18" name="Line 19">
          <a:extLst>
            <a:ext uri="{FF2B5EF4-FFF2-40B4-BE49-F238E27FC236}">
              <a16:creationId xmlns:a16="http://schemas.microsoft.com/office/drawing/2014/main" id="{E58F5C2F-D5E9-0920-A14A-1C3E2BDFFEAF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19" name="Line 20">
          <a:extLst>
            <a:ext uri="{FF2B5EF4-FFF2-40B4-BE49-F238E27FC236}">
              <a16:creationId xmlns:a16="http://schemas.microsoft.com/office/drawing/2014/main" id="{2C70ACD2-5940-75CE-0BA6-7D18A6FE42E2}"/>
            </a:ext>
          </a:extLst>
        </xdr:cNvPr>
        <xdr:cNvSpPr>
          <a:spLocks noChangeShapeType="1"/>
        </xdr:cNvSpPr>
      </xdr:nvSpPr>
      <xdr:spPr bwMode="auto">
        <a:xfrm flipV="1"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933450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20" name="Oval 21">
          <a:extLst>
            <a:ext uri="{FF2B5EF4-FFF2-40B4-BE49-F238E27FC236}">
              <a16:creationId xmlns:a16="http://schemas.microsoft.com/office/drawing/2014/main" id="{4A3D6A3A-4DF4-A708-C209-E077B6A52EB9}"/>
            </a:ext>
          </a:extLst>
        </xdr:cNvPr>
        <xdr:cNvSpPr>
          <a:spLocks noChangeArrowheads="1"/>
        </xdr:cNvSpPr>
      </xdr:nvSpPr>
      <xdr:spPr bwMode="auto">
        <a:xfrm>
          <a:off x="857250" y="95183325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1381125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21" name="Oval 22">
          <a:extLst>
            <a:ext uri="{FF2B5EF4-FFF2-40B4-BE49-F238E27FC236}">
              <a16:creationId xmlns:a16="http://schemas.microsoft.com/office/drawing/2014/main" id="{0E8E42FF-A5CE-058E-3826-B7B222EF85F9}"/>
            </a:ext>
          </a:extLst>
        </xdr:cNvPr>
        <xdr:cNvSpPr>
          <a:spLocks noChangeArrowheads="1"/>
        </xdr:cNvSpPr>
      </xdr:nvSpPr>
      <xdr:spPr bwMode="auto">
        <a:xfrm>
          <a:off x="857250" y="95183325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1362075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22" name="Line 23">
          <a:extLst>
            <a:ext uri="{FF2B5EF4-FFF2-40B4-BE49-F238E27FC236}">
              <a16:creationId xmlns:a16="http://schemas.microsoft.com/office/drawing/2014/main" id="{143700C7-6E34-A524-B0EB-F0F34BF06F02}"/>
            </a:ext>
          </a:extLst>
        </xdr:cNvPr>
        <xdr:cNvSpPr>
          <a:spLocks noChangeShapeType="1"/>
        </xdr:cNvSpPr>
      </xdr:nvSpPr>
      <xdr:spPr bwMode="auto">
        <a:xfrm flipH="1"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1381125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23" name="Oval 24">
          <a:extLst>
            <a:ext uri="{FF2B5EF4-FFF2-40B4-BE49-F238E27FC236}">
              <a16:creationId xmlns:a16="http://schemas.microsoft.com/office/drawing/2014/main" id="{65AB1079-CF41-F86F-1788-C19EAD7E8480}"/>
            </a:ext>
          </a:extLst>
        </xdr:cNvPr>
        <xdr:cNvSpPr>
          <a:spLocks noChangeArrowheads="1"/>
        </xdr:cNvSpPr>
      </xdr:nvSpPr>
      <xdr:spPr bwMode="auto">
        <a:xfrm>
          <a:off x="857250" y="95183325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1362075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24" name="Line 25">
          <a:extLst>
            <a:ext uri="{FF2B5EF4-FFF2-40B4-BE49-F238E27FC236}">
              <a16:creationId xmlns:a16="http://schemas.microsoft.com/office/drawing/2014/main" id="{AD56BBBE-08B7-EC0C-BC02-4DA6F55EDDAA}"/>
            </a:ext>
          </a:extLst>
        </xdr:cNvPr>
        <xdr:cNvSpPr>
          <a:spLocks noChangeShapeType="1"/>
        </xdr:cNvSpPr>
      </xdr:nvSpPr>
      <xdr:spPr bwMode="auto">
        <a:xfrm flipH="1"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25" name="Line 26">
          <a:extLst>
            <a:ext uri="{FF2B5EF4-FFF2-40B4-BE49-F238E27FC236}">
              <a16:creationId xmlns:a16="http://schemas.microsoft.com/office/drawing/2014/main" id="{84A19FB9-F35B-15A1-FDE4-4783428F1397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26" name="Line 27">
          <a:extLst>
            <a:ext uri="{FF2B5EF4-FFF2-40B4-BE49-F238E27FC236}">
              <a16:creationId xmlns:a16="http://schemas.microsoft.com/office/drawing/2014/main" id="{B66E84E5-5F03-9BE4-8079-5AB351A23F36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27" name="Line 28">
          <a:extLst>
            <a:ext uri="{FF2B5EF4-FFF2-40B4-BE49-F238E27FC236}">
              <a16:creationId xmlns:a16="http://schemas.microsoft.com/office/drawing/2014/main" id="{EDA6A7C8-C150-0349-EE35-AFDCE2309B00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28" name="Line 29">
          <a:extLst>
            <a:ext uri="{FF2B5EF4-FFF2-40B4-BE49-F238E27FC236}">
              <a16:creationId xmlns:a16="http://schemas.microsoft.com/office/drawing/2014/main" id="{D764677B-AAF1-9D0C-33F7-431BEDC3CFC8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29" name="Line 30">
          <a:extLst>
            <a:ext uri="{FF2B5EF4-FFF2-40B4-BE49-F238E27FC236}">
              <a16:creationId xmlns:a16="http://schemas.microsoft.com/office/drawing/2014/main" id="{1F0DF4AF-5E4E-BA94-A76F-3EDC5E582766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30" name="Line 31">
          <a:extLst>
            <a:ext uri="{FF2B5EF4-FFF2-40B4-BE49-F238E27FC236}">
              <a16:creationId xmlns:a16="http://schemas.microsoft.com/office/drawing/2014/main" id="{B2B6178A-7997-E0B2-AA02-3AE146A61ECF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31" name="Line 32">
          <a:extLst>
            <a:ext uri="{FF2B5EF4-FFF2-40B4-BE49-F238E27FC236}">
              <a16:creationId xmlns:a16="http://schemas.microsoft.com/office/drawing/2014/main" id="{921A1202-B056-C6D6-8AB8-17842E08EDE2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32" name="Line 33">
          <a:extLst>
            <a:ext uri="{FF2B5EF4-FFF2-40B4-BE49-F238E27FC236}">
              <a16:creationId xmlns:a16="http://schemas.microsoft.com/office/drawing/2014/main" id="{85ACF97D-94C1-5A71-4B7A-343BD9ADB881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33" name="Line 34">
          <a:extLst>
            <a:ext uri="{FF2B5EF4-FFF2-40B4-BE49-F238E27FC236}">
              <a16:creationId xmlns:a16="http://schemas.microsoft.com/office/drawing/2014/main" id="{6B99E4E4-2996-D933-856B-7946E2168AF2}"/>
            </a:ext>
          </a:extLst>
        </xdr:cNvPr>
        <xdr:cNvSpPr>
          <a:spLocks noChangeShapeType="1"/>
        </xdr:cNvSpPr>
      </xdr:nvSpPr>
      <xdr:spPr bwMode="auto">
        <a:xfrm flipV="1"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34" name="Line 35">
          <a:extLst>
            <a:ext uri="{FF2B5EF4-FFF2-40B4-BE49-F238E27FC236}">
              <a16:creationId xmlns:a16="http://schemas.microsoft.com/office/drawing/2014/main" id="{7C5F77E3-E1AE-2EC4-F798-ABC5581F730B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35" name="Line 36">
          <a:extLst>
            <a:ext uri="{FF2B5EF4-FFF2-40B4-BE49-F238E27FC236}">
              <a16:creationId xmlns:a16="http://schemas.microsoft.com/office/drawing/2014/main" id="{2C70DC4F-27DB-7E0E-C7E9-ABB4AA7360F1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36" name="Line 37">
          <a:extLst>
            <a:ext uri="{FF2B5EF4-FFF2-40B4-BE49-F238E27FC236}">
              <a16:creationId xmlns:a16="http://schemas.microsoft.com/office/drawing/2014/main" id="{31831685-6AF5-3445-6F7F-7DFC2B57A3F9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37" name="Line 38">
          <a:extLst>
            <a:ext uri="{FF2B5EF4-FFF2-40B4-BE49-F238E27FC236}">
              <a16:creationId xmlns:a16="http://schemas.microsoft.com/office/drawing/2014/main" id="{3E699FE9-511B-8F35-97DB-034993063FD3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38" name="Line 39">
          <a:extLst>
            <a:ext uri="{FF2B5EF4-FFF2-40B4-BE49-F238E27FC236}">
              <a16:creationId xmlns:a16="http://schemas.microsoft.com/office/drawing/2014/main" id="{34856A7F-5926-6B70-0112-13D5A1D8A3C1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39" name="Line 40">
          <a:extLst>
            <a:ext uri="{FF2B5EF4-FFF2-40B4-BE49-F238E27FC236}">
              <a16:creationId xmlns:a16="http://schemas.microsoft.com/office/drawing/2014/main" id="{0BC19F79-CEA2-2129-948C-3F0AA0FB5327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40" name="Line 41">
          <a:extLst>
            <a:ext uri="{FF2B5EF4-FFF2-40B4-BE49-F238E27FC236}">
              <a16:creationId xmlns:a16="http://schemas.microsoft.com/office/drawing/2014/main" id="{911FA3B0-13D8-098C-941B-A84A04B6E476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323</xdr:row>
      <xdr:rowOff>0</xdr:rowOff>
    </xdr:from>
    <xdr:to>
      <xdr:col>2</xdr:col>
      <xdr:colOff>161925</xdr:colOff>
      <xdr:row>323</xdr:row>
      <xdr:rowOff>0</xdr:rowOff>
    </xdr:to>
    <xdr:sp macro="" textlink="">
      <xdr:nvSpPr>
        <xdr:cNvPr id="99041" name="Line 42">
          <a:extLst>
            <a:ext uri="{FF2B5EF4-FFF2-40B4-BE49-F238E27FC236}">
              <a16:creationId xmlns:a16="http://schemas.microsoft.com/office/drawing/2014/main" id="{B4B3872B-D3A1-7771-B3BE-608F1173816D}"/>
            </a:ext>
          </a:extLst>
        </xdr:cNvPr>
        <xdr:cNvSpPr>
          <a:spLocks noChangeShapeType="1"/>
        </xdr:cNvSpPr>
      </xdr:nvSpPr>
      <xdr:spPr bwMode="auto">
        <a:xfrm>
          <a:off x="857250" y="9518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933450</xdr:colOff>
      <xdr:row>321</xdr:row>
      <xdr:rowOff>0</xdr:rowOff>
    </xdr:from>
    <xdr:to>
      <xdr:col>2</xdr:col>
      <xdr:colOff>161925</xdr:colOff>
      <xdr:row>321</xdr:row>
      <xdr:rowOff>0</xdr:rowOff>
    </xdr:to>
    <xdr:sp macro="" textlink="">
      <xdr:nvSpPr>
        <xdr:cNvPr id="99042" name="Oval 43">
          <a:extLst>
            <a:ext uri="{FF2B5EF4-FFF2-40B4-BE49-F238E27FC236}">
              <a16:creationId xmlns:a16="http://schemas.microsoft.com/office/drawing/2014/main" id="{6B3AC438-9BEB-F1B3-3A77-9A6278BF5699}"/>
            </a:ext>
          </a:extLst>
        </xdr:cNvPr>
        <xdr:cNvSpPr>
          <a:spLocks noChangeArrowheads="1"/>
        </xdr:cNvSpPr>
      </xdr:nvSpPr>
      <xdr:spPr bwMode="auto">
        <a:xfrm>
          <a:off x="857250" y="94573725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1381125</xdr:colOff>
      <xdr:row>321</xdr:row>
      <xdr:rowOff>0</xdr:rowOff>
    </xdr:from>
    <xdr:to>
      <xdr:col>2</xdr:col>
      <xdr:colOff>161925</xdr:colOff>
      <xdr:row>321</xdr:row>
      <xdr:rowOff>0</xdr:rowOff>
    </xdr:to>
    <xdr:sp macro="" textlink="">
      <xdr:nvSpPr>
        <xdr:cNvPr id="99043" name="Oval 44">
          <a:extLst>
            <a:ext uri="{FF2B5EF4-FFF2-40B4-BE49-F238E27FC236}">
              <a16:creationId xmlns:a16="http://schemas.microsoft.com/office/drawing/2014/main" id="{73506891-05F4-C5B8-C14D-D1CFBF83D3B2}"/>
            </a:ext>
          </a:extLst>
        </xdr:cNvPr>
        <xdr:cNvSpPr>
          <a:spLocks noChangeArrowheads="1"/>
        </xdr:cNvSpPr>
      </xdr:nvSpPr>
      <xdr:spPr bwMode="auto">
        <a:xfrm>
          <a:off x="857250" y="94573725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1381125</xdr:colOff>
      <xdr:row>321</xdr:row>
      <xdr:rowOff>0</xdr:rowOff>
    </xdr:from>
    <xdr:to>
      <xdr:col>2</xdr:col>
      <xdr:colOff>161925</xdr:colOff>
      <xdr:row>321</xdr:row>
      <xdr:rowOff>0</xdr:rowOff>
    </xdr:to>
    <xdr:sp macro="" textlink="">
      <xdr:nvSpPr>
        <xdr:cNvPr id="99044" name="Oval 45">
          <a:extLst>
            <a:ext uri="{FF2B5EF4-FFF2-40B4-BE49-F238E27FC236}">
              <a16:creationId xmlns:a16="http://schemas.microsoft.com/office/drawing/2014/main" id="{67BBC421-7D6B-14AB-40E5-5FCC80943264}"/>
            </a:ext>
          </a:extLst>
        </xdr:cNvPr>
        <xdr:cNvSpPr>
          <a:spLocks noChangeArrowheads="1"/>
        </xdr:cNvSpPr>
      </xdr:nvSpPr>
      <xdr:spPr bwMode="auto">
        <a:xfrm>
          <a:off x="857250" y="94573725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E8AB16C-3F60-CAC8-90B8-54B73A19162D}"/>
            </a:ext>
          </a:extLst>
        </xdr:cNvPr>
        <xdr:cNvSpPr txBox="1">
          <a:spLocks noChangeArrowheads="1"/>
        </xdr:cNvSpPr>
      </xdr:nvSpPr>
      <xdr:spPr bwMode="auto">
        <a:xfrm>
          <a:off x="3000375" y="1066800"/>
          <a:ext cx="1200150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97468" name="AutoShape 2">
          <a:extLst>
            <a:ext uri="{FF2B5EF4-FFF2-40B4-BE49-F238E27FC236}">
              <a16:creationId xmlns:a16="http://schemas.microsoft.com/office/drawing/2014/main" id="{0A9DA2F8-F9FE-B3CF-FB73-42E05AB41386}"/>
            </a:ext>
          </a:extLst>
        </xdr:cNvPr>
        <xdr:cNvSpPr>
          <a:spLocks noChangeArrowheads="1"/>
        </xdr:cNvSpPr>
      </xdr:nvSpPr>
      <xdr:spPr bwMode="auto">
        <a:xfrm>
          <a:off x="3505200" y="1314450"/>
          <a:ext cx="266700" cy="11430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1143000</xdr:colOff>
      <xdr:row>2</xdr:row>
      <xdr:rowOff>314325</xdr:rowOff>
    </xdr:from>
    <xdr:to>
      <xdr:col>3</xdr:col>
      <xdr:colOff>1274456</xdr:colOff>
      <xdr:row>3</xdr:row>
      <xdr:rowOff>228600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C5FA8106-E22B-D19E-DA9F-8EC252794C46}"/>
            </a:ext>
          </a:extLst>
        </xdr:cNvPr>
        <xdr:cNvSpPr txBox="1">
          <a:spLocks noChangeArrowheads="1"/>
        </xdr:cNvSpPr>
      </xdr:nvSpPr>
      <xdr:spPr bwMode="auto">
        <a:xfrm>
          <a:off x="3390900" y="1038225"/>
          <a:ext cx="1388756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523875</xdr:colOff>
      <xdr:row>3</xdr:row>
      <xdr:rowOff>228600</xdr:rowOff>
    </xdr:from>
    <xdr:to>
      <xdr:col>3</xdr:col>
      <xdr:colOff>819150</xdr:colOff>
      <xdr:row>4</xdr:row>
      <xdr:rowOff>0</xdr:rowOff>
    </xdr:to>
    <xdr:sp macro="" textlink="">
      <xdr:nvSpPr>
        <xdr:cNvPr id="97470" name="AutoShape 3">
          <a:extLst>
            <a:ext uri="{FF2B5EF4-FFF2-40B4-BE49-F238E27FC236}">
              <a16:creationId xmlns:a16="http://schemas.microsoft.com/office/drawing/2014/main" id="{5E22173E-D7B7-BCCF-0547-F81A6AF38F8B}"/>
            </a:ext>
          </a:extLst>
        </xdr:cNvPr>
        <xdr:cNvSpPr>
          <a:spLocks noChangeArrowheads="1"/>
        </xdr:cNvSpPr>
      </xdr:nvSpPr>
      <xdr:spPr bwMode="auto">
        <a:xfrm>
          <a:off x="3533775" y="1314450"/>
          <a:ext cx="295275" cy="11430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1143000</xdr:colOff>
      <xdr:row>2</xdr:row>
      <xdr:rowOff>314325</xdr:rowOff>
    </xdr:from>
    <xdr:to>
      <xdr:col>3</xdr:col>
      <xdr:colOff>1274456</xdr:colOff>
      <xdr:row>3</xdr:row>
      <xdr:rowOff>228600</xdr:rowOff>
    </xdr:to>
    <xdr:sp macro="" textlink="">
      <xdr:nvSpPr>
        <xdr:cNvPr id="6" name="Text Box 4">
          <a:extLst>
            <a:ext uri="{FF2B5EF4-FFF2-40B4-BE49-F238E27FC236}">
              <a16:creationId xmlns:a16="http://schemas.microsoft.com/office/drawing/2014/main" id="{7074532B-D260-FAA0-29F3-8171273832C4}"/>
            </a:ext>
          </a:extLst>
        </xdr:cNvPr>
        <xdr:cNvSpPr txBox="1">
          <a:spLocks noChangeArrowheads="1"/>
        </xdr:cNvSpPr>
      </xdr:nvSpPr>
      <xdr:spPr bwMode="auto">
        <a:xfrm>
          <a:off x="3390900" y="1038225"/>
          <a:ext cx="1388756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523875</xdr:colOff>
      <xdr:row>3</xdr:row>
      <xdr:rowOff>228600</xdr:rowOff>
    </xdr:from>
    <xdr:to>
      <xdr:col>3</xdr:col>
      <xdr:colOff>819150</xdr:colOff>
      <xdr:row>4</xdr:row>
      <xdr:rowOff>0</xdr:rowOff>
    </xdr:to>
    <xdr:sp macro="" textlink="">
      <xdr:nvSpPr>
        <xdr:cNvPr id="97472" name="AutoShape 5">
          <a:extLst>
            <a:ext uri="{FF2B5EF4-FFF2-40B4-BE49-F238E27FC236}">
              <a16:creationId xmlns:a16="http://schemas.microsoft.com/office/drawing/2014/main" id="{6664DB8C-CE23-DF46-E861-61955C714E8B}"/>
            </a:ext>
          </a:extLst>
        </xdr:cNvPr>
        <xdr:cNvSpPr>
          <a:spLocks noChangeArrowheads="1"/>
        </xdr:cNvSpPr>
      </xdr:nvSpPr>
      <xdr:spPr bwMode="auto">
        <a:xfrm>
          <a:off x="3533775" y="1314450"/>
          <a:ext cx="295275" cy="11430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3648;&#3626;&#3609;&#3629;&#3619;&#3634;&#3588;&#3634;-%20(&#3626;&#3641;&#3605;&#3619;)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ngrut\d\New%20%20Folder(2)\&#3591;&#3634;&#3609;&#3586;&#3629;&#3591;&#3626;&#3640;&#3619;&#3634;&#3591;&#3588;&#3660;&#3619;&#3633;&#3605;&#3609;&#3660;\&#3649;&#3610;&#3610;&#3615;&#3619;&#3629;&#3617;&#3660;%20BOQ\backup\lrm\load%20%20schedu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Local%20Settings\Temporary%20Internet%20Files\Content.IE5\V283UDW7\45-8708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Cost2"/>
      <sheetName val="FR"/>
      <sheetName val="Sheet1"/>
      <sheetName val="산근"/>
      <sheetName val="#REF"/>
      <sheetName val="封面 "/>
      <sheetName val="粉刷"/>
      <sheetName val="裝修"/>
      <sheetName val="風管工程"/>
      <sheetName val="合約價"/>
      <sheetName val="วัดใต้"/>
      <sheetName val="ราคาต่อหน่วย2-9"/>
      <sheetName val="รวมราคาทั้งสิ้น"/>
      <sheetName val="????"/>
      <sheetName val="_x0000__x0000__x0000__x0000__x0000_@_x001c__x0014__x0000__x0000__x0000__x0000__x0000__x0002__x0011__x0014__x0000__x0000__x0000__x0000__x0000_ñCe?_x0001__x0000__x0000__x0000_0_x0000_"/>
      <sheetName val="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SUM-AIR-Submit"/>
      <sheetName val="FAB별"/>
      <sheetName val="?????@_x001c__x0014_?????_x0002__x0011__x0014_?????ñCe?_x0001_???0?"/>
      <sheetName val="Concrete Beam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boq"/>
      <sheetName val="PL"/>
      <sheetName val="Boq(1)"/>
      <sheetName val="封面_"/>
      <sheetName val="@ñCe?0"/>
      <sheetName val="____"/>
      <sheetName val="_____@_x001c__x0014_______x0002__x0011__x0014______ñCe__x0001____0_"/>
      <sheetName val="封面_1"/>
      <sheetName val="封面_2"/>
      <sheetName val="封面_3"/>
      <sheetName val="SCIB_Proforma"/>
      <sheetName val="SCIB_Data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_x005f_x0000__x005f_x0000__x005f_x0000__x005f_x0000__x0"/>
      <sheetName val="_____@_x005f_x001c__x005f_x0014_______x0002"/>
      <sheetName val="@ñCe_0"/>
      <sheetName val="Concrete_Beam"/>
      <sheetName val="?????@??????????ñCe????0?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封面_4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3 Architectural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SAN REDUCED 1"/>
      <sheetName val="Invoice"/>
      <sheetName val="7IFS-5A"/>
      <sheetName val="Data Sheet"/>
      <sheetName val="Interial"/>
      <sheetName val="EST-FOOTING (G)"/>
      <sheetName val="Cost per SQM_M&amp;E"/>
      <sheetName val="Construction"/>
      <sheetName val="schedule_1"/>
      <sheetName val="ข้อมูลประตู T1"/>
      <sheetName val="ข้อมูลหน้าต่าง T1"/>
      <sheetName val="ข้อมูลหน้าต่าง T3"/>
      <sheetName val="ข้อมูลประตู T2"/>
      <sheetName val="Recovered_Sheet1"/>
      <sheetName val="TOTAL -BUILDING E1"/>
      <sheetName val="SUM - MEP(E1) "/>
      <sheetName val="EE(E1)"/>
      <sheetName val="Com(E1)"/>
      <sheetName val="Air(E1 )"/>
      <sheetName val="San(E1)"/>
      <sheetName val="Fp(E1)   "/>
      <sheetName val="SUMMARY MEP"/>
      <sheetName val="Prelim"/>
      <sheetName val="พื้นที่อาคาร"/>
      <sheetName val="SUM - MEP BUILDING"/>
      <sheetName val="Electrical System "/>
      <sheetName val="Commuication System"/>
      <sheetName val="Air Conditioning  System  "/>
      <sheetName val="Sanitary System "/>
      <sheetName val="Fire Protection System "/>
      <sheetName val="Check"/>
      <sheetName val="stair"/>
      <sheetName val="ปี 2562"/>
      <sheetName val="จ่ายเงิน"/>
      <sheetName val="Sum.ALL"/>
      <sheetName val="รายการ VE"/>
      <sheetName val="PILE"/>
      <sheetName val="sum_ARC"/>
      <sheetName val="Public"/>
      <sheetName val="รวมห้องพัก"/>
      <sheetName val="HS"/>
      <sheetName val="Type A-1"/>
      <sheetName val="Type A-1M"/>
      <sheetName val="Type B-1"/>
      <sheetName val="Type C1"/>
      <sheetName val="Type C-2"/>
      <sheetName val="Type C-3"/>
      <sheetName val="Type C-5"/>
      <sheetName val="Type DP-5"/>
      <sheetName val="Type LOFT-1"/>
      <sheetName val="Type LOFT-2 "/>
      <sheetName val="Type LOFT-2M"/>
      <sheetName val="Type LOFT 3"/>
      <sheetName val="Type LOFT-4"/>
      <sheetName val="Type LOFT-5"/>
      <sheetName val="Type LOFT-6"/>
      <sheetName val="Type LOFT-7"/>
      <sheetName val="Type PH-A"/>
      <sheetName val="Type PH-B"/>
      <sheetName val="Type PH-C"/>
      <sheetName val="Type PH-D"/>
      <sheetName val="Type PH-E"/>
      <sheetName val="Hard"/>
      <sheetName val="Sum LAND"/>
      <sheetName val="Landscape"/>
      <sheetName val="SUM M&amp;E"/>
      <sheetName val="SN"/>
      <sheetName val="AC"/>
      <sheetName val="EX-WORK"/>
      <sheetName val=" FS"/>
      <sheetName val="Sch_1_EE"/>
      <sheetName val="Sch.2 SN"/>
      <sheetName val="Sch.3 FP"/>
      <sheetName val="Sch.4 AC"/>
      <sheetName val="Sch.6 Prelim"/>
      <sheetName val="KKC Brkdwn"/>
      <sheetName val="Factor F Data"/>
      <sheetName val="?????@_x005f_x001c__x005f_x0014_?????_x0002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_x0000__x0000__x0000__x0000__x0"/>
      <sheetName val="_____@_x001c__x0014_______x0002"/>
      <sheetName val="_x005f_x005f_x005f_x0000__x005f_x005f_x005f_x0000__x005"/>
      <sheetName val="_____@_x005f_x005f_x005f_x001c__x005f_x005f_x0014"/>
      <sheetName val="Garph Work-Cost"/>
      <sheetName val="Discounted Cash Flow"/>
      <sheetName val="mat"/>
      <sheetName val="QuantitySegment"/>
      <sheetName val="Cctmst"/>
      <sheetName val="l-fixer"/>
      <sheetName val="Bill No. 2 - Carpark"/>
      <sheetName val="index"/>
      <sheetName val="合成単価作成・-BLDG"/>
      <sheetName val="A"/>
      <sheetName val="Fee Rate Summary"/>
      <sheetName val="_x005f_x0000__x005f_x0000__x005"/>
      <sheetName val="_____@_x005f_x001c__x0014"/>
      <sheetName val="_____@_x005f_x005f_x005f_x001c__x0014"/>
      <sheetName val="_x005f_x005f_x005f_x005f_x005f_x005f_x005f_x0000__x005f"/>
      <sheetName val="_____@_x005f_x005f_x005f_x005f_x005f_x005f_x005f_x001c_"/>
      <sheetName val="_____@_x005f_x001c__x005f_x005f_x0014"/>
      <sheetName val="_x005f_x005f_x005f_x0000__x005f"/>
      <sheetName val="_____@_x005f_x005f_x005f_x001c_"/>
      <sheetName val="cov-estimate"/>
      <sheetName val="ปร5"/>
      <sheetName val="ราคาวัสดุ"/>
      <sheetName val="10 ข้อมูลวัสดุ-ค่าดำเนิน"/>
      <sheetName val="REF ONLY2"/>
      <sheetName val="OR21 Final Forecast Rev.2"/>
      <sheetName val="Summary Forecast Budget 1&amp;2"/>
      <sheetName val="Summary Forecast Budget Rev 2"/>
      <sheetName val="Backup OR21 "/>
      <sheetName val="BOQ  VI 03.09.19 "/>
      <sheetName val="Backup BR.BMA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IMP OR21 2019.07.11"/>
      <sheetName val="King 1"/>
      <sheetName val="Q190802"/>
      <sheetName val="Total"/>
      <sheetName val="back up FL.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  <sheetName val="สรุป"/>
      <sheetName val="sales3level"/>
      <sheetName val="รวมราคาทั้งสิ้น"/>
      <sheetName val="boq"/>
      <sheetName val="SAN REDUCED 1"/>
      <sheetName val="LITF"/>
      <sheetName val="FR"/>
      <sheetName val="SH-F"/>
      <sheetName val="CashFlow"/>
      <sheetName val="ราคาต่ำสุด-7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  <sheetName val="PL"/>
      <sheetName val="Cctmst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  <sheetName val="PL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LA"/>
      <sheetName val="LOAD-GEPA"/>
      <sheetName val="LOAD-GLA (2)"/>
      <sheetName val="FORM"/>
      <sheetName val="LOAD"/>
      <sheetName val="LOTUS-EE2"/>
      <sheetName val="LOTUS-EE1"/>
      <sheetName val="LOAD-GELA"/>
      <sheetName val="GLA"/>
      <sheetName val="LOAD-GLA"/>
      <sheetName val="GLD"/>
      <sheetName val="GELD"/>
      <sheetName val="LOAD-GELD"/>
      <sheetName val="2LA"/>
      <sheetName val="2LB"/>
      <sheetName val="LOAD-2LB"/>
      <sheetName val="2LC"/>
      <sheetName val="2PA"/>
      <sheetName val="LOAD-2PA"/>
      <sheetName val="2PB"/>
      <sheetName val="2PC"/>
      <sheetName val="LOAD-2PC"/>
      <sheetName val="PPB"/>
      <sheetName val="PPM"/>
      <sheetName val="LOAD-PPM"/>
      <sheetName val="PPS"/>
      <sheetName val="PPT"/>
      <sheetName val="LOAD-PPT"/>
      <sheetName val="2ELA"/>
      <sheetName val="2ELB"/>
      <sheetName val="LOAD-2ELB"/>
      <sheetName val="2ELC"/>
      <sheetName val="2EPP"/>
      <sheetName val="LOAD-2EPP"/>
      <sheetName val="2EPB"/>
      <sheetName val="2EPC1"/>
      <sheetName val="LOAD-2EPC1"/>
      <sheetName val="2EPA"/>
      <sheetName val="2EPC"/>
      <sheetName val="LOAD-2EPC2"/>
      <sheetName val="2UB"/>
      <sheetName val="2UC"/>
      <sheetName val="LOAD-2UC"/>
      <sheetName val="3LA"/>
      <sheetName val="3LC"/>
      <sheetName val="LOAD-3LC"/>
      <sheetName val="3PA"/>
      <sheetName val="3PB"/>
      <sheetName val="LOAD-3PB"/>
      <sheetName val="3PC"/>
      <sheetName val="PFC"/>
      <sheetName val="LOAD-PFC"/>
      <sheetName val="PHD"/>
      <sheetName val="PDW"/>
      <sheetName val="LOAD-PDW"/>
      <sheetName val="3EPA"/>
      <sheetName val="3EPC"/>
      <sheetName val="LOAD-3EPC"/>
      <sheetName val="3UA"/>
      <sheetName val="3UC"/>
      <sheetName val="LOAD-3UC)"/>
      <sheetName val="3ELA"/>
      <sheetName val="3ELB"/>
      <sheetName val="LOAD-3ELB"/>
      <sheetName val="3ELC"/>
      <sheetName val="HARDWARE"/>
      <sheetName val="LOAD-HARDWARE"/>
      <sheetName val="GS (4)"/>
      <sheetName val="VDO"/>
      <sheetName val="LOAD-VDO"/>
      <sheetName val="FC"/>
      <sheetName val="GS (1)"/>
      <sheetName val="LOAD-GS(1)"/>
      <sheetName val="GS 13"/>
      <sheetName val="2S1"/>
      <sheetName val="LOAD-GS(2)"/>
      <sheetName val="boq"/>
      <sheetName val="FA TARA - อาคารจอดรถ"/>
      <sheetName val="data3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ัญชีวัสดุ-ราคา"/>
      <sheetName val="ใบสรุปราคา"/>
      <sheetName val="งวด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C24C0-B2D9-42B0-9140-AEB996F983EB}">
  <dimension ref="A1:IV47"/>
  <sheetViews>
    <sheetView showGridLines="0" topLeftCell="A29" zoomScale="130" zoomScaleNormal="130" workbookViewId="0">
      <selection activeCell="I30" sqref="I30"/>
    </sheetView>
  </sheetViews>
  <sheetFormatPr defaultColWidth="9.1640625" defaultRowHeight="18.75"/>
  <cols>
    <col min="1" max="1" width="6" style="44" customWidth="1"/>
    <col min="2" max="2" width="7.33203125" style="44" customWidth="1"/>
    <col min="3" max="3" width="14.33203125" style="44" customWidth="1"/>
    <col min="4" max="4" width="16.6640625" style="44" customWidth="1"/>
    <col min="5" max="5" width="12.83203125" style="44" customWidth="1"/>
    <col min="6" max="6" width="11.83203125" style="44" customWidth="1"/>
    <col min="7" max="9" width="16.83203125" style="44" customWidth="1"/>
    <col min="10" max="10" width="15.83203125" style="44" customWidth="1"/>
    <col min="11" max="11" width="3.33203125" style="44" customWidth="1"/>
    <col min="12" max="12" width="16.83203125" style="44" customWidth="1"/>
    <col min="13" max="13" width="16.6640625" style="44" customWidth="1"/>
    <col min="14" max="14" width="8.5" style="44" customWidth="1"/>
    <col min="15" max="15" width="9.1640625" style="44"/>
    <col min="16" max="16" width="15.5" style="44" customWidth="1"/>
    <col min="17" max="16384" width="9.1640625" style="44"/>
  </cols>
  <sheetData>
    <row r="1" spans="1:256" ht="19.5" customHeight="1">
      <c r="B1" s="43"/>
    </row>
    <row r="2" spans="1:256" ht="20.25" customHeight="1">
      <c r="B2" s="452" t="s">
        <v>332</v>
      </c>
      <c r="C2" s="452"/>
      <c r="D2" s="452"/>
      <c r="E2" s="452"/>
      <c r="F2" s="452"/>
      <c r="G2" s="452"/>
      <c r="H2" s="452"/>
      <c r="I2" s="452"/>
      <c r="J2" s="452"/>
      <c r="L2" s="45" t="s">
        <v>2</v>
      </c>
    </row>
    <row r="3" spans="1:256" ht="22.5" customHeight="1">
      <c r="B3" s="429" t="s">
        <v>362</v>
      </c>
      <c r="C3" s="46"/>
      <c r="D3" s="46"/>
      <c r="E3" s="46"/>
      <c r="F3" s="47"/>
      <c r="G3" s="47"/>
      <c r="H3" s="47"/>
      <c r="I3" s="47"/>
      <c r="J3" s="47"/>
    </row>
    <row r="4" spans="1:256" ht="22.5" customHeight="1">
      <c r="B4" s="48" t="s">
        <v>2</v>
      </c>
      <c r="C4" s="49" t="s">
        <v>0</v>
      </c>
      <c r="D4" s="50" t="s">
        <v>330</v>
      </c>
      <c r="E4" s="49"/>
      <c r="F4" s="51"/>
      <c r="G4" s="52"/>
      <c r="H4" s="52"/>
      <c r="I4" s="51"/>
      <c r="J4" s="53"/>
    </row>
    <row r="5" spans="1:256" ht="22.5" customHeight="1">
      <c r="B5" s="54" t="s">
        <v>2</v>
      </c>
      <c r="C5" s="55" t="s">
        <v>16</v>
      </c>
      <c r="D5" s="56" t="str">
        <f>ปร.4!E3</f>
        <v xml:space="preserve"> โรงพยาบาลหนองปรือ  จ.กาญจนบุรี</v>
      </c>
      <c r="E5" s="57"/>
      <c r="F5" s="58"/>
      <c r="G5" s="58"/>
      <c r="H5" s="55"/>
      <c r="I5" s="55"/>
      <c r="J5" s="59"/>
    </row>
    <row r="6" spans="1:256" ht="22.5" customHeight="1">
      <c r="B6" s="54"/>
      <c r="C6" s="55" t="s">
        <v>52</v>
      </c>
      <c r="D6" s="60"/>
      <c r="E6" s="60"/>
      <c r="F6" s="61" t="s">
        <v>53</v>
      </c>
      <c r="G6" s="58"/>
      <c r="H6" s="58"/>
      <c r="I6" s="60"/>
      <c r="J6" s="62"/>
    </row>
    <row r="7" spans="1:256" ht="22.5" customHeight="1">
      <c r="B7" s="54"/>
      <c r="C7" s="55" t="s">
        <v>54</v>
      </c>
      <c r="D7" s="63">
        <v>11057</v>
      </c>
      <c r="E7" s="60"/>
      <c r="F7" s="64" t="s">
        <v>62</v>
      </c>
      <c r="G7" s="65" t="str">
        <f>ปร.4!K3</f>
        <v>-</v>
      </c>
      <c r="H7" s="66" t="s">
        <v>20</v>
      </c>
      <c r="I7" s="67">
        <f>ปร.4!K4</f>
        <v>80</v>
      </c>
      <c r="J7" s="68" t="s">
        <v>1</v>
      </c>
    </row>
    <row r="8" spans="1:256" ht="22.5" customHeight="1">
      <c r="B8" s="54"/>
      <c r="C8" s="55" t="s">
        <v>55</v>
      </c>
      <c r="D8" s="60"/>
      <c r="E8" s="69" t="s">
        <v>56</v>
      </c>
      <c r="F8" s="70">
        <v>10</v>
      </c>
      <c r="G8" s="58" t="s">
        <v>57</v>
      </c>
      <c r="H8" s="66" t="s">
        <v>23</v>
      </c>
      <c r="I8" s="67">
        <f>ปร.4!K5</f>
        <v>2</v>
      </c>
      <c r="J8" s="68" t="s">
        <v>21</v>
      </c>
    </row>
    <row r="9" spans="1:256" ht="22.5" customHeight="1">
      <c r="A9" s="154"/>
      <c r="B9" s="360"/>
      <c r="C9" s="361" t="s">
        <v>349</v>
      </c>
      <c r="D9" s="362"/>
      <c r="E9" s="426"/>
      <c r="F9" s="426"/>
      <c r="G9" s="426"/>
      <c r="H9" s="361" t="s">
        <v>63</v>
      </c>
      <c r="I9" s="363" t="s">
        <v>353</v>
      </c>
      <c r="J9" s="364"/>
      <c r="K9" s="365"/>
      <c r="L9" s="365"/>
      <c r="M9" s="365"/>
      <c r="N9" s="365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  <c r="BI9" s="154"/>
      <c r="BJ9" s="154"/>
      <c r="BK9" s="154"/>
      <c r="BL9" s="154"/>
      <c r="BM9" s="154"/>
      <c r="BN9" s="154"/>
      <c r="BO9" s="154"/>
      <c r="BP9" s="154"/>
      <c r="BQ9" s="154"/>
      <c r="BR9" s="154"/>
      <c r="BS9" s="154"/>
      <c r="BT9" s="154"/>
      <c r="BU9" s="154"/>
      <c r="BV9" s="154"/>
      <c r="BW9" s="154"/>
      <c r="BX9" s="154"/>
      <c r="BY9" s="154"/>
      <c r="BZ9" s="154"/>
      <c r="CA9" s="154"/>
      <c r="CB9" s="154"/>
      <c r="CC9" s="154"/>
      <c r="CD9" s="154"/>
      <c r="CE9" s="154"/>
      <c r="CF9" s="154"/>
      <c r="CG9" s="154"/>
      <c r="CH9" s="154"/>
      <c r="CI9" s="154"/>
      <c r="CJ9" s="154"/>
      <c r="CK9" s="154"/>
      <c r="CL9" s="154"/>
      <c r="CM9" s="154"/>
      <c r="CN9" s="154"/>
      <c r="CO9" s="154"/>
      <c r="CP9" s="154"/>
      <c r="CQ9" s="154"/>
      <c r="CR9" s="154"/>
      <c r="CS9" s="154"/>
      <c r="CT9" s="154"/>
      <c r="CU9" s="154"/>
      <c r="CV9" s="154"/>
      <c r="CW9" s="154"/>
      <c r="CX9" s="154"/>
      <c r="CY9" s="154"/>
      <c r="CZ9" s="154"/>
      <c r="DA9" s="154"/>
      <c r="DB9" s="154"/>
      <c r="DC9" s="154"/>
      <c r="DD9" s="154"/>
      <c r="DE9" s="154"/>
      <c r="DF9" s="154"/>
      <c r="DG9" s="154"/>
      <c r="DH9" s="154"/>
      <c r="DI9" s="154"/>
      <c r="DJ9" s="154"/>
      <c r="DK9" s="154"/>
      <c r="DL9" s="154"/>
      <c r="DM9" s="154"/>
      <c r="DN9" s="154"/>
      <c r="DO9" s="154"/>
      <c r="DP9" s="154"/>
      <c r="DQ9" s="154"/>
      <c r="DR9" s="154"/>
      <c r="DS9" s="154"/>
      <c r="DT9" s="154"/>
      <c r="DU9" s="154"/>
      <c r="DV9" s="154"/>
      <c r="DW9" s="154"/>
      <c r="DX9" s="154"/>
      <c r="DY9" s="154"/>
      <c r="DZ9" s="154"/>
      <c r="EA9" s="154"/>
      <c r="EB9" s="154"/>
      <c r="EC9" s="154"/>
      <c r="ED9" s="154"/>
      <c r="EE9" s="154"/>
      <c r="EF9" s="154"/>
      <c r="EG9" s="154"/>
      <c r="EH9" s="154"/>
      <c r="EI9" s="154"/>
      <c r="EJ9" s="154"/>
      <c r="EK9" s="154"/>
      <c r="EL9" s="154"/>
      <c r="EM9" s="154"/>
      <c r="EN9" s="154"/>
      <c r="EO9" s="154"/>
      <c r="EP9" s="154"/>
      <c r="EQ9" s="154"/>
      <c r="ER9" s="154"/>
      <c r="ES9" s="154"/>
      <c r="ET9" s="154"/>
      <c r="EU9" s="154"/>
      <c r="EV9" s="154"/>
      <c r="EW9" s="154"/>
      <c r="EX9" s="154"/>
      <c r="EY9" s="154"/>
      <c r="EZ9" s="154"/>
      <c r="FA9" s="154"/>
      <c r="FB9" s="154"/>
      <c r="FC9" s="154"/>
      <c r="FD9" s="154"/>
      <c r="FE9" s="154"/>
      <c r="FF9" s="154"/>
      <c r="FG9" s="154"/>
      <c r="FH9" s="154"/>
      <c r="FI9" s="154"/>
      <c r="FJ9" s="154"/>
      <c r="FK9" s="154"/>
      <c r="FL9" s="154"/>
      <c r="FM9" s="154"/>
      <c r="FN9" s="154"/>
      <c r="FO9" s="154"/>
      <c r="FP9" s="154"/>
      <c r="FQ9" s="154"/>
      <c r="FR9" s="154"/>
      <c r="FS9" s="154"/>
      <c r="FT9" s="154"/>
      <c r="FU9" s="154"/>
      <c r="FV9" s="154"/>
      <c r="FW9" s="154"/>
      <c r="FX9" s="154"/>
      <c r="FY9" s="154"/>
      <c r="FZ9" s="154"/>
      <c r="GA9" s="154"/>
      <c r="GB9" s="154"/>
      <c r="GC9" s="154"/>
      <c r="GD9" s="154"/>
      <c r="GE9" s="154"/>
      <c r="GF9" s="154"/>
      <c r="GG9" s="154"/>
      <c r="GH9" s="154"/>
      <c r="GI9" s="154"/>
      <c r="GJ9" s="154"/>
      <c r="GK9" s="154"/>
      <c r="GL9" s="154"/>
      <c r="GM9" s="154"/>
      <c r="GN9" s="154"/>
      <c r="GO9" s="154"/>
      <c r="GP9" s="154"/>
      <c r="GQ9" s="154"/>
      <c r="GR9" s="154"/>
      <c r="GS9" s="154"/>
      <c r="GT9" s="154"/>
      <c r="GU9" s="154"/>
      <c r="GV9" s="154"/>
      <c r="GW9" s="154"/>
      <c r="GX9" s="154"/>
      <c r="GY9" s="154"/>
      <c r="GZ9" s="154"/>
      <c r="HA9" s="154"/>
      <c r="HB9" s="154"/>
      <c r="HC9" s="154"/>
      <c r="HD9" s="154"/>
      <c r="HE9" s="154"/>
      <c r="HF9" s="154"/>
      <c r="HG9" s="154"/>
      <c r="HH9" s="154"/>
      <c r="HI9" s="154"/>
      <c r="HJ9" s="154"/>
      <c r="HK9" s="154"/>
      <c r="HL9" s="154"/>
      <c r="HM9" s="154"/>
      <c r="HN9" s="154"/>
      <c r="HO9" s="154"/>
      <c r="HP9" s="154"/>
      <c r="HQ9" s="154"/>
      <c r="HR9" s="154"/>
      <c r="HS9" s="154"/>
      <c r="HT9" s="154"/>
      <c r="HU9" s="154"/>
      <c r="HV9" s="154"/>
      <c r="HW9" s="154"/>
      <c r="HX9" s="154"/>
      <c r="HY9" s="154"/>
      <c r="HZ9" s="154"/>
      <c r="IA9" s="154"/>
      <c r="IB9" s="154"/>
      <c r="IC9" s="154"/>
      <c r="ID9" s="154"/>
      <c r="IE9" s="154"/>
      <c r="IF9" s="154"/>
      <c r="IG9" s="154"/>
      <c r="IH9" s="154"/>
      <c r="II9" s="154"/>
      <c r="IJ9" s="154"/>
      <c r="IK9" s="154"/>
      <c r="IL9" s="154"/>
      <c r="IM9" s="154"/>
      <c r="IN9" s="154"/>
      <c r="IO9" s="154"/>
      <c r="IP9" s="154"/>
      <c r="IQ9" s="154"/>
      <c r="IR9" s="154"/>
      <c r="IS9" s="154"/>
      <c r="IT9" s="154"/>
      <c r="IU9" s="154"/>
      <c r="IV9" s="154"/>
    </row>
    <row r="10" spans="1:256" ht="22.5" customHeight="1">
      <c r="A10" s="154"/>
      <c r="B10" s="360"/>
      <c r="C10" s="361" t="s">
        <v>361</v>
      </c>
      <c r="D10" s="362"/>
      <c r="E10" s="426"/>
      <c r="F10" s="426"/>
      <c r="G10" s="426"/>
      <c r="H10" s="361"/>
      <c r="I10" s="363"/>
      <c r="J10" s="364"/>
      <c r="K10" s="365"/>
      <c r="L10" s="365"/>
      <c r="M10" s="365"/>
      <c r="N10" s="365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  <c r="BI10" s="154"/>
      <c r="BJ10" s="154"/>
      <c r="BK10" s="154"/>
      <c r="BL10" s="154"/>
      <c r="BM10" s="154"/>
      <c r="BN10" s="154"/>
      <c r="BO10" s="154"/>
      <c r="BP10" s="154"/>
      <c r="BQ10" s="154"/>
      <c r="BR10" s="154"/>
      <c r="BS10" s="154"/>
      <c r="BT10" s="154"/>
      <c r="BU10" s="154"/>
      <c r="BV10" s="154"/>
      <c r="BW10" s="154"/>
      <c r="BX10" s="154"/>
      <c r="BY10" s="154"/>
      <c r="BZ10" s="154"/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/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54"/>
      <c r="FA10" s="154"/>
      <c r="FB10" s="154"/>
      <c r="FC10" s="154"/>
      <c r="FD10" s="154"/>
      <c r="FE10" s="154"/>
      <c r="FF10" s="154"/>
      <c r="FG10" s="154"/>
      <c r="FH10" s="154"/>
      <c r="FI10" s="154"/>
      <c r="FJ10" s="154"/>
      <c r="FK10" s="154"/>
      <c r="FL10" s="154"/>
      <c r="FM10" s="154"/>
      <c r="FN10" s="154"/>
      <c r="FO10" s="154"/>
      <c r="FP10" s="154"/>
      <c r="FQ10" s="154"/>
      <c r="FR10" s="154"/>
      <c r="FS10" s="154"/>
      <c r="FT10" s="154"/>
      <c r="FU10" s="154"/>
      <c r="FV10" s="154"/>
      <c r="FW10" s="154"/>
      <c r="FX10" s="154"/>
      <c r="FY10" s="154"/>
      <c r="FZ10" s="154"/>
      <c r="GA10" s="154"/>
      <c r="GB10" s="154"/>
      <c r="GC10" s="154"/>
      <c r="GD10" s="154"/>
      <c r="GE10" s="154"/>
      <c r="GF10" s="154"/>
      <c r="GG10" s="154"/>
      <c r="GH10" s="154"/>
      <c r="GI10" s="154"/>
      <c r="GJ10" s="154"/>
      <c r="GK10" s="154"/>
      <c r="GL10" s="154"/>
      <c r="GM10" s="154"/>
      <c r="GN10" s="154"/>
      <c r="GO10" s="154"/>
      <c r="GP10" s="154"/>
      <c r="GQ10" s="154"/>
      <c r="GR10" s="154"/>
      <c r="GS10" s="154"/>
      <c r="GT10" s="154"/>
      <c r="GU10" s="154"/>
      <c r="GV10" s="154"/>
      <c r="GW10" s="154"/>
      <c r="GX10" s="154"/>
      <c r="GY10" s="154"/>
      <c r="GZ10" s="154"/>
      <c r="HA10" s="154"/>
      <c r="HB10" s="154"/>
      <c r="HC10" s="154"/>
      <c r="HD10" s="154"/>
      <c r="HE10" s="154"/>
      <c r="HF10" s="154"/>
      <c r="HG10" s="154"/>
      <c r="HH10" s="154"/>
      <c r="HI10" s="154"/>
      <c r="HJ10" s="154"/>
      <c r="HK10" s="154"/>
      <c r="HL10" s="154"/>
      <c r="HM10" s="154"/>
      <c r="HN10" s="154"/>
      <c r="HO10" s="154"/>
      <c r="HP10" s="154"/>
      <c r="HQ10" s="154"/>
      <c r="HR10" s="154"/>
      <c r="HS10" s="154"/>
      <c r="HT10" s="154"/>
      <c r="HU10" s="154"/>
      <c r="HV10" s="154"/>
      <c r="HW10" s="154"/>
      <c r="HX10" s="154"/>
      <c r="HY10" s="154"/>
      <c r="HZ10" s="154"/>
      <c r="IA10" s="154"/>
      <c r="IB10" s="154"/>
      <c r="IC10" s="154"/>
      <c r="ID10" s="154"/>
      <c r="IE10" s="154"/>
      <c r="IF10" s="154"/>
      <c r="IG10" s="154"/>
      <c r="IH10" s="154"/>
      <c r="II10" s="154"/>
      <c r="IJ10" s="154"/>
      <c r="IK10" s="154"/>
      <c r="IL10" s="154"/>
      <c r="IM10" s="154"/>
      <c r="IN10" s="154"/>
      <c r="IO10" s="154"/>
      <c r="IP10" s="154"/>
      <c r="IQ10" s="154"/>
      <c r="IR10" s="154"/>
      <c r="IS10" s="154"/>
      <c r="IT10" s="154"/>
      <c r="IU10" s="154"/>
      <c r="IV10" s="154"/>
    </row>
    <row r="11" spans="1:256" ht="22.5" customHeight="1">
      <c r="A11" s="154"/>
      <c r="B11" s="366"/>
      <c r="C11" s="71" t="s">
        <v>360</v>
      </c>
      <c r="D11" s="367"/>
      <c r="E11" s="406" t="s">
        <v>348</v>
      </c>
      <c r="F11" s="368"/>
      <c r="G11" s="368"/>
      <c r="H11" s="368" t="s">
        <v>64</v>
      </c>
      <c r="I11" s="369" t="s">
        <v>350</v>
      </c>
      <c r="J11" s="370"/>
      <c r="K11" s="365"/>
      <c r="L11" s="365"/>
      <c r="M11" s="365"/>
      <c r="N11" s="365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  <c r="BI11" s="154"/>
      <c r="BJ11" s="154"/>
      <c r="BK11" s="154"/>
      <c r="BL11" s="154"/>
      <c r="BM11" s="154"/>
      <c r="BN11" s="154"/>
      <c r="BO11" s="154"/>
      <c r="BP11" s="154"/>
      <c r="BQ11" s="154"/>
      <c r="BR11" s="154"/>
      <c r="BS11" s="154"/>
      <c r="BT11" s="154"/>
      <c r="BU11" s="154"/>
      <c r="BV11" s="154"/>
      <c r="BW11" s="154"/>
      <c r="BX11" s="154"/>
      <c r="BY11" s="154"/>
      <c r="BZ11" s="154"/>
      <c r="CA11" s="154"/>
      <c r="CB11" s="154"/>
      <c r="CC11" s="154"/>
      <c r="CD11" s="154"/>
      <c r="CE11" s="154"/>
      <c r="CF11" s="154"/>
      <c r="CG11" s="154"/>
      <c r="CH11" s="154"/>
      <c r="CI11" s="154"/>
      <c r="CJ11" s="154"/>
      <c r="CK11" s="154"/>
      <c r="CL11" s="154"/>
      <c r="CM11" s="154"/>
      <c r="CN11" s="154"/>
      <c r="CO11" s="154"/>
      <c r="CP11" s="154"/>
      <c r="CQ11" s="154"/>
      <c r="CR11" s="154"/>
      <c r="CS11" s="154"/>
      <c r="CT11" s="154"/>
      <c r="CU11" s="154"/>
      <c r="CV11" s="154"/>
      <c r="CW11" s="154"/>
      <c r="CX11" s="154"/>
      <c r="CY11" s="154"/>
      <c r="CZ11" s="154"/>
      <c r="DA11" s="154"/>
      <c r="DB11" s="154"/>
      <c r="DC11" s="154"/>
      <c r="DD11" s="154"/>
      <c r="DE11" s="154"/>
      <c r="DF11" s="154"/>
      <c r="DG11" s="154"/>
      <c r="DH11" s="154"/>
      <c r="DI11" s="154"/>
      <c r="DJ11" s="154"/>
      <c r="DK11" s="154"/>
      <c r="DL11" s="154"/>
      <c r="DM11" s="154"/>
      <c r="DN11" s="154"/>
      <c r="DO11" s="154"/>
      <c r="DP11" s="154"/>
      <c r="DQ11" s="154"/>
      <c r="DR11" s="154"/>
      <c r="DS11" s="154"/>
      <c r="DT11" s="154"/>
      <c r="DU11" s="154"/>
      <c r="DV11" s="154"/>
      <c r="DW11" s="154"/>
      <c r="DX11" s="154"/>
      <c r="DY11" s="154"/>
      <c r="DZ11" s="154"/>
      <c r="EA11" s="154"/>
      <c r="EB11" s="154"/>
      <c r="EC11" s="154"/>
      <c r="ED11" s="154"/>
      <c r="EE11" s="154"/>
      <c r="EF11" s="154"/>
      <c r="EG11" s="154"/>
      <c r="EH11" s="154"/>
      <c r="EI11" s="154"/>
      <c r="EJ11" s="154"/>
      <c r="EK11" s="154"/>
      <c r="EL11" s="154"/>
      <c r="EM11" s="154"/>
      <c r="EN11" s="154"/>
      <c r="EO11" s="154"/>
      <c r="EP11" s="154"/>
      <c r="EQ11" s="154"/>
      <c r="ER11" s="154"/>
      <c r="ES11" s="154"/>
      <c r="ET11" s="154"/>
      <c r="EU11" s="154"/>
      <c r="EV11" s="154"/>
      <c r="EW11" s="154"/>
      <c r="EX11" s="154"/>
      <c r="EY11" s="154"/>
      <c r="EZ11" s="154"/>
      <c r="FA11" s="154"/>
      <c r="FB11" s="154"/>
      <c r="FC11" s="154"/>
      <c r="FD11" s="154"/>
      <c r="FE11" s="154"/>
      <c r="FF11" s="154"/>
      <c r="FG11" s="154"/>
      <c r="FH11" s="154"/>
      <c r="FI11" s="154"/>
      <c r="FJ11" s="154"/>
      <c r="FK11" s="154"/>
      <c r="FL11" s="154"/>
      <c r="FM11" s="154"/>
      <c r="FN11" s="154"/>
      <c r="FO11" s="154"/>
      <c r="FP11" s="154"/>
      <c r="FQ11" s="154"/>
      <c r="FR11" s="154"/>
      <c r="FS11" s="154"/>
      <c r="FT11" s="154"/>
      <c r="FU11" s="154"/>
      <c r="FV11" s="154"/>
      <c r="FW11" s="154"/>
      <c r="FX11" s="154"/>
      <c r="FY11" s="154"/>
      <c r="FZ11" s="154"/>
      <c r="GA11" s="154"/>
      <c r="GB11" s="154"/>
      <c r="GC11" s="154"/>
      <c r="GD11" s="154"/>
      <c r="GE11" s="154"/>
      <c r="GF11" s="154"/>
      <c r="GG11" s="154"/>
      <c r="GH11" s="154"/>
      <c r="GI11" s="154"/>
      <c r="GJ11" s="154"/>
      <c r="GK11" s="154"/>
      <c r="GL11" s="154"/>
      <c r="GM11" s="154"/>
      <c r="GN11" s="154"/>
      <c r="GO11" s="154"/>
      <c r="GP11" s="154"/>
      <c r="GQ11" s="154"/>
      <c r="GR11" s="154"/>
      <c r="GS11" s="154"/>
      <c r="GT11" s="154"/>
      <c r="GU11" s="154"/>
      <c r="GV11" s="154"/>
      <c r="GW11" s="154"/>
      <c r="GX11" s="154"/>
      <c r="GY11" s="154"/>
      <c r="GZ11" s="154"/>
      <c r="HA11" s="154"/>
      <c r="HB11" s="154"/>
      <c r="HC11" s="154"/>
      <c r="HD11" s="154"/>
      <c r="HE11" s="154"/>
      <c r="HF11" s="154"/>
      <c r="HG11" s="154"/>
      <c r="HH11" s="154"/>
      <c r="HI11" s="154"/>
      <c r="HJ11" s="154"/>
      <c r="HK11" s="154"/>
      <c r="HL11" s="154"/>
      <c r="HM11" s="154"/>
      <c r="HN11" s="154"/>
      <c r="HO11" s="154"/>
      <c r="HP11" s="154"/>
      <c r="HQ11" s="154"/>
      <c r="HR11" s="154"/>
      <c r="HS11" s="154"/>
      <c r="HT11" s="154"/>
      <c r="HU11" s="154"/>
      <c r="HV11" s="154"/>
      <c r="HW11" s="154"/>
      <c r="HX11" s="154"/>
      <c r="HY11" s="154"/>
      <c r="HZ11" s="154"/>
      <c r="IA11" s="154"/>
      <c r="IB11" s="154"/>
      <c r="IC11" s="154"/>
      <c r="ID11" s="154"/>
      <c r="IE11" s="154"/>
      <c r="IF11" s="154"/>
      <c r="IG11" s="154"/>
      <c r="IH11" s="154"/>
      <c r="II11" s="154"/>
      <c r="IJ11" s="154"/>
      <c r="IK11" s="154"/>
      <c r="IL11" s="154"/>
      <c r="IM11" s="154"/>
      <c r="IN11" s="154"/>
      <c r="IO11" s="154"/>
      <c r="IP11" s="154"/>
      <c r="IQ11" s="154"/>
      <c r="IR11" s="154"/>
      <c r="IS11" s="154"/>
      <c r="IT11" s="154"/>
      <c r="IU11" s="154"/>
      <c r="IV11" s="154"/>
    </row>
    <row r="12" spans="1:256" ht="22.5" customHeight="1">
      <c r="A12" s="154"/>
      <c r="B12" s="371" t="s">
        <v>338</v>
      </c>
      <c r="C12" s="372"/>
      <c r="D12" s="373"/>
      <c r="E12" s="374"/>
      <c r="F12" s="375"/>
      <c r="G12" s="375"/>
      <c r="H12" s="376"/>
      <c r="I12" s="376"/>
      <c r="J12" s="377"/>
      <c r="K12" s="378"/>
      <c r="L12" s="378"/>
      <c r="M12" s="378"/>
      <c r="N12" s="378"/>
      <c r="O12" s="378"/>
      <c r="P12" s="378"/>
      <c r="Q12" s="378"/>
      <c r="R12" s="378"/>
      <c r="S12" s="154" t="s">
        <v>2</v>
      </c>
      <c r="T12" s="378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  <c r="BI12" s="154"/>
      <c r="BJ12" s="154"/>
      <c r="BK12" s="154"/>
      <c r="BL12" s="154"/>
      <c r="BM12" s="154"/>
      <c r="BN12" s="154"/>
      <c r="BO12" s="154"/>
      <c r="BP12" s="154"/>
      <c r="BQ12" s="154"/>
      <c r="BR12" s="154"/>
      <c r="BS12" s="154"/>
      <c r="BT12" s="154"/>
      <c r="BU12" s="154"/>
      <c r="BV12" s="154"/>
      <c r="BW12" s="154"/>
      <c r="BX12" s="154"/>
      <c r="BY12" s="154"/>
      <c r="BZ12" s="154"/>
      <c r="CA12" s="154"/>
      <c r="CB12" s="154"/>
      <c r="CC12" s="154"/>
      <c r="CD12" s="154"/>
      <c r="CE12" s="154"/>
      <c r="CF12" s="154"/>
      <c r="CG12" s="154"/>
      <c r="CH12" s="154"/>
      <c r="CI12" s="154"/>
      <c r="CJ12" s="154"/>
      <c r="CK12" s="154"/>
      <c r="CL12" s="154"/>
      <c r="CM12" s="154"/>
      <c r="CN12" s="154"/>
      <c r="CO12" s="154"/>
      <c r="CP12" s="154"/>
      <c r="CQ12" s="154"/>
      <c r="CR12" s="154"/>
      <c r="CS12" s="154"/>
      <c r="CT12" s="154"/>
      <c r="CU12" s="154"/>
      <c r="CV12" s="154"/>
      <c r="CW12" s="154"/>
      <c r="CX12" s="154"/>
      <c r="CY12" s="154"/>
      <c r="CZ12" s="154"/>
      <c r="DA12" s="154"/>
      <c r="DB12" s="154"/>
      <c r="DC12" s="154"/>
      <c r="DD12" s="154"/>
      <c r="DE12" s="154"/>
      <c r="DF12" s="154"/>
      <c r="DG12" s="154"/>
      <c r="DH12" s="154"/>
      <c r="DI12" s="154"/>
      <c r="DJ12" s="154"/>
      <c r="DK12" s="154"/>
      <c r="DL12" s="154"/>
      <c r="DM12" s="154"/>
      <c r="DN12" s="154"/>
      <c r="DO12" s="154"/>
      <c r="DP12" s="154"/>
      <c r="DQ12" s="154"/>
      <c r="DR12" s="154"/>
      <c r="DS12" s="154"/>
      <c r="DT12" s="154"/>
      <c r="DU12" s="154"/>
      <c r="DV12" s="154"/>
      <c r="DW12" s="154"/>
      <c r="DX12" s="154"/>
      <c r="DY12" s="154"/>
      <c r="DZ12" s="154"/>
      <c r="EA12" s="154"/>
      <c r="EB12" s="154"/>
      <c r="EC12" s="154"/>
      <c r="ED12" s="154"/>
      <c r="EE12" s="154"/>
      <c r="EF12" s="154"/>
      <c r="EG12" s="154"/>
      <c r="EH12" s="154"/>
      <c r="EI12" s="154"/>
      <c r="EJ12" s="154"/>
      <c r="EK12" s="154"/>
      <c r="EL12" s="154"/>
      <c r="EM12" s="154"/>
      <c r="EN12" s="154"/>
      <c r="EO12" s="154"/>
      <c r="EP12" s="154"/>
      <c r="EQ12" s="154"/>
      <c r="ER12" s="154"/>
      <c r="ES12" s="154"/>
      <c r="ET12" s="154"/>
      <c r="EU12" s="154"/>
      <c r="EV12" s="154"/>
      <c r="EW12" s="154"/>
      <c r="EX12" s="154"/>
      <c r="EY12" s="154"/>
      <c r="EZ12" s="154"/>
      <c r="FA12" s="154"/>
      <c r="FB12" s="154"/>
      <c r="FC12" s="154"/>
      <c r="FD12" s="154"/>
      <c r="FE12" s="154"/>
      <c r="FF12" s="154"/>
      <c r="FG12" s="154"/>
      <c r="FH12" s="154"/>
      <c r="FI12" s="154"/>
      <c r="FJ12" s="154"/>
      <c r="FK12" s="154"/>
      <c r="FL12" s="154"/>
      <c r="FM12" s="154"/>
      <c r="FN12" s="154"/>
      <c r="FO12" s="154"/>
      <c r="FP12" s="154"/>
      <c r="FQ12" s="154"/>
      <c r="FR12" s="154"/>
      <c r="FS12" s="154"/>
      <c r="FT12" s="154"/>
      <c r="FU12" s="154"/>
      <c r="FV12" s="154"/>
      <c r="FW12" s="154"/>
      <c r="FX12" s="154"/>
      <c r="FY12" s="154"/>
      <c r="FZ12" s="154"/>
      <c r="GA12" s="154"/>
      <c r="GB12" s="154"/>
      <c r="GC12" s="154"/>
      <c r="GD12" s="154"/>
      <c r="GE12" s="154"/>
      <c r="GF12" s="154"/>
      <c r="GG12" s="154"/>
      <c r="GH12" s="154"/>
      <c r="GI12" s="154"/>
      <c r="GJ12" s="154"/>
      <c r="GK12" s="154"/>
      <c r="GL12" s="154"/>
      <c r="GM12" s="154"/>
      <c r="GN12" s="154"/>
      <c r="GO12" s="154"/>
      <c r="GP12" s="154"/>
      <c r="GQ12" s="154"/>
      <c r="GR12" s="154"/>
      <c r="GS12" s="154"/>
      <c r="GT12" s="154"/>
      <c r="GU12" s="154"/>
      <c r="GV12" s="154"/>
      <c r="GW12" s="154"/>
      <c r="GX12" s="154"/>
      <c r="GY12" s="154"/>
      <c r="GZ12" s="154"/>
      <c r="HA12" s="154"/>
      <c r="HB12" s="154"/>
      <c r="HC12" s="154"/>
      <c r="HD12" s="154"/>
      <c r="HE12" s="154"/>
      <c r="HF12" s="154"/>
      <c r="HG12" s="154"/>
      <c r="HH12" s="154"/>
      <c r="HI12" s="154"/>
      <c r="HJ12" s="154"/>
      <c r="HK12" s="154"/>
      <c r="HL12" s="154"/>
      <c r="HM12" s="154"/>
      <c r="HN12" s="154"/>
      <c r="HO12" s="154"/>
      <c r="HP12" s="154"/>
      <c r="HQ12" s="154"/>
      <c r="HR12" s="154"/>
      <c r="HS12" s="154"/>
      <c r="HT12" s="154"/>
      <c r="HU12" s="154"/>
      <c r="HV12" s="154"/>
      <c r="HW12" s="154"/>
      <c r="HX12" s="154"/>
      <c r="HY12" s="154"/>
      <c r="HZ12" s="154"/>
      <c r="IA12" s="154"/>
      <c r="IB12" s="154"/>
      <c r="IC12" s="154"/>
      <c r="ID12" s="154"/>
      <c r="IE12" s="154"/>
      <c r="IF12" s="154"/>
      <c r="IG12" s="154"/>
      <c r="IH12" s="154"/>
      <c r="II12" s="154"/>
      <c r="IJ12" s="154"/>
      <c r="IK12" s="154"/>
      <c r="IL12" s="154"/>
      <c r="IM12" s="154"/>
      <c r="IN12" s="154"/>
      <c r="IO12" s="154"/>
      <c r="IP12" s="154"/>
      <c r="IQ12" s="154"/>
      <c r="IR12" s="154"/>
      <c r="IS12" s="154"/>
      <c r="IT12" s="154"/>
      <c r="IU12" s="154"/>
      <c r="IV12" s="154"/>
    </row>
    <row r="13" spans="1:256" ht="19.5" customHeight="1">
      <c r="A13" s="154"/>
      <c r="B13" s="371" t="s">
        <v>339</v>
      </c>
      <c r="C13" s="372"/>
      <c r="D13" s="373"/>
      <c r="E13" s="374"/>
      <c r="F13" s="375"/>
      <c r="G13" s="375"/>
      <c r="H13" s="376"/>
      <c r="I13" s="376"/>
      <c r="J13" s="377"/>
      <c r="K13" s="378"/>
      <c r="L13" s="378"/>
      <c r="M13" s="378"/>
      <c r="N13" s="378"/>
      <c r="O13" s="379"/>
      <c r="P13" s="380"/>
      <c r="Q13" s="379"/>
      <c r="R13" s="379"/>
      <c r="S13" s="378"/>
      <c r="T13" s="378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  <c r="BI13" s="154"/>
      <c r="BJ13" s="154"/>
      <c r="BK13" s="154"/>
      <c r="BL13" s="154"/>
      <c r="BM13" s="154"/>
      <c r="BN13" s="154"/>
      <c r="BO13" s="154"/>
      <c r="BP13" s="154"/>
      <c r="BQ13" s="154"/>
      <c r="BR13" s="154"/>
      <c r="BS13" s="154"/>
      <c r="BT13" s="154"/>
      <c r="BU13" s="154"/>
      <c r="BV13" s="154"/>
      <c r="BW13" s="154"/>
      <c r="BX13" s="154"/>
      <c r="BY13" s="154"/>
      <c r="BZ13" s="154"/>
      <c r="CA13" s="154"/>
      <c r="CB13" s="154"/>
      <c r="CC13" s="154"/>
      <c r="CD13" s="154"/>
      <c r="CE13" s="154"/>
      <c r="CF13" s="154"/>
      <c r="CG13" s="154"/>
      <c r="CH13" s="154"/>
      <c r="CI13" s="154"/>
      <c r="CJ13" s="154"/>
      <c r="CK13" s="154"/>
      <c r="CL13" s="154"/>
      <c r="CM13" s="154"/>
      <c r="CN13" s="154"/>
      <c r="CO13" s="154"/>
      <c r="CP13" s="154"/>
      <c r="CQ13" s="154"/>
      <c r="CR13" s="154"/>
      <c r="CS13" s="154"/>
      <c r="CT13" s="154"/>
      <c r="CU13" s="154"/>
      <c r="CV13" s="154"/>
      <c r="CW13" s="154"/>
      <c r="CX13" s="154"/>
      <c r="CY13" s="154"/>
      <c r="CZ13" s="154"/>
      <c r="DA13" s="154"/>
      <c r="DB13" s="154"/>
      <c r="DC13" s="154"/>
      <c r="DD13" s="154"/>
      <c r="DE13" s="154"/>
      <c r="DF13" s="154"/>
      <c r="DG13" s="154"/>
      <c r="DH13" s="154"/>
      <c r="DI13" s="154"/>
      <c r="DJ13" s="154"/>
      <c r="DK13" s="154"/>
      <c r="DL13" s="154"/>
      <c r="DM13" s="154"/>
      <c r="DN13" s="154"/>
      <c r="DO13" s="154"/>
      <c r="DP13" s="154"/>
      <c r="DQ13" s="154"/>
      <c r="DR13" s="154"/>
      <c r="DS13" s="154"/>
      <c r="DT13" s="154"/>
      <c r="DU13" s="154"/>
      <c r="DV13" s="154"/>
      <c r="DW13" s="154"/>
      <c r="DX13" s="154"/>
      <c r="DY13" s="154"/>
      <c r="DZ13" s="154"/>
      <c r="EA13" s="154"/>
      <c r="EB13" s="154"/>
      <c r="EC13" s="154"/>
      <c r="ED13" s="154"/>
      <c r="EE13" s="154"/>
      <c r="EF13" s="154"/>
      <c r="EG13" s="154"/>
      <c r="EH13" s="154"/>
      <c r="EI13" s="154"/>
      <c r="EJ13" s="154"/>
      <c r="EK13" s="154"/>
      <c r="EL13" s="154"/>
      <c r="EM13" s="154"/>
      <c r="EN13" s="154"/>
      <c r="EO13" s="154"/>
      <c r="EP13" s="154"/>
      <c r="EQ13" s="154"/>
      <c r="ER13" s="154"/>
      <c r="ES13" s="154"/>
      <c r="ET13" s="154"/>
      <c r="EU13" s="154"/>
      <c r="EV13" s="154"/>
      <c r="EW13" s="154"/>
      <c r="EX13" s="154"/>
      <c r="EY13" s="154"/>
      <c r="EZ13" s="154"/>
      <c r="FA13" s="154"/>
      <c r="FB13" s="154"/>
      <c r="FC13" s="154"/>
      <c r="FD13" s="154"/>
      <c r="FE13" s="154"/>
      <c r="FF13" s="154"/>
      <c r="FG13" s="154"/>
      <c r="FH13" s="154"/>
      <c r="FI13" s="154"/>
      <c r="FJ13" s="154"/>
      <c r="FK13" s="154"/>
      <c r="FL13" s="154"/>
      <c r="FM13" s="154"/>
      <c r="FN13" s="154"/>
      <c r="FO13" s="154"/>
      <c r="FP13" s="154"/>
      <c r="FQ13" s="154"/>
      <c r="FR13" s="154"/>
      <c r="FS13" s="154"/>
      <c r="FT13" s="154"/>
      <c r="FU13" s="154"/>
      <c r="FV13" s="154"/>
      <c r="FW13" s="154"/>
      <c r="FX13" s="154"/>
      <c r="FY13" s="154"/>
      <c r="FZ13" s="154"/>
      <c r="GA13" s="154"/>
      <c r="GB13" s="154"/>
      <c r="GC13" s="154"/>
      <c r="GD13" s="154"/>
      <c r="GE13" s="154"/>
      <c r="GF13" s="154"/>
      <c r="GG13" s="154"/>
      <c r="GH13" s="154"/>
      <c r="GI13" s="154"/>
      <c r="GJ13" s="154"/>
      <c r="GK13" s="154"/>
      <c r="GL13" s="154"/>
      <c r="GM13" s="154"/>
      <c r="GN13" s="154"/>
      <c r="GO13" s="154"/>
      <c r="GP13" s="154"/>
      <c r="GQ13" s="154"/>
      <c r="GR13" s="154"/>
      <c r="GS13" s="154"/>
      <c r="GT13" s="154"/>
      <c r="GU13" s="154"/>
      <c r="GV13" s="154"/>
      <c r="GW13" s="154"/>
      <c r="GX13" s="154"/>
      <c r="GY13" s="154"/>
      <c r="GZ13" s="154"/>
      <c r="HA13" s="154"/>
      <c r="HB13" s="154"/>
      <c r="HC13" s="154"/>
      <c r="HD13" s="154"/>
      <c r="HE13" s="154"/>
      <c r="HF13" s="154"/>
      <c r="HG13" s="154"/>
      <c r="HH13" s="154"/>
      <c r="HI13" s="154"/>
      <c r="HJ13" s="154"/>
      <c r="HK13" s="154"/>
      <c r="HL13" s="154"/>
      <c r="HM13" s="154"/>
      <c r="HN13" s="154"/>
      <c r="HO13" s="154"/>
      <c r="HP13" s="154"/>
      <c r="HQ13" s="154"/>
      <c r="HR13" s="154"/>
      <c r="HS13" s="154"/>
      <c r="HT13" s="154"/>
      <c r="HU13" s="154"/>
      <c r="HV13" s="154"/>
      <c r="HW13" s="154"/>
      <c r="HX13" s="154"/>
      <c r="HY13" s="154"/>
      <c r="HZ13" s="154"/>
      <c r="IA13" s="154"/>
      <c r="IB13" s="154"/>
      <c r="IC13" s="154"/>
      <c r="ID13" s="154"/>
      <c r="IE13" s="154"/>
      <c r="IF13" s="154"/>
      <c r="IG13" s="154"/>
      <c r="IH13" s="154"/>
      <c r="II13" s="154"/>
      <c r="IJ13" s="154"/>
      <c r="IK13" s="154"/>
      <c r="IL13" s="154"/>
      <c r="IM13" s="154"/>
      <c r="IN13" s="154"/>
      <c r="IO13" s="154"/>
      <c r="IP13" s="154"/>
      <c r="IQ13" s="154"/>
      <c r="IR13" s="154"/>
      <c r="IS13" s="154"/>
      <c r="IT13" s="154"/>
      <c r="IU13" s="154"/>
      <c r="IV13" s="154"/>
    </row>
    <row r="14" spans="1:256" ht="19.5" customHeight="1">
      <c r="A14" s="154"/>
      <c r="B14" s="381" t="s">
        <v>340</v>
      </c>
      <c r="C14" s="382"/>
      <c r="D14" s="383"/>
      <c r="E14" s="384"/>
      <c r="F14" s="385"/>
      <c r="G14" s="385"/>
      <c r="H14" s="385"/>
      <c r="I14" s="384"/>
      <c r="J14" s="386"/>
      <c r="K14" s="378"/>
      <c r="L14" s="378"/>
      <c r="M14" s="378"/>
      <c r="N14" s="378"/>
      <c r="O14" s="379"/>
      <c r="P14" s="380"/>
      <c r="Q14" s="379"/>
      <c r="R14" s="379"/>
      <c r="S14" s="378"/>
      <c r="T14" s="378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  <c r="BI14" s="154"/>
      <c r="BJ14" s="154"/>
      <c r="BK14" s="154"/>
      <c r="BL14" s="154"/>
      <c r="BM14" s="154"/>
      <c r="BN14" s="154"/>
      <c r="BO14" s="154"/>
      <c r="BP14" s="154"/>
      <c r="BQ14" s="154"/>
      <c r="BR14" s="154"/>
      <c r="BS14" s="154"/>
      <c r="BT14" s="154"/>
      <c r="BU14" s="154"/>
      <c r="BV14" s="154"/>
      <c r="BW14" s="154"/>
      <c r="BX14" s="154"/>
      <c r="BY14" s="154"/>
      <c r="BZ14" s="154"/>
      <c r="CA14" s="154"/>
      <c r="CB14" s="154"/>
      <c r="CC14" s="154"/>
      <c r="CD14" s="154"/>
      <c r="CE14" s="154"/>
      <c r="CF14" s="154"/>
      <c r="CG14" s="154"/>
      <c r="CH14" s="154"/>
      <c r="CI14" s="154"/>
      <c r="CJ14" s="154"/>
      <c r="CK14" s="154"/>
      <c r="CL14" s="154"/>
      <c r="CM14" s="154"/>
      <c r="CN14" s="154"/>
      <c r="CO14" s="154"/>
      <c r="CP14" s="154"/>
      <c r="CQ14" s="154"/>
      <c r="CR14" s="154"/>
      <c r="CS14" s="154"/>
      <c r="CT14" s="154"/>
      <c r="CU14" s="154"/>
      <c r="CV14" s="154"/>
      <c r="CW14" s="154"/>
      <c r="CX14" s="154"/>
      <c r="CY14" s="154"/>
      <c r="CZ14" s="154"/>
      <c r="DA14" s="154"/>
      <c r="DB14" s="154"/>
      <c r="DC14" s="154"/>
      <c r="DD14" s="154"/>
      <c r="DE14" s="154"/>
      <c r="DF14" s="154"/>
      <c r="DG14" s="154"/>
      <c r="DH14" s="154"/>
      <c r="DI14" s="154"/>
      <c r="DJ14" s="154"/>
      <c r="DK14" s="154"/>
      <c r="DL14" s="154"/>
      <c r="DM14" s="154"/>
      <c r="DN14" s="154"/>
      <c r="DO14" s="154"/>
      <c r="DP14" s="154"/>
      <c r="DQ14" s="154"/>
      <c r="DR14" s="154"/>
      <c r="DS14" s="154"/>
      <c r="DT14" s="154"/>
      <c r="DU14" s="154"/>
      <c r="DV14" s="154"/>
      <c r="DW14" s="154"/>
      <c r="DX14" s="154"/>
      <c r="DY14" s="154"/>
      <c r="DZ14" s="154"/>
      <c r="EA14" s="154"/>
      <c r="EB14" s="154"/>
      <c r="EC14" s="154"/>
      <c r="ED14" s="154"/>
      <c r="EE14" s="154"/>
      <c r="EF14" s="154"/>
      <c r="EG14" s="154"/>
      <c r="EH14" s="154"/>
      <c r="EI14" s="154"/>
      <c r="EJ14" s="154"/>
      <c r="EK14" s="154"/>
      <c r="EL14" s="154"/>
      <c r="EM14" s="154"/>
      <c r="EN14" s="154"/>
      <c r="EO14" s="154"/>
      <c r="EP14" s="154"/>
      <c r="EQ14" s="154"/>
      <c r="ER14" s="154"/>
      <c r="ES14" s="154"/>
      <c r="ET14" s="154"/>
      <c r="EU14" s="154"/>
      <c r="EV14" s="154"/>
      <c r="EW14" s="154"/>
      <c r="EX14" s="154"/>
      <c r="EY14" s="154"/>
      <c r="EZ14" s="154"/>
      <c r="FA14" s="154"/>
      <c r="FB14" s="154"/>
      <c r="FC14" s="154"/>
      <c r="FD14" s="154"/>
      <c r="FE14" s="154"/>
      <c r="FF14" s="154"/>
      <c r="FG14" s="154"/>
      <c r="FH14" s="154"/>
      <c r="FI14" s="154"/>
      <c r="FJ14" s="154"/>
      <c r="FK14" s="154"/>
      <c r="FL14" s="154"/>
      <c r="FM14" s="154"/>
      <c r="FN14" s="154"/>
      <c r="FO14" s="154"/>
      <c r="FP14" s="154"/>
      <c r="FQ14" s="154"/>
      <c r="FR14" s="154"/>
      <c r="FS14" s="154"/>
      <c r="FT14" s="154"/>
      <c r="FU14" s="154"/>
      <c r="FV14" s="154"/>
      <c r="FW14" s="154"/>
      <c r="FX14" s="154"/>
      <c r="FY14" s="154"/>
      <c r="FZ14" s="154"/>
      <c r="GA14" s="154"/>
      <c r="GB14" s="154"/>
      <c r="GC14" s="154"/>
      <c r="GD14" s="154"/>
      <c r="GE14" s="154"/>
      <c r="GF14" s="154"/>
      <c r="GG14" s="154"/>
      <c r="GH14" s="154"/>
      <c r="GI14" s="154"/>
      <c r="GJ14" s="154"/>
      <c r="GK14" s="154"/>
      <c r="GL14" s="154"/>
      <c r="GM14" s="154"/>
      <c r="GN14" s="154"/>
      <c r="GO14" s="154"/>
      <c r="GP14" s="154"/>
      <c r="GQ14" s="154"/>
      <c r="GR14" s="154"/>
      <c r="GS14" s="154"/>
      <c r="GT14" s="154"/>
      <c r="GU14" s="154"/>
      <c r="GV14" s="154"/>
      <c r="GW14" s="154"/>
      <c r="GX14" s="154"/>
      <c r="GY14" s="154"/>
      <c r="GZ14" s="154"/>
      <c r="HA14" s="154"/>
      <c r="HB14" s="154"/>
      <c r="HC14" s="154"/>
      <c r="HD14" s="154"/>
      <c r="HE14" s="154"/>
      <c r="HF14" s="154"/>
      <c r="HG14" s="154"/>
      <c r="HH14" s="154"/>
      <c r="HI14" s="154"/>
      <c r="HJ14" s="154"/>
      <c r="HK14" s="154"/>
      <c r="HL14" s="154"/>
      <c r="HM14" s="154"/>
      <c r="HN14" s="154"/>
      <c r="HO14" s="154"/>
      <c r="HP14" s="154"/>
      <c r="HQ14" s="154"/>
      <c r="HR14" s="154"/>
      <c r="HS14" s="154"/>
      <c r="HT14" s="154"/>
      <c r="HU14" s="154"/>
      <c r="HV14" s="154"/>
      <c r="HW14" s="154"/>
      <c r="HX14" s="154"/>
      <c r="HY14" s="154"/>
      <c r="HZ14" s="154"/>
      <c r="IA14" s="154"/>
      <c r="IB14" s="154"/>
      <c r="IC14" s="154"/>
      <c r="ID14" s="154"/>
      <c r="IE14" s="154"/>
      <c r="IF14" s="154"/>
      <c r="IG14" s="154"/>
      <c r="IH14" s="154"/>
      <c r="II14" s="154"/>
      <c r="IJ14" s="154"/>
      <c r="IK14" s="154"/>
      <c r="IL14" s="154"/>
      <c r="IM14" s="154"/>
      <c r="IN14" s="154"/>
      <c r="IO14" s="154"/>
      <c r="IP14" s="154"/>
      <c r="IQ14" s="154"/>
      <c r="IR14" s="154"/>
      <c r="IS14" s="154"/>
      <c r="IT14" s="154"/>
      <c r="IU14" s="154"/>
      <c r="IV14" s="154"/>
    </row>
    <row r="15" spans="1:256" ht="7.5" customHeight="1">
      <c r="B15" s="78"/>
      <c r="C15" s="79"/>
      <c r="D15" s="76"/>
      <c r="E15" s="76"/>
      <c r="F15" s="74"/>
      <c r="G15" s="80"/>
      <c r="H15" s="80"/>
      <c r="I15" s="76"/>
      <c r="J15" s="77"/>
    </row>
    <row r="16" spans="1:256" ht="22.5" customHeight="1">
      <c r="B16" s="81" t="s">
        <v>58</v>
      </c>
      <c r="C16" s="82" t="s">
        <v>3</v>
      </c>
      <c r="D16" s="83"/>
      <c r="E16" s="83"/>
      <c r="F16" s="83"/>
      <c r="G16" s="449" t="s">
        <v>22</v>
      </c>
      <c r="H16" s="450"/>
      <c r="I16" s="451"/>
      <c r="J16" s="81" t="s">
        <v>4</v>
      </c>
    </row>
    <row r="17" spans="1:256" ht="22.5" customHeight="1">
      <c r="B17" s="84" t="s">
        <v>2</v>
      </c>
      <c r="C17" s="85"/>
      <c r="D17" s="80"/>
      <c r="E17" s="80"/>
      <c r="F17" s="80"/>
      <c r="G17" s="86" t="s">
        <v>181</v>
      </c>
      <c r="H17" s="86" t="s">
        <v>65</v>
      </c>
      <c r="I17" s="87" t="s">
        <v>107</v>
      </c>
      <c r="J17" s="88"/>
      <c r="L17" s="89"/>
      <c r="M17" s="90"/>
    </row>
    <row r="18" spans="1:256" ht="22.5" customHeight="1">
      <c r="B18" s="91">
        <v>1</v>
      </c>
      <c r="C18" s="92" t="s">
        <v>92</v>
      </c>
      <c r="D18" s="93"/>
      <c r="E18" s="94"/>
      <c r="F18" s="94"/>
      <c r="G18" s="430">
        <f>SUM(สรุปส่วนงาน!E47)</f>
        <v>1062597.8089999999</v>
      </c>
      <c r="H18" s="431">
        <f>SUM(สรุปส่วนงาน!F47)</f>
        <v>1030321.051</v>
      </c>
      <c r="I18" s="95"/>
      <c r="J18" s="96"/>
      <c r="L18" s="97"/>
      <c r="M18" s="90"/>
      <c r="N18" s="98"/>
      <c r="R18" s="99"/>
    </row>
    <row r="19" spans="1:256" ht="22.5" customHeight="1">
      <c r="B19" s="100"/>
      <c r="C19" s="101" t="s">
        <v>358</v>
      </c>
      <c r="D19" s="73"/>
      <c r="E19" s="102"/>
      <c r="F19" s="103"/>
      <c r="G19" s="432">
        <f>G18*1.3066</f>
        <v>1388390.2972393997</v>
      </c>
      <c r="H19" s="433">
        <f>H18*1.3067</f>
        <v>1346320.5173416999</v>
      </c>
      <c r="I19" s="105"/>
      <c r="J19" s="106"/>
      <c r="L19" s="97"/>
      <c r="M19" s="90"/>
      <c r="N19" s="98"/>
      <c r="R19" s="99"/>
    </row>
    <row r="20" spans="1:256" ht="22.5" customHeight="1">
      <c r="B20" s="91">
        <v>2</v>
      </c>
      <c r="C20" s="92" t="s">
        <v>93</v>
      </c>
      <c r="D20" s="93"/>
      <c r="E20" s="94"/>
      <c r="F20" s="94"/>
      <c r="G20" s="107">
        <f>SUM(สรุปส่วนงาน!E53)</f>
        <v>0</v>
      </c>
      <c r="H20" s="108">
        <f>SUM(สรุปส่วนงาน!F53)</f>
        <v>0</v>
      </c>
      <c r="I20" s="108"/>
      <c r="J20" s="109"/>
      <c r="L20" s="97"/>
      <c r="M20" s="90"/>
      <c r="N20" s="98"/>
      <c r="R20" s="99"/>
    </row>
    <row r="21" spans="1:256" ht="22.5" customHeight="1">
      <c r="B21" s="100"/>
      <c r="C21" s="101" t="s">
        <v>331</v>
      </c>
      <c r="D21" s="72"/>
      <c r="E21" s="110"/>
      <c r="F21" s="110" t="s">
        <v>59</v>
      </c>
      <c r="G21" s="104">
        <f>G20*$F$21+(G20)</f>
        <v>0</v>
      </c>
      <c r="H21" s="105">
        <f>H20*$F$21+(H20)</f>
        <v>0</v>
      </c>
      <c r="I21" s="105"/>
      <c r="J21" s="109"/>
      <c r="L21" s="111"/>
      <c r="M21" s="112"/>
    </row>
    <row r="22" spans="1:256" ht="22.5" customHeight="1">
      <c r="B22" s="113">
        <v>3</v>
      </c>
      <c r="C22" s="114" t="s">
        <v>94</v>
      </c>
      <c r="D22" s="72"/>
      <c r="E22" s="115"/>
      <c r="F22" s="115"/>
      <c r="G22" s="104">
        <v>0</v>
      </c>
      <c r="H22" s="105">
        <f>SUM(สรุปส่วนงาน!F56)</f>
        <v>0</v>
      </c>
      <c r="I22" s="105"/>
      <c r="J22" s="109"/>
      <c r="M22" s="112"/>
    </row>
    <row r="23" spans="1:256" ht="22.5" customHeight="1">
      <c r="B23" s="116"/>
      <c r="C23" s="58"/>
      <c r="D23" s="117"/>
      <c r="E23" s="117"/>
      <c r="F23" s="118"/>
      <c r="G23" s="107"/>
      <c r="H23" s="108"/>
      <c r="I23" s="108"/>
      <c r="J23" s="109"/>
      <c r="M23" s="112"/>
    </row>
    <row r="24" spans="1:256" ht="22.5" customHeight="1" thickBot="1">
      <c r="B24" s="119" t="s">
        <v>80</v>
      </c>
      <c r="C24" s="120"/>
      <c r="D24" s="121"/>
      <c r="E24" s="121"/>
      <c r="F24" s="122"/>
      <c r="G24" s="434">
        <f>G19+G21+G22</f>
        <v>1388390.2972393997</v>
      </c>
      <c r="H24" s="434">
        <f>H19+H21+H22</f>
        <v>1346320.5173416999</v>
      </c>
      <c r="I24" s="123"/>
      <c r="J24" s="124"/>
      <c r="L24" s="125"/>
      <c r="M24" s="126"/>
      <c r="N24" s="127"/>
      <c r="O24" s="127"/>
    </row>
    <row r="25" spans="1:256" ht="22.5" customHeight="1" thickTop="1" thickBot="1">
      <c r="B25" s="128" t="s">
        <v>81</v>
      </c>
      <c r="C25" s="129"/>
      <c r="D25" s="130"/>
      <c r="E25" s="130"/>
      <c r="F25" s="80"/>
      <c r="G25" s="435">
        <f>(CEILING(INT(G24/50),2))*50</f>
        <v>1388400</v>
      </c>
      <c r="H25" s="436">
        <f>(CEILING(INT(H24/50),2))*50</f>
        <v>1346300</v>
      </c>
      <c r="I25" s="427"/>
      <c r="J25" s="105"/>
      <c r="L25" s="131"/>
      <c r="M25" s="407">
        <v>1309200</v>
      </c>
      <c r="N25" s="127"/>
      <c r="O25" s="127"/>
      <c r="P25" s="408">
        <f>G25-M25</f>
        <v>79200</v>
      </c>
    </row>
    <row r="26" spans="1:256" ht="22.5" customHeight="1" thickTop="1">
      <c r="B26" s="129"/>
      <c r="C26" s="85" t="s">
        <v>26</v>
      </c>
      <c r="D26" s="132">
        <f>I7</f>
        <v>80</v>
      </c>
      <c r="E26" s="133" t="s">
        <v>1</v>
      </c>
      <c r="F26" s="134" t="s">
        <v>60</v>
      </c>
      <c r="G26" s="135">
        <f>+G25/$D$26</f>
        <v>17355</v>
      </c>
      <c r="H26" s="135">
        <f>+H25/$D$26</f>
        <v>16828.75</v>
      </c>
      <c r="I26" s="135"/>
      <c r="J26" s="136" t="s">
        <v>61</v>
      </c>
      <c r="L26" s="137"/>
      <c r="M26" s="138"/>
      <c r="N26" s="139"/>
      <c r="O26" s="140"/>
    </row>
    <row r="27" spans="1:256" s="144" customFormat="1" ht="22.5" customHeight="1">
      <c r="B27" s="141"/>
      <c r="C27" s="142"/>
      <c r="D27" s="142"/>
      <c r="E27" s="143" t="s">
        <v>2</v>
      </c>
      <c r="F27" s="143" t="s">
        <v>2</v>
      </c>
      <c r="G27" s="152"/>
      <c r="H27" s="141"/>
      <c r="I27" s="142"/>
      <c r="J27" s="145"/>
      <c r="L27" s="146"/>
      <c r="M27" s="147"/>
      <c r="N27" s="148"/>
    </row>
    <row r="28" spans="1:256" s="409" customFormat="1" ht="22.5" customHeight="1">
      <c r="A28" s="365"/>
      <c r="B28" s="410"/>
      <c r="C28" s="410"/>
      <c r="D28" s="411"/>
      <c r="E28" s="411"/>
      <c r="F28" s="410"/>
      <c r="G28" s="149"/>
      <c r="H28" s="428"/>
      <c r="I28" s="127"/>
      <c r="J28" s="411"/>
      <c r="K28" s="374"/>
      <c r="L28" s="411"/>
      <c r="M28" s="411"/>
      <c r="N28" s="411"/>
      <c r="O28" s="154"/>
      <c r="P28" s="154"/>
      <c r="Q28" s="154"/>
      <c r="R28" s="154"/>
      <c r="S28" s="365"/>
      <c r="T28" s="365"/>
      <c r="U28" s="365"/>
      <c r="V28" s="365"/>
      <c r="W28" s="365"/>
      <c r="X28" s="365"/>
      <c r="Y28" s="365"/>
      <c r="Z28" s="365"/>
      <c r="AA28" s="365"/>
      <c r="AB28" s="365"/>
      <c r="AC28" s="365"/>
      <c r="AD28" s="365"/>
      <c r="AE28" s="365"/>
      <c r="AF28" s="365"/>
      <c r="AG28" s="365"/>
      <c r="AH28" s="365"/>
      <c r="AI28" s="365"/>
      <c r="AJ28" s="365"/>
      <c r="AK28" s="365"/>
      <c r="AL28" s="365"/>
      <c r="AM28" s="365"/>
      <c r="AN28" s="365"/>
      <c r="AO28" s="365"/>
      <c r="AP28" s="365"/>
      <c r="AQ28" s="365"/>
      <c r="AR28" s="365"/>
      <c r="AS28" s="365"/>
      <c r="AT28" s="365"/>
      <c r="AU28" s="365"/>
      <c r="AV28" s="365"/>
      <c r="AW28" s="365"/>
      <c r="AX28" s="365"/>
      <c r="AY28" s="365"/>
      <c r="AZ28" s="365"/>
      <c r="BA28" s="365"/>
      <c r="BB28" s="365"/>
      <c r="BC28" s="365"/>
      <c r="BD28" s="365"/>
      <c r="BE28" s="365"/>
      <c r="BF28" s="365"/>
      <c r="BG28" s="365"/>
      <c r="BH28" s="365"/>
      <c r="BI28" s="365"/>
      <c r="BJ28" s="365"/>
      <c r="BK28" s="365"/>
      <c r="BL28" s="365"/>
      <c r="BM28" s="365"/>
      <c r="BN28" s="365"/>
      <c r="BO28" s="365"/>
      <c r="BP28" s="365"/>
      <c r="BQ28" s="365"/>
      <c r="BR28" s="365"/>
      <c r="BS28" s="365"/>
      <c r="BT28" s="365"/>
      <c r="BU28" s="365"/>
      <c r="BV28" s="365"/>
      <c r="BW28" s="365"/>
      <c r="BX28" s="365"/>
      <c r="BY28" s="365"/>
      <c r="BZ28" s="365"/>
      <c r="CA28" s="365"/>
      <c r="CB28" s="365"/>
      <c r="CC28" s="365"/>
      <c r="CD28" s="365"/>
      <c r="CE28" s="365"/>
      <c r="CF28" s="365"/>
      <c r="CG28" s="365"/>
      <c r="CH28" s="365"/>
      <c r="CI28" s="365"/>
      <c r="CJ28" s="365"/>
      <c r="CK28" s="365"/>
      <c r="CL28" s="365"/>
      <c r="CM28" s="365"/>
      <c r="CN28" s="365"/>
      <c r="CO28" s="365"/>
      <c r="CP28" s="365"/>
      <c r="CQ28" s="365"/>
      <c r="CR28" s="365"/>
      <c r="CS28" s="365"/>
      <c r="CT28" s="365"/>
      <c r="CU28" s="365"/>
      <c r="CV28" s="365"/>
      <c r="CW28" s="365"/>
      <c r="CX28" s="365"/>
      <c r="CY28" s="365"/>
      <c r="CZ28" s="365"/>
      <c r="DA28" s="365"/>
      <c r="DB28" s="365"/>
      <c r="DC28" s="365"/>
      <c r="DD28" s="365"/>
      <c r="DE28" s="365"/>
      <c r="DF28" s="365"/>
      <c r="DG28" s="365"/>
      <c r="DH28" s="365"/>
      <c r="DI28" s="365"/>
      <c r="DJ28" s="365"/>
      <c r="DK28" s="365"/>
      <c r="DL28" s="365"/>
      <c r="DM28" s="365"/>
      <c r="DN28" s="365"/>
      <c r="DO28" s="365"/>
      <c r="DP28" s="365"/>
      <c r="DQ28" s="365"/>
      <c r="DR28" s="365"/>
      <c r="DS28" s="365"/>
      <c r="DT28" s="365"/>
      <c r="DU28" s="365"/>
      <c r="DV28" s="365"/>
      <c r="DW28" s="365"/>
      <c r="DX28" s="365"/>
      <c r="DY28" s="365"/>
      <c r="DZ28" s="365"/>
      <c r="EA28" s="365"/>
      <c r="EB28" s="365"/>
      <c r="EC28" s="365"/>
      <c r="ED28" s="365"/>
      <c r="EE28" s="365"/>
      <c r="EF28" s="365"/>
      <c r="EG28" s="365"/>
      <c r="EH28" s="365"/>
      <c r="EI28" s="365"/>
      <c r="EJ28" s="365"/>
      <c r="EK28" s="365"/>
      <c r="EL28" s="365"/>
      <c r="EM28" s="365"/>
      <c r="EN28" s="365"/>
      <c r="EO28" s="365"/>
      <c r="EP28" s="365"/>
      <c r="EQ28" s="365"/>
      <c r="ER28" s="365"/>
      <c r="ES28" s="365"/>
      <c r="ET28" s="365"/>
      <c r="EU28" s="365"/>
      <c r="EV28" s="365"/>
      <c r="EW28" s="365"/>
      <c r="EX28" s="365"/>
      <c r="EY28" s="365"/>
      <c r="EZ28" s="365"/>
      <c r="FA28" s="365"/>
      <c r="FB28" s="365"/>
      <c r="FC28" s="365"/>
      <c r="FD28" s="365"/>
      <c r="FE28" s="365"/>
      <c r="FF28" s="365"/>
      <c r="FG28" s="365"/>
      <c r="FH28" s="365"/>
      <c r="FI28" s="365"/>
      <c r="FJ28" s="365"/>
      <c r="FK28" s="365"/>
      <c r="FL28" s="365"/>
      <c r="FM28" s="365"/>
      <c r="FN28" s="365"/>
      <c r="FO28" s="365"/>
      <c r="FP28" s="365"/>
      <c r="FQ28" s="365"/>
      <c r="FR28" s="365"/>
      <c r="FS28" s="365"/>
      <c r="FT28" s="365"/>
      <c r="FU28" s="365"/>
      <c r="FV28" s="365"/>
      <c r="FW28" s="365"/>
      <c r="FX28" s="365"/>
      <c r="FY28" s="365"/>
      <c r="FZ28" s="365"/>
      <c r="GA28" s="365"/>
      <c r="GB28" s="365"/>
      <c r="GC28" s="365"/>
      <c r="GD28" s="365"/>
      <c r="GE28" s="365"/>
      <c r="GF28" s="365"/>
      <c r="GG28" s="365"/>
      <c r="GH28" s="365"/>
      <c r="GI28" s="365"/>
      <c r="GJ28" s="365"/>
      <c r="GK28" s="365"/>
      <c r="GL28" s="365"/>
      <c r="GM28" s="365"/>
      <c r="GN28" s="365"/>
      <c r="GO28" s="365"/>
      <c r="GP28" s="365"/>
      <c r="GQ28" s="365"/>
      <c r="GR28" s="365"/>
      <c r="GS28" s="365"/>
      <c r="GT28" s="365"/>
      <c r="GU28" s="365"/>
      <c r="GV28" s="365"/>
      <c r="GW28" s="365"/>
      <c r="GX28" s="365"/>
      <c r="GY28" s="365"/>
      <c r="GZ28" s="365"/>
      <c r="HA28" s="365"/>
      <c r="HB28" s="365"/>
      <c r="HC28" s="365"/>
      <c r="HD28" s="365"/>
      <c r="HE28" s="365"/>
      <c r="HF28" s="365"/>
      <c r="HG28" s="365"/>
      <c r="HH28" s="365"/>
      <c r="HI28" s="365"/>
      <c r="HJ28" s="365"/>
      <c r="HK28" s="365"/>
      <c r="HL28" s="365"/>
      <c r="HM28" s="365"/>
      <c r="HN28" s="365"/>
      <c r="HO28" s="365"/>
      <c r="HP28" s="365"/>
      <c r="HQ28" s="365"/>
      <c r="HR28" s="365"/>
      <c r="HS28" s="365"/>
      <c r="HT28" s="365"/>
      <c r="HU28" s="365"/>
      <c r="HV28" s="365"/>
      <c r="HW28" s="365"/>
      <c r="HX28" s="365"/>
      <c r="HY28" s="365"/>
      <c r="HZ28" s="365"/>
      <c r="IA28" s="365"/>
      <c r="IB28" s="365"/>
      <c r="IC28" s="365"/>
      <c r="ID28" s="365"/>
      <c r="IE28" s="365"/>
      <c r="IF28" s="365"/>
      <c r="IG28" s="365"/>
      <c r="IH28" s="365"/>
      <c r="II28" s="365"/>
      <c r="IJ28" s="365"/>
      <c r="IK28" s="365"/>
      <c r="IL28" s="365"/>
      <c r="IM28" s="365"/>
      <c r="IN28" s="365"/>
      <c r="IO28" s="365"/>
      <c r="IP28" s="365"/>
      <c r="IQ28" s="365"/>
      <c r="IR28" s="365"/>
      <c r="IS28" s="365"/>
      <c r="IT28" s="365"/>
      <c r="IU28" s="365"/>
      <c r="IV28" s="365"/>
    </row>
    <row r="29" spans="1:256" s="409" customFormat="1" ht="15" customHeight="1">
      <c r="A29" s="365"/>
      <c r="B29" s="411"/>
      <c r="C29" s="411"/>
      <c r="D29" s="411"/>
      <c r="E29" s="411"/>
      <c r="F29" s="411"/>
      <c r="G29" s="150"/>
      <c r="H29" s="151"/>
      <c r="I29" s="127"/>
      <c r="J29" s="411"/>
      <c r="K29" s="365"/>
      <c r="L29" s="365"/>
      <c r="M29" s="365"/>
      <c r="N29" s="365"/>
      <c r="O29" s="138"/>
      <c r="P29" s="412"/>
      <c r="S29" s="365"/>
      <c r="T29" s="365"/>
      <c r="U29" s="365"/>
      <c r="V29" s="365"/>
      <c r="W29" s="365"/>
      <c r="X29" s="365"/>
      <c r="Y29" s="365"/>
      <c r="Z29" s="365"/>
      <c r="AA29" s="365"/>
      <c r="AB29" s="365"/>
      <c r="AC29" s="365"/>
      <c r="AD29" s="365"/>
      <c r="AE29" s="365"/>
      <c r="AF29" s="365"/>
      <c r="AG29" s="365"/>
      <c r="AH29" s="365"/>
      <c r="AI29" s="365"/>
      <c r="AJ29" s="365"/>
      <c r="AK29" s="365"/>
      <c r="AL29" s="365"/>
      <c r="AM29" s="365"/>
      <c r="AN29" s="365"/>
      <c r="AO29" s="365"/>
      <c r="AP29" s="365"/>
      <c r="AQ29" s="365"/>
      <c r="AR29" s="365"/>
      <c r="AS29" s="365"/>
      <c r="AT29" s="365"/>
      <c r="AU29" s="365"/>
      <c r="AV29" s="365"/>
      <c r="AW29" s="365"/>
      <c r="AX29" s="365"/>
      <c r="AY29" s="365"/>
      <c r="AZ29" s="365"/>
      <c r="BA29" s="365"/>
      <c r="BB29" s="365"/>
      <c r="BC29" s="365"/>
      <c r="BD29" s="365"/>
      <c r="BE29" s="365"/>
      <c r="BF29" s="365"/>
      <c r="BG29" s="365"/>
      <c r="BH29" s="365"/>
      <c r="BI29" s="365"/>
      <c r="BJ29" s="365"/>
      <c r="BK29" s="365"/>
      <c r="BL29" s="365"/>
      <c r="BM29" s="365"/>
      <c r="BN29" s="365"/>
      <c r="BO29" s="365"/>
      <c r="BP29" s="365"/>
      <c r="BQ29" s="365"/>
      <c r="BR29" s="365"/>
      <c r="BS29" s="365"/>
      <c r="BT29" s="365"/>
      <c r="BU29" s="365"/>
      <c r="BV29" s="365"/>
      <c r="BW29" s="365"/>
      <c r="BX29" s="365"/>
      <c r="BY29" s="365"/>
      <c r="BZ29" s="365"/>
      <c r="CA29" s="365"/>
      <c r="CB29" s="365"/>
      <c r="CC29" s="365"/>
      <c r="CD29" s="365"/>
      <c r="CE29" s="365"/>
      <c r="CF29" s="365"/>
      <c r="CG29" s="365"/>
      <c r="CH29" s="365"/>
      <c r="CI29" s="365"/>
      <c r="CJ29" s="365"/>
      <c r="CK29" s="365"/>
      <c r="CL29" s="365"/>
      <c r="CM29" s="365"/>
      <c r="CN29" s="365"/>
      <c r="CO29" s="365"/>
      <c r="CP29" s="365"/>
      <c r="CQ29" s="365"/>
      <c r="CR29" s="365"/>
      <c r="CS29" s="365"/>
      <c r="CT29" s="365"/>
      <c r="CU29" s="365"/>
      <c r="CV29" s="365"/>
      <c r="CW29" s="365"/>
      <c r="CX29" s="365"/>
      <c r="CY29" s="365"/>
      <c r="CZ29" s="365"/>
      <c r="DA29" s="365"/>
      <c r="DB29" s="365"/>
      <c r="DC29" s="365"/>
      <c r="DD29" s="365"/>
      <c r="DE29" s="365"/>
      <c r="DF29" s="365"/>
      <c r="DG29" s="365"/>
      <c r="DH29" s="365"/>
      <c r="DI29" s="365"/>
      <c r="DJ29" s="365"/>
      <c r="DK29" s="365"/>
      <c r="DL29" s="365"/>
      <c r="DM29" s="365"/>
      <c r="DN29" s="365"/>
      <c r="DO29" s="365"/>
      <c r="DP29" s="365"/>
      <c r="DQ29" s="365"/>
      <c r="DR29" s="365"/>
      <c r="DS29" s="365"/>
      <c r="DT29" s="365"/>
      <c r="DU29" s="365"/>
      <c r="DV29" s="365"/>
      <c r="DW29" s="365"/>
      <c r="DX29" s="365"/>
      <c r="DY29" s="365"/>
      <c r="DZ29" s="365"/>
      <c r="EA29" s="365"/>
      <c r="EB29" s="365"/>
      <c r="EC29" s="365"/>
      <c r="ED29" s="365"/>
      <c r="EE29" s="365"/>
      <c r="EF29" s="365"/>
      <c r="EG29" s="365"/>
      <c r="EH29" s="365"/>
      <c r="EI29" s="365"/>
      <c r="EJ29" s="365"/>
      <c r="EK29" s="365"/>
      <c r="EL29" s="365"/>
      <c r="EM29" s="365"/>
      <c r="EN29" s="365"/>
      <c r="EO29" s="365"/>
      <c r="EP29" s="365"/>
      <c r="EQ29" s="365"/>
      <c r="ER29" s="365"/>
      <c r="ES29" s="365"/>
      <c r="ET29" s="365"/>
      <c r="EU29" s="365"/>
      <c r="EV29" s="365"/>
      <c r="EW29" s="365"/>
      <c r="EX29" s="365"/>
      <c r="EY29" s="365"/>
      <c r="EZ29" s="365"/>
      <c r="FA29" s="365"/>
      <c r="FB29" s="365"/>
      <c r="FC29" s="365"/>
      <c r="FD29" s="365"/>
      <c r="FE29" s="365"/>
      <c r="FF29" s="365"/>
      <c r="FG29" s="365"/>
      <c r="FH29" s="365"/>
      <c r="FI29" s="365"/>
      <c r="FJ29" s="365"/>
      <c r="FK29" s="365"/>
      <c r="FL29" s="365"/>
      <c r="FM29" s="365"/>
      <c r="FN29" s="365"/>
      <c r="FO29" s="365"/>
      <c r="FP29" s="365"/>
      <c r="FQ29" s="365"/>
      <c r="FR29" s="365"/>
      <c r="FS29" s="365"/>
      <c r="FT29" s="365"/>
      <c r="FU29" s="365"/>
      <c r="FV29" s="365"/>
      <c r="FW29" s="365"/>
      <c r="FX29" s="365"/>
      <c r="FY29" s="365"/>
      <c r="FZ29" s="365"/>
      <c r="GA29" s="365"/>
      <c r="GB29" s="365"/>
      <c r="GC29" s="365"/>
      <c r="GD29" s="365"/>
      <c r="GE29" s="365"/>
      <c r="GF29" s="365"/>
      <c r="GG29" s="365"/>
      <c r="GH29" s="365"/>
      <c r="GI29" s="365"/>
      <c r="GJ29" s="365"/>
      <c r="GK29" s="365"/>
      <c r="GL29" s="365"/>
      <c r="GM29" s="365"/>
      <c r="GN29" s="365"/>
      <c r="GO29" s="365"/>
      <c r="GP29" s="365"/>
      <c r="GQ29" s="365"/>
      <c r="GR29" s="365"/>
      <c r="GS29" s="365"/>
      <c r="GT29" s="365"/>
      <c r="GU29" s="365"/>
      <c r="GV29" s="365"/>
      <c r="GW29" s="365"/>
      <c r="GX29" s="365"/>
      <c r="GY29" s="365"/>
      <c r="GZ29" s="365"/>
      <c r="HA29" s="365"/>
      <c r="HB29" s="365"/>
      <c r="HC29" s="365"/>
      <c r="HD29" s="365"/>
      <c r="HE29" s="365"/>
      <c r="HF29" s="365"/>
      <c r="HG29" s="365"/>
      <c r="HH29" s="365"/>
      <c r="HI29" s="365"/>
      <c r="HJ29" s="365"/>
      <c r="HK29" s="365"/>
      <c r="HL29" s="365"/>
      <c r="HM29" s="365"/>
      <c r="HN29" s="365"/>
      <c r="HO29" s="365"/>
      <c r="HP29" s="365"/>
      <c r="HQ29" s="365"/>
      <c r="HR29" s="365"/>
      <c r="HS29" s="365"/>
      <c r="HT29" s="365"/>
      <c r="HU29" s="365"/>
      <c r="HV29" s="365"/>
      <c r="HW29" s="365"/>
      <c r="HX29" s="365"/>
      <c r="HY29" s="365"/>
      <c r="HZ29" s="365"/>
      <c r="IA29" s="365"/>
      <c r="IB29" s="365"/>
      <c r="IC29" s="365"/>
      <c r="ID29" s="365"/>
      <c r="IE29" s="365"/>
      <c r="IF29" s="365"/>
      <c r="IG29" s="365"/>
      <c r="IH29" s="365"/>
      <c r="II29" s="365"/>
      <c r="IJ29" s="365"/>
      <c r="IK29" s="365"/>
      <c r="IL29" s="365"/>
      <c r="IM29" s="365"/>
      <c r="IN29" s="365"/>
      <c r="IO29" s="365"/>
      <c r="IP29" s="365"/>
      <c r="IQ29" s="365"/>
      <c r="IR29" s="365"/>
      <c r="IS29" s="365"/>
      <c r="IT29" s="365"/>
      <c r="IU29" s="365"/>
      <c r="IV29" s="365"/>
    </row>
    <row r="30" spans="1:256" s="409" customFormat="1" ht="22.5" customHeight="1">
      <c r="A30" s="413"/>
      <c r="B30" s="414"/>
      <c r="C30" s="414"/>
      <c r="D30" s="415"/>
      <c r="E30" s="414"/>
      <c r="F30" s="414"/>
      <c r="G30" s="415"/>
      <c r="H30" s="127"/>
      <c r="I30" s="127"/>
      <c r="J30" s="378"/>
      <c r="K30" s="378"/>
      <c r="L30" s="378"/>
      <c r="M30" s="378"/>
      <c r="N30" s="378"/>
      <c r="O30" s="378"/>
      <c r="P30" s="378"/>
      <c r="Q30" s="378"/>
      <c r="R30" s="378"/>
      <c r="S30" s="378"/>
      <c r="T30" s="378"/>
      <c r="U30" s="378"/>
      <c r="V30" s="378"/>
      <c r="W30" s="378"/>
      <c r="X30" s="378"/>
      <c r="Y30" s="378"/>
      <c r="Z30" s="378"/>
      <c r="AA30" s="378"/>
      <c r="AB30" s="378"/>
      <c r="AC30" s="378"/>
      <c r="AD30" s="378"/>
      <c r="AE30" s="378"/>
      <c r="AF30" s="378"/>
      <c r="AG30" s="378"/>
      <c r="AH30" s="378"/>
      <c r="AI30" s="378"/>
      <c r="AJ30" s="378"/>
      <c r="AK30" s="378"/>
      <c r="AL30" s="378"/>
      <c r="AM30" s="378"/>
      <c r="AN30" s="378"/>
      <c r="AO30" s="378"/>
      <c r="AP30" s="378"/>
      <c r="AQ30" s="378"/>
      <c r="AR30" s="378"/>
      <c r="AS30" s="378"/>
      <c r="AT30" s="378"/>
      <c r="AU30" s="378"/>
      <c r="AV30" s="378"/>
      <c r="AW30" s="378"/>
      <c r="AX30" s="378"/>
      <c r="AY30" s="378"/>
      <c r="AZ30" s="378"/>
      <c r="BA30" s="378"/>
      <c r="BB30" s="378"/>
      <c r="BC30" s="378"/>
      <c r="BD30" s="378"/>
      <c r="BE30" s="378"/>
      <c r="BF30" s="378"/>
      <c r="BG30" s="378"/>
      <c r="BH30" s="378"/>
      <c r="BI30" s="378"/>
      <c r="BJ30" s="378"/>
      <c r="BK30" s="378"/>
      <c r="BL30" s="378"/>
      <c r="BM30" s="378"/>
      <c r="BN30" s="378"/>
      <c r="BO30" s="378"/>
      <c r="BP30" s="378"/>
      <c r="BQ30" s="378"/>
      <c r="BR30" s="378"/>
      <c r="BS30" s="378"/>
      <c r="BT30" s="378"/>
      <c r="BU30" s="378"/>
      <c r="BV30" s="378"/>
      <c r="BW30" s="378"/>
      <c r="BX30" s="378"/>
      <c r="BY30" s="378"/>
      <c r="BZ30" s="378"/>
      <c r="CA30" s="378"/>
      <c r="CB30" s="378"/>
      <c r="CC30" s="378"/>
      <c r="CD30" s="378"/>
      <c r="CE30" s="378"/>
      <c r="CF30" s="378"/>
      <c r="CG30" s="378"/>
      <c r="CH30" s="378"/>
      <c r="CI30" s="378"/>
      <c r="CJ30" s="378"/>
      <c r="CK30" s="378"/>
      <c r="CL30" s="378"/>
      <c r="CM30" s="378"/>
      <c r="CN30" s="378"/>
      <c r="CO30" s="378"/>
      <c r="CP30" s="378"/>
      <c r="CQ30" s="378"/>
      <c r="CR30" s="378"/>
      <c r="CS30" s="378"/>
      <c r="CT30" s="378"/>
      <c r="CU30" s="378"/>
      <c r="CV30" s="378"/>
      <c r="CW30" s="378"/>
      <c r="CX30" s="378"/>
      <c r="CY30" s="378"/>
      <c r="CZ30" s="378"/>
      <c r="DA30" s="378"/>
      <c r="DB30" s="378"/>
      <c r="DC30" s="378"/>
      <c r="DD30" s="378"/>
      <c r="DE30" s="378"/>
      <c r="DF30" s="378"/>
      <c r="DG30" s="378"/>
      <c r="DH30" s="378"/>
      <c r="DI30" s="378"/>
      <c r="DJ30" s="378"/>
      <c r="DK30" s="378"/>
      <c r="DL30" s="378"/>
      <c r="DM30" s="378"/>
      <c r="DN30" s="378"/>
      <c r="DO30" s="378"/>
      <c r="DP30" s="378"/>
      <c r="DQ30" s="378"/>
      <c r="DR30" s="378"/>
      <c r="DS30" s="378"/>
      <c r="DT30" s="378"/>
      <c r="DU30" s="378"/>
      <c r="DV30" s="378"/>
      <c r="DW30" s="378"/>
      <c r="DX30" s="378"/>
      <c r="DY30" s="378"/>
      <c r="DZ30" s="378"/>
      <c r="EA30" s="378"/>
      <c r="EB30" s="378"/>
      <c r="EC30" s="378"/>
      <c r="ED30" s="378"/>
      <c r="EE30" s="378"/>
      <c r="EF30" s="378"/>
      <c r="EG30" s="378"/>
      <c r="EH30" s="378"/>
      <c r="EI30" s="378"/>
      <c r="EJ30" s="378"/>
      <c r="EK30" s="378"/>
      <c r="EL30" s="378"/>
      <c r="EM30" s="378"/>
      <c r="EN30" s="378"/>
      <c r="EO30" s="378"/>
      <c r="EP30" s="378"/>
      <c r="EQ30" s="378"/>
      <c r="ER30" s="378"/>
      <c r="ES30" s="378"/>
      <c r="ET30" s="378"/>
      <c r="EU30" s="378"/>
      <c r="EV30" s="378"/>
      <c r="EW30" s="378"/>
      <c r="EX30" s="378"/>
      <c r="EY30" s="378"/>
      <c r="EZ30" s="378"/>
      <c r="FA30" s="378"/>
      <c r="FB30" s="378"/>
      <c r="FC30" s="378"/>
      <c r="FD30" s="378"/>
      <c r="FE30" s="378"/>
      <c r="FF30" s="378"/>
      <c r="FG30" s="378"/>
      <c r="FH30" s="378"/>
      <c r="FI30" s="378"/>
      <c r="FJ30" s="378"/>
      <c r="FK30" s="378"/>
      <c r="FL30" s="378"/>
      <c r="FM30" s="378"/>
      <c r="FN30" s="378"/>
      <c r="FO30" s="378"/>
      <c r="FP30" s="378"/>
      <c r="FQ30" s="378"/>
      <c r="FR30" s="378"/>
      <c r="FS30" s="378"/>
      <c r="FT30" s="378"/>
      <c r="FU30" s="378"/>
      <c r="FV30" s="378"/>
      <c r="FW30" s="378"/>
      <c r="FX30" s="378"/>
      <c r="FY30" s="378"/>
      <c r="FZ30" s="378"/>
      <c r="GA30" s="378"/>
      <c r="GB30" s="378"/>
      <c r="GC30" s="378"/>
      <c r="GD30" s="378"/>
      <c r="GE30" s="378"/>
      <c r="GF30" s="378"/>
      <c r="GG30" s="378"/>
      <c r="GH30" s="378"/>
      <c r="GI30" s="378"/>
      <c r="GJ30" s="378"/>
      <c r="GK30" s="378"/>
      <c r="GL30" s="378"/>
      <c r="GM30" s="378"/>
      <c r="GN30" s="378"/>
      <c r="GO30" s="378"/>
      <c r="GP30" s="378"/>
      <c r="GQ30" s="378"/>
      <c r="GR30" s="378"/>
      <c r="GS30" s="378"/>
      <c r="GT30" s="378"/>
      <c r="GU30" s="378"/>
      <c r="GV30" s="378"/>
      <c r="GW30" s="378"/>
      <c r="GX30" s="378"/>
      <c r="GY30" s="378"/>
      <c r="GZ30" s="378"/>
      <c r="HA30" s="378"/>
      <c r="HB30" s="378"/>
      <c r="HC30" s="378"/>
      <c r="HD30" s="378"/>
      <c r="HE30" s="378"/>
      <c r="HF30" s="378"/>
      <c r="HG30" s="378"/>
      <c r="HH30" s="378"/>
      <c r="HI30" s="378"/>
      <c r="HJ30" s="378"/>
      <c r="HK30" s="378"/>
      <c r="HL30" s="378"/>
      <c r="HM30" s="378"/>
      <c r="HN30" s="378"/>
      <c r="HO30" s="378"/>
      <c r="HP30" s="378"/>
      <c r="HQ30" s="378"/>
      <c r="HR30" s="378"/>
      <c r="HS30" s="378"/>
      <c r="HT30" s="378"/>
      <c r="HU30" s="378"/>
      <c r="HV30" s="378"/>
      <c r="HW30" s="378"/>
      <c r="HX30" s="378"/>
      <c r="HY30" s="378"/>
      <c r="HZ30" s="378"/>
      <c r="IA30" s="378"/>
      <c r="IB30" s="378"/>
      <c r="IC30" s="378"/>
      <c r="ID30" s="378"/>
      <c r="IE30" s="378"/>
      <c r="IF30" s="378"/>
      <c r="IG30" s="378"/>
      <c r="IH30" s="378"/>
      <c r="II30" s="378"/>
      <c r="IJ30" s="378"/>
      <c r="IK30" s="378"/>
      <c r="IL30" s="378"/>
      <c r="IM30" s="378"/>
      <c r="IN30" s="378"/>
      <c r="IO30" s="378"/>
      <c r="IP30" s="378"/>
      <c r="IQ30" s="378"/>
      <c r="IR30" s="378"/>
      <c r="IS30" s="378"/>
      <c r="IT30" s="378"/>
      <c r="IU30" s="378"/>
      <c r="IV30" s="378"/>
    </row>
    <row r="31" spans="1:256" s="409" customFormat="1" ht="22.5" customHeight="1">
      <c r="A31" s="413"/>
      <c r="B31" s="416"/>
      <c r="C31" s="417"/>
      <c r="D31" s="414"/>
      <c r="E31" s="416"/>
      <c r="F31" s="418"/>
      <c r="G31" s="414"/>
      <c r="H31" s="127"/>
      <c r="I31" s="127"/>
      <c r="J31" s="378"/>
      <c r="K31" s="378"/>
      <c r="L31" s="378"/>
      <c r="M31" s="378"/>
      <c r="N31" s="378"/>
      <c r="O31" s="378"/>
      <c r="P31" s="378"/>
      <c r="Q31" s="378"/>
      <c r="R31" s="378"/>
      <c r="S31" s="378"/>
      <c r="T31" s="378"/>
      <c r="U31" s="378"/>
      <c r="V31" s="378"/>
      <c r="W31" s="378"/>
      <c r="X31" s="378"/>
      <c r="Y31" s="378"/>
      <c r="Z31" s="378"/>
      <c r="AA31" s="378"/>
      <c r="AB31" s="378"/>
      <c r="AC31" s="378"/>
      <c r="AD31" s="378"/>
      <c r="AE31" s="378"/>
      <c r="AF31" s="378"/>
      <c r="AG31" s="378"/>
      <c r="AH31" s="378"/>
      <c r="AI31" s="378"/>
      <c r="AJ31" s="378"/>
      <c r="AK31" s="378"/>
      <c r="AL31" s="378"/>
      <c r="AM31" s="378"/>
      <c r="AN31" s="378"/>
      <c r="AO31" s="378"/>
      <c r="AP31" s="378"/>
      <c r="AQ31" s="378"/>
      <c r="AR31" s="378"/>
      <c r="AS31" s="378"/>
      <c r="AT31" s="378"/>
      <c r="AU31" s="378"/>
      <c r="AV31" s="378"/>
      <c r="AW31" s="378"/>
      <c r="AX31" s="378"/>
      <c r="AY31" s="378"/>
      <c r="AZ31" s="378"/>
      <c r="BA31" s="378"/>
      <c r="BB31" s="378"/>
      <c r="BC31" s="378"/>
      <c r="BD31" s="378"/>
      <c r="BE31" s="378"/>
      <c r="BF31" s="378"/>
      <c r="BG31" s="378"/>
      <c r="BH31" s="378"/>
      <c r="BI31" s="378"/>
      <c r="BJ31" s="378"/>
      <c r="BK31" s="378"/>
      <c r="BL31" s="378"/>
      <c r="BM31" s="378"/>
      <c r="BN31" s="378"/>
      <c r="BO31" s="378"/>
      <c r="BP31" s="378"/>
      <c r="BQ31" s="378"/>
      <c r="BR31" s="378"/>
      <c r="BS31" s="378"/>
      <c r="BT31" s="378"/>
      <c r="BU31" s="378"/>
      <c r="BV31" s="378"/>
      <c r="BW31" s="378"/>
      <c r="BX31" s="378"/>
      <c r="BY31" s="378"/>
      <c r="BZ31" s="378"/>
      <c r="CA31" s="378"/>
      <c r="CB31" s="378"/>
      <c r="CC31" s="378"/>
      <c r="CD31" s="378"/>
      <c r="CE31" s="378"/>
      <c r="CF31" s="378"/>
      <c r="CG31" s="378"/>
      <c r="CH31" s="378"/>
      <c r="CI31" s="378"/>
      <c r="CJ31" s="378"/>
      <c r="CK31" s="378"/>
      <c r="CL31" s="378"/>
      <c r="CM31" s="378"/>
      <c r="CN31" s="378"/>
      <c r="CO31" s="378"/>
      <c r="CP31" s="378"/>
      <c r="CQ31" s="378"/>
      <c r="CR31" s="378"/>
      <c r="CS31" s="378"/>
      <c r="CT31" s="378"/>
      <c r="CU31" s="378"/>
      <c r="CV31" s="378"/>
      <c r="CW31" s="378"/>
      <c r="CX31" s="378"/>
      <c r="CY31" s="378"/>
      <c r="CZ31" s="378"/>
      <c r="DA31" s="378"/>
      <c r="DB31" s="378"/>
      <c r="DC31" s="378"/>
      <c r="DD31" s="378"/>
      <c r="DE31" s="378"/>
      <c r="DF31" s="378"/>
      <c r="DG31" s="378"/>
      <c r="DH31" s="378"/>
      <c r="DI31" s="378"/>
      <c r="DJ31" s="378"/>
      <c r="DK31" s="378"/>
      <c r="DL31" s="378"/>
      <c r="DM31" s="378"/>
      <c r="DN31" s="378"/>
      <c r="DO31" s="378"/>
      <c r="DP31" s="378"/>
      <c r="DQ31" s="378"/>
      <c r="DR31" s="378"/>
      <c r="DS31" s="378"/>
      <c r="DT31" s="378"/>
      <c r="DU31" s="378"/>
      <c r="DV31" s="378"/>
      <c r="DW31" s="378"/>
      <c r="DX31" s="378"/>
      <c r="DY31" s="378"/>
      <c r="DZ31" s="378"/>
      <c r="EA31" s="378"/>
      <c r="EB31" s="378"/>
      <c r="EC31" s="378"/>
      <c r="ED31" s="378"/>
      <c r="EE31" s="378"/>
      <c r="EF31" s="378"/>
      <c r="EG31" s="378"/>
      <c r="EH31" s="378"/>
      <c r="EI31" s="378"/>
      <c r="EJ31" s="378"/>
      <c r="EK31" s="378"/>
      <c r="EL31" s="378"/>
      <c r="EM31" s="378"/>
      <c r="EN31" s="378"/>
      <c r="EO31" s="378"/>
      <c r="EP31" s="378"/>
      <c r="EQ31" s="378"/>
      <c r="ER31" s="378"/>
      <c r="ES31" s="378"/>
      <c r="ET31" s="378"/>
      <c r="EU31" s="378"/>
      <c r="EV31" s="378"/>
      <c r="EW31" s="378"/>
      <c r="EX31" s="378"/>
      <c r="EY31" s="378"/>
      <c r="EZ31" s="378"/>
      <c r="FA31" s="378"/>
      <c r="FB31" s="378"/>
      <c r="FC31" s="378"/>
      <c r="FD31" s="378"/>
      <c r="FE31" s="378"/>
      <c r="FF31" s="378"/>
      <c r="FG31" s="378"/>
      <c r="FH31" s="378"/>
      <c r="FI31" s="378"/>
      <c r="FJ31" s="378"/>
      <c r="FK31" s="378"/>
      <c r="FL31" s="378"/>
      <c r="FM31" s="378"/>
      <c r="FN31" s="378"/>
      <c r="FO31" s="378"/>
      <c r="FP31" s="378"/>
      <c r="FQ31" s="378"/>
      <c r="FR31" s="378"/>
      <c r="FS31" s="378"/>
      <c r="FT31" s="378"/>
      <c r="FU31" s="378"/>
      <c r="FV31" s="378"/>
      <c r="FW31" s="378"/>
      <c r="FX31" s="378"/>
      <c r="FY31" s="378"/>
      <c r="FZ31" s="378"/>
      <c r="GA31" s="378"/>
      <c r="GB31" s="378"/>
      <c r="GC31" s="378"/>
      <c r="GD31" s="378"/>
      <c r="GE31" s="378"/>
      <c r="GF31" s="378"/>
      <c r="GG31" s="378"/>
      <c r="GH31" s="378"/>
      <c r="GI31" s="378"/>
      <c r="GJ31" s="378"/>
      <c r="GK31" s="378"/>
      <c r="GL31" s="378"/>
      <c r="GM31" s="378"/>
      <c r="GN31" s="378"/>
      <c r="GO31" s="378"/>
      <c r="GP31" s="378"/>
      <c r="GQ31" s="378"/>
      <c r="GR31" s="378"/>
      <c r="GS31" s="378"/>
      <c r="GT31" s="378"/>
      <c r="GU31" s="378"/>
      <c r="GV31" s="378"/>
      <c r="GW31" s="378"/>
      <c r="GX31" s="378"/>
      <c r="GY31" s="378"/>
      <c r="GZ31" s="378"/>
      <c r="HA31" s="378"/>
      <c r="HB31" s="378"/>
      <c r="HC31" s="378"/>
      <c r="HD31" s="378"/>
      <c r="HE31" s="378"/>
      <c r="HF31" s="378"/>
      <c r="HG31" s="378"/>
      <c r="HH31" s="378"/>
      <c r="HI31" s="378"/>
      <c r="HJ31" s="378"/>
      <c r="HK31" s="378"/>
      <c r="HL31" s="378"/>
      <c r="HM31" s="378"/>
      <c r="HN31" s="378"/>
      <c r="HO31" s="378"/>
      <c r="HP31" s="378"/>
      <c r="HQ31" s="378"/>
      <c r="HR31" s="378"/>
      <c r="HS31" s="378"/>
      <c r="HT31" s="378"/>
      <c r="HU31" s="378"/>
      <c r="HV31" s="378"/>
      <c r="HW31" s="378"/>
      <c r="HX31" s="378"/>
      <c r="HY31" s="378"/>
      <c r="HZ31" s="378"/>
      <c r="IA31" s="378"/>
      <c r="IB31" s="378"/>
      <c r="IC31" s="378"/>
      <c r="ID31" s="378"/>
      <c r="IE31" s="378"/>
      <c r="IF31" s="378"/>
      <c r="IG31" s="378"/>
      <c r="IH31" s="378"/>
      <c r="II31" s="378"/>
      <c r="IJ31" s="378"/>
      <c r="IK31" s="378"/>
      <c r="IL31" s="378"/>
      <c r="IM31" s="378"/>
      <c r="IN31" s="378"/>
      <c r="IO31" s="378"/>
      <c r="IP31" s="378"/>
      <c r="IQ31" s="378"/>
      <c r="IR31" s="378"/>
      <c r="IS31" s="378"/>
      <c r="IT31" s="378"/>
      <c r="IU31" s="378"/>
      <c r="IV31" s="378"/>
    </row>
    <row r="32" spans="1:256" s="409" customFormat="1" ht="12.75" customHeight="1">
      <c r="A32" s="413"/>
      <c r="B32" s="416"/>
      <c r="C32" s="373"/>
      <c r="D32" s="414"/>
      <c r="E32" s="416"/>
      <c r="F32" s="373"/>
      <c r="G32" s="414"/>
      <c r="H32" s="373"/>
      <c r="I32" s="127"/>
      <c r="J32" s="378"/>
      <c r="K32" s="378"/>
      <c r="L32" s="378"/>
      <c r="M32" s="378"/>
      <c r="N32" s="378"/>
      <c r="O32" s="378"/>
      <c r="P32" s="378"/>
      <c r="Q32" s="378"/>
      <c r="R32" s="378"/>
      <c r="S32" s="378"/>
      <c r="T32" s="378"/>
      <c r="U32" s="378"/>
      <c r="V32" s="378"/>
      <c r="W32" s="378"/>
      <c r="X32" s="378"/>
      <c r="Y32" s="378"/>
      <c r="Z32" s="378"/>
      <c r="AA32" s="378"/>
      <c r="AB32" s="378"/>
      <c r="AC32" s="378"/>
      <c r="AD32" s="378"/>
      <c r="AE32" s="378"/>
      <c r="AF32" s="378"/>
      <c r="AG32" s="378"/>
      <c r="AH32" s="378"/>
      <c r="AI32" s="378"/>
      <c r="AJ32" s="378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  <c r="BF32" s="378"/>
      <c r="BG32" s="378"/>
      <c r="BH32" s="378"/>
      <c r="BI32" s="378"/>
      <c r="BJ32" s="378"/>
      <c r="BK32" s="378"/>
      <c r="BL32" s="378"/>
      <c r="BM32" s="378"/>
      <c r="BN32" s="378"/>
      <c r="BO32" s="378"/>
      <c r="BP32" s="378"/>
      <c r="BQ32" s="378"/>
      <c r="BR32" s="378"/>
      <c r="BS32" s="378"/>
      <c r="BT32" s="378"/>
      <c r="BU32" s="378"/>
      <c r="BV32" s="378"/>
      <c r="BW32" s="378"/>
      <c r="BX32" s="378"/>
      <c r="BY32" s="378"/>
      <c r="BZ32" s="378"/>
      <c r="CA32" s="378"/>
      <c r="CB32" s="378"/>
      <c r="CC32" s="378"/>
      <c r="CD32" s="378"/>
      <c r="CE32" s="378"/>
      <c r="CF32" s="378"/>
      <c r="CG32" s="378"/>
      <c r="CH32" s="378"/>
      <c r="CI32" s="378"/>
      <c r="CJ32" s="378"/>
      <c r="CK32" s="378"/>
      <c r="CL32" s="378"/>
      <c r="CM32" s="378"/>
      <c r="CN32" s="378"/>
      <c r="CO32" s="378"/>
      <c r="CP32" s="378"/>
      <c r="CQ32" s="378"/>
      <c r="CR32" s="378"/>
      <c r="CS32" s="378"/>
      <c r="CT32" s="378"/>
      <c r="CU32" s="378"/>
      <c r="CV32" s="378"/>
      <c r="CW32" s="378"/>
      <c r="CX32" s="378"/>
      <c r="CY32" s="378"/>
      <c r="CZ32" s="378"/>
      <c r="DA32" s="378"/>
      <c r="DB32" s="378"/>
      <c r="DC32" s="378"/>
      <c r="DD32" s="378"/>
      <c r="DE32" s="378"/>
      <c r="DF32" s="378"/>
      <c r="DG32" s="378"/>
      <c r="DH32" s="378"/>
      <c r="DI32" s="378"/>
      <c r="DJ32" s="378"/>
      <c r="DK32" s="378"/>
      <c r="DL32" s="378"/>
      <c r="DM32" s="378"/>
      <c r="DN32" s="378"/>
      <c r="DO32" s="378"/>
      <c r="DP32" s="378"/>
      <c r="DQ32" s="378"/>
      <c r="DR32" s="378"/>
      <c r="DS32" s="378"/>
      <c r="DT32" s="378"/>
      <c r="DU32" s="378"/>
      <c r="DV32" s="378"/>
      <c r="DW32" s="378"/>
      <c r="DX32" s="378"/>
      <c r="DY32" s="378"/>
      <c r="DZ32" s="378"/>
      <c r="EA32" s="378"/>
      <c r="EB32" s="378"/>
      <c r="EC32" s="378"/>
      <c r="ED32" s="378"/>
      <c r="EE32" s="378"/>
      <c r="EF32" s="378"/>
      <c r="EG32" s="378"/>
      <c r="EH32" s="378"/>
      <c r="EI32" s="378"/>
      <c r="EJ32" s="378"/>
      <c r="EK32" s="378"/>
      <c r="EL32" s="378"/>
      <c r="EM32" s="378"/>
      <c r="EN32" s="378"/>
      <c r="EO32" s="378"/>
      <c r="EP32" s="378"/>
      <c r="EQ32" s="378"/>
      <c r="ER32" s="378"/>
      <c r="ES32" s="378"/>
      <c r="ET32" s="378"/>
      <c r="EU32" s="378"/>
      <c r="EV32" s="378"/>
      <c r="EW32" s="378"/>
      <c r="EX32" s="378"/>
      <c r="EY32" s="378"/>
      <c r="EZ32" s="378"/>
      <c r="FA32" s="378"/>
      <c r="FB32" s="378"/>
      <c r="FC32" s="378"/>
      <c r="FD32" s="378"/>
      <c r="FE32" s="378"/>
      <c r="FF32" s="378"/>
      <c r="FG32" s="378"/>
      <c r="FH32" s="378"/>
      <c r="FI32" s="378"/>
      <c r="FJ32" s="378"/>
      <c r="FK32" s="378"/>
      <c r="FL32" s="378"/>
      <c r="FM32" s="378"/>
      <c r="FN32" s="378"/>
      <c r="FO32" s="378"/>
      <c r="FP32" s="378"/>
      <c r="FQ32" s="378"/>
      <c r="FR32" s="378"/>
      <c r="FS32" s="378"/>
      <c r="FT32" s="378"/>
      <c r="FU32" s="378"/>
      <c r="FV32" s="378"/>
      <c r="FW32" s="378"/>
      <c r="FX32" s="378"/>
      <c r="FY32" s="378"/>
      <c r="FZ32" s="378"/>
      <c r="GA32" s="378"/>
      <c r="GB32" s="378"/>
      <c r="GC32" s="378"/>
      <c r="GD32" s="378"/>
      <c r="GE32" s="378"/>
      <c r="GF32" s="378"/>
      <c r="GG32" s="378"/>
      <c r="GH32" s="378"/>
      <c r="GI32" s="378"/>
      <c r="GJ32" s="378"/>
      <c r="GK32" s="378"/>
      <c r="GL32" s="378"/>
      <c r="GM32" s="378"/>
      <c r="GN32" s="378"/>
      <c r="GO32" s="378"/>
      <c r="GP32" s="378"/>
      <c r="GQ32" s="378"/>
      <c r="GR32" s="378"/>
      <c r="GS32" s="378"/>
      <c r="GT32" s="378"/>
      <c r="GU32" s="378"/>
      <c r="GV32" s="378"/>
      <c r="GW32" s="378"/>
      <c r="GX32" s="378"/>
      <c r="GY32" s="378"/>
      <c r="GZ32" s="378"/>
      <c r="HA32" s="378"/>
      <c r="HB32" s="378"/>
      <c r="HC32" s="378"/>
      <c r="HD32" s="378"/>
      <c r="HE32" s="378"/>
      <c r="HF32" s="378"/>
      <c r="HG32" s="378"/>
      <c r="HH32" s="378"/>
      <c r="HI32" s="378"/>
      <c r="HJ32" s="378"/>
      <c r="HK32" s="378"/>
      <c r="HL32" s="378"/>
      <c r="HM32" s="378"/>
      <c r="HN32" s="378"/>
      <c r="HO32" s="378"/>
      <c r="HP32" s="378"/>
      <c r="HQ32" s="378"/>
      <c r="HR32" s="378"/>
      <c r="HS32" s="378"/>
      <c r="HT32" s="378"/>
      <c r="HU32" s="378"/>
      <c r="HV32" s="378"/>
      <c r="HW32" s="378"/>
      <c r="HX32" s="378"/>
      <c r="HY32" s="378"/>
      <c r="HZ32" s="378"/>
      <c r="IA32" s="378"/>
      <c r="IB32" s="378"/>
      <c r="IC32" s="378"/>
      <c r="ID32" s="378"/>
      <c r="IE32" s="378"/>
      <c r="IF32" s="378"/>
      <c r="IG32" s="378"/>
      <c r="IH32" s="378"/>
      <c r="II32" s="378"/>
      <c r="IJ32" s="378"/>
      <c r="IK32" s="378"/>
      <c r="IL32" s="378"/>
      <c r="IM32" s="378"/>
      <c r="IN32" s="378"/>
      <c r="IO32" s="378"/>
      <c r="IP32" s="378"/>
      <c r="IQ32" s="378"/>
      <c r="IR32" s="378"/>
      <c r="IS32" s="378"/>
      <c r="IT32" s="378"/>
      <c r="IU32" s="378"/>
      <c r="IV32" s="378"/>
    </row>
    <row r="33" spans="1:256" s="409" customFormat="1" ht="22.5" customHeight="1">
      <c r="A33" s="413"/>
      <c r="B33" s="414"/>
      <c r="C33" s="414"/>
      <c r="D33" s="415"/>
      <c r="E33" s="373"/>
      <c r="F33" s="415"/>
      <c r="G33" s="415"/>
      <c r="H33" s="416"/>
      <c r="I33" s="127"/>
      <c r="J33" s="378"/>
      <c r="K33" s="378"/>
      <c r="L33" s="378"/>
      <c r="M33" s="378"/>
      <c r="N33" s="378"/>
      <c r="O33" s="378"/>
      <c r="P33" s="378"/>
      <c r="Q33" s="378"/>
      <c r="R33" s="378"/>
      <c r="S33" s="378"/>
      <c r="T33" s="378"/>
      <c r="U33" s="378"/>
      <c r="V33" s="378"/>
      <c r="W33" s="378"/>
      <c r="X33" s="378"/>
      <c r="Y33" s="378"/>
      <c r="Z33" s="378"/>
      <c r="AA33" s="378"/>
      <c r="AB33" s="378"/>
      <c r="AC33" s="378"/>
      <c r="AD33" s="378"/>
      <c r="AE33" s="378"/>
      <c r="AF33" s="378"/>
      <c r="AG33" s="378"/>
      <c r="AH33" s="378"/>
      <c r="AI33" s="378"/>
      <c r="AJ33" s="378"/>
      <c r="AK33" s="378"/>
      <c r="AL33" s="378"/>
      <c r="AM33" s="378"/>
      <c r="AN33" s="378"/>
      <c r="AO33" s="378"/>
      <c r="AP33" s="378"/>
      <c r="AQ33" s="378"/>
      <c r="AR33" s="378"/>
      <c r="AS33" s="378"/>
      <c r="AT33" s="378"/>
      <c r="AU33" s="378"/>
      <c r="AV33" s="378"/>
      <c r="AW33" s="378"/>
      <c r="AX33" s="378"/>
      <c r="AY33" s="378"/>
      <c r="AZ33" s="378"/>
      <c r="BA33" s="378"/>
      <c r="BB33" s="378"/>
      <c r="BC33" s="378"/>
      <c r="BD33" s="378"/>
      <c r="BE33" s="378"/>
      <c r="BF33" s="378"/>
      <c r="BG33" s="378"/>
      <c r="BH33" s="378"/>
      <c r="BI33" s="378"/>
      <c r="BJ33" s="378"/>
      <c r="BK33" s="378"/>
      <c r="BL33" s="378"/>
      <c r="BM33" s="378"/>
      <c r="BN33" s="378"/>
      <c r="BO33" s="378"/>
      <c r="BP33" s="378"/>
      <c r="BQ33" s="378"/>
      <c r="BR33" s="378"/>
      <c r="BS33" s="378"/>
      <c r="BT33" s="378"/>
      <c r="BU33" s="378"/>
      <c r="BV33" s="378"/>
      <c r="BW33" s="378"/>
      <c r="BX33" s="378"/>
      <c r="BY33" s="378"/>
      <c r="BZ33" s="378"/>
      <c r="CA33" s="378"/>
      <c r="CB33" s="378"/>
      <c r="CC33" s="378"/>
      <c r="CD33" s="378"/>
      <c r="CE33" s="378"/>
      <c r="CF33" s="378"/>
      <c r="CG33" s="378"/>
      <c r="CH33" s="378"/>
      <c r="CI33" s="378"/>
      <c r="CJ33" s="378"/>
      <c r="CK33" s="378"/>
      <c r="CL33" s="378"/>
      <c r="CM33" s="378"/>
      <c r="CN33" s="378"/>
      <c r="CO33" s="378"/>
      <c r="CP33" s="378"/>
      <c r="CQ33" s="378"/>
      <c r="CR33" s="378"/>
      <c r="CS33" s="378"/>
      <c r="CT33" s="378"/>
      <c r="CU33" s="378"/>
      <c r="CV33" s="378"/>
      <c r="CW33" s="378"/>
      <c r="CX33" s="378"/>
      <c r="CY33" s="378"/>
      <c r="CZ33" s="378"/>
      <c r="DA33" s="378"/>
      <c r="DB33" s="378"/>
      <c r="DC33" s="378"/>
      <c r="DD33" s="378"/>
      <c r="DE33" s="378"/>
      <c r="DF33" s="378"/>
      <c r="DG33" s="378"/>
      <c r="DH33" s="378"/>
      <c r="DI33" s="378"/>
      <c r="DJ33" s="378"/>
      <c r="DK33" s="378"/>
      <c r="DL33" s="378"/>
      <c r="DM33" s="378"/>
      <c r="DN33" s="378"/>
      <c r="DO33" s="378"/>
      <c r="DP33" s="378"/>
      <c r="DQ33" s="378"/>
      <c r="DR33" s="378"/>
      <c r="DS33" s="378"/>
      <c r="DT33" s="378"/>
      <c r="DU33" s="378"/>
      <c r="DV33" s="378"/>
      <c r="DW33" s="378"/>
      <c r="DX33" s="378"/>
      <c r="DY33" s="378"/>
      <c r="DZ33" s="378"/>
      <c r="EA33" s="378"/>
      <c r="EB33" s="378"/>
      <c r="EC33" s="378"/>
      <c r="ED33" s="378"/>
      <c r="EE33" s="378"/>
      <c r="EF33" s="378"/>
      <c r="EG33" s="378"/>
      <c r="EH33" s="378"/>
      <c r="EI33" s="378"/>
      <c r="EJ33" s="378"/>
      <c r="EK33" s="378"/>
      <c r="EL33" s="378"/>
      <c r="EM33" s="378"/>
      <c r="EN33" s="378"/>
      <c r="EO33" s="378"/>
      <c r="EP33" s="378"/>
      <c r="EQ33" s="378"/>
      <c r="ER33" s="378"/>
      <c r="ES33" s="378"/>
      <c r="ET33" s="378"/>
      <c r="EU33" s="378"/>
      <c r="EV33" s="378"/>
      <c r="EW33" s="378"/>
      <c r="EX33" s="378"/>
      <c r="EY33" s="378"/>
      <c r="EZ33" s="378"/>
      <c r="FA33" s="378"/>
      <c r="FB33" s="378"/>
      <c r="FC33" s="378"/>
      <c r="FD33" s="378"/>
      <c r="FE33" s="378"/>
      <c r="FF33" s="378"/>
      <c r="FG33" s="378"/>
      <c r="FH33" s="378"/>
      <c r="FI33" s="378"/>
      <c r="FJ33" s="378"/>
      <c r="FK33" s="378"/>
      <c r="FL33" s="378"/>
      <c r="FM33" s="378"/>
      <c r="FN33" s="378"/>
      <c r="FO33" s="378"/>
      <c r="FP33" s="378"/>
      <c r="FQ33" s="378"/>
      <c r="FR33" s="378"/>
      <c r="FS33" s="378"/>
      <c r="FT33" s="378"/>
      <c r="FU33" s="378"/>
      <c r="FV33" s="378"/>
      <c r="FW33" s="378"/>
      <c r="FX33" s="378"/>
      <c r="FY33" s="378"/>
      <c r="FZ33" s="378"/>
      <c r="GA33" s="378"/>
      <c r="GB33" s="378"/>
      <c r="GC33" s="378"/>
      <c r="GD33" s="378"/>
      <c r="GE33" s="378"/>
      <c r="GF33" s="378"/>
      <c r="GG33" s="378"/>
      <c r="GH33" s="378"/>
      <c r="GI33" s="378"/>
      <c r="GJ33" s="378"/>
      <c r="GK33" s="378"/>
      <c r="GL33" s="378"/>
      <c r="GM33" s="378"/>
      <c r="GN33" s="378"/>
      <c r="GO33" s="378"/>
      <c r="GP33" s="378"/>
      <c r="GQ33" s="378"/>
      <c r="GR33" s="378"/>
      <c r="GS33" s="378"/>
      <c r="GT33" s="378"/>
      <c r="GU33" s="378"/>
      <c r="GV33" s="378"/>
      <c r="GW33" s="378"/>
      <c r="GX33" s="378"/>
      <c r="GY33" s="378"/>
      <c r="GZ33" s="378"/>
      <c r="HA33" s="378"/>
      <c r="HB33" s="378"/>
      <c r="HC33" s="378"/>
      <c r="HD33" s="378"/>
      <c r="HE33" s="378"/>
      <c r="HF33" s="378"/>
      <c r="HG33" s="378"/>
      <c r="HH33" s="378"/>
      <c r="HI33" s="378"/>
      <c r="HJ33" s="378"/>
      <c r="HK33" s="378"/>
      <c r="HL33" s="378"/>
      <c r="HM33" s="378"/>
      <c r="HN33" s="378"/>
      <c r="HO33" s="378"/>
      <c r="HP33" s="378"/>
      <c r="HQ33" s="378"/>
      <c r="HR33" s="378"/>
      <c r="HS33" s="378"/>
      <c r="HT33" s="378"/>
      <c r="HU33" s="378"/>
      <c r="HV33" s="378"/>
      <c r="HW33" s="378"/>
      <c r="HX33" s="378"/>
      <c r="HY33" s="378"/>
      <c r="HZ33" s="378"/>
      <c r="IA33" s="378"/>
      <c r="IB33" s="378"/>
      <c r="IC33" s="378"/>
      <c r="ID33" s="378"/>
      <c r="IE33" s="378"/>
      <c r="IF33" s="378"/>
      <c r="IG33" s="378"/>
      <c r="IH33" s="378"/>
      <c r="II33" s="378"/>
      <c r="IJ33" s="378"/>
      <c r="IK33" s="378"/>
      <c r="IL33" s="378"/>
      <c r="IM33" s="378"/>
      <c r="IN33" s="378"/>
      <c r="IO33" s="378"/>
      <c r="IP33" s="378"/>
      <c r="IQ33" s="378"/>
      <c r="IR33" s="378"/>
      <c r="IS33" s="378"/>
      <c r="IT33" s="378"/>
      <c r="IU33" s="378"/>
      <c r="IV33" s="378"/>
    </row>
    <row r="34" spans="1:256" s="409" customFormat="1" ht="22.5" customHeight="1">
      <c r="A34" s="413"/>
      <c r="B34" s="419"/>
      <c r="C34" s="420"/>
      <c r="D34" s="421"/>
      <c r="E34" s="419"/>
      <c r="F34" s="422"/>
      <c r="G34" s="421"/>
      <c r="H34" s="416"/>
      <c r="I34" s="127"/>
      <c r="J34" s="378"/>
      <c r="K34" s="378"/>
      <c r="L34" s="378"/>
      <c r="M34" s="378"/>
      <c r="N34" s="378"/>
      <c r="O34" s="378"/>
      <c r="P34" s="378"/>
      <c r="Q34" s="378"/>
      <c r="R34" s="378"/>
      <c r="S34" s="378"/>
      <c r="T34" s="378"/>
      <c r="U34" s="378"/>
      <c r="V34" s="378"/>
      <c r="W34" s="378"/>
      <c r="X34" s="378"/>
      <c r="Y34" s="378"/>
      <c r="Z34" s="378"/>
      <c r="AA34" s="378"/>
      <c r="AB34" s="378"/>
      <c r="AC34" s="378"/>
      <c r="AD34" s="378"/>
      <c r="AE34" s="378"/>
      <c r="AF34" s="378"/>
      <c r="AG34" s="378"/>
      <c r="AH34" s="378"/>
      <c r="AI34" s="378"/>
      <c r="AJ34" s="378"/>
      <c r="AK34" s="378"/>
      <c r="AL34" s="378"/>
      <c r="AM34" s="378"/>
      <c r="AN34" s="378"/>
      <c r="AO34" s="378"/>
      <c r="AP34" s="378"/>
      <c r="AQ34" s="378"/>
      <c r="AR34" s="378"/>
      <c r="AS34" s="378"/>
      <c r="AT34" s="378"/>
      <c r="AU34" s="378"/>
      <c r="AV34" s="378"/>
      <c r="AW34" s="378"/>
      <c r="AX34" s="378"/>
      <c r="AY34" s="378"/>
      <c r="AZ34" s="378"/>
      <c r="BA34" s="378"/>
      <c r="BB34" s="378"/>
      <c r="BC34" s="378"/>
      <c r="BD34" s="378"/>
      <c r="BE34" s="378"/>
      <c r="BF34" s="378"/>
      <c r="BG34" s="378"/>
      <c r="BH34" s="378"/>
      <c r="BI34" s="378"/>
      <c r="BJ34" s="378"/>
      <c r="BK34" s="378"/>
      <c r="BL34" s="378"/>
      <c r="BM34" s="378"/>
      <c r="BN34" s="378"/>
      <c r="BO34" s="378"/>
      <c r="BP34" s="378"/>
      <c r="BQ34" s="378"/>
      <c r="BR34" s="378"/>
      <c r="BS34" s="378"/>
      <c r="BT34" s="378"/>
      <c r="BU34" s="378"/>
      <c r="BV34" s="378"/>
      <c r="BW34" s="378"/>
      <c r="BX34" s="378"/>
      <c r="BY34" s="378"/>
      <c r="BZ34" s="378"/>
      <c r="CA34" s="378"/>
      <c r="CB34" s="378"/>
      <c r="CC34" s="378"/>
      <c r="CD34" s="378"/>
      <c r="CE34" s="378"/>
      <c r="CF34" s="378"/>
      <c r="CG34" s="378"/>
      <c r="CH34" s="378"/>
      <c r="CI34" s="378"/>
      <c r="CJ34" s="378"/>
      <c r="CK34" s="378"/>
      <c r="CL34" s="378"/>
      <c r="CM34" s="378"/>
      <c r="CN34" s="378"/>
      <c r="CO34" s="378"/>
      <c r="CP34" s="378"/>
      <c r="CQ34" s="378"/>
      <c r="CR34" s="378"/>
      <c r="CS34" s="378"/>
      <c r="CT34" s="378"/>
      <c r="CU34" s="378"/>
      <c r="CV34" s="378"/>
      <c r="CW34" s="378"/>
      <c r="CX34" s="378"/>
      <c r="CY34" s="378"/>
      <c r="CZ34" s="378"/>
      <c r="DA34" s="378"/>
      <c r="DB34" s="378"/>
      <c r="DC34" s="378"/>
      <c r="DD34" s="378"/>
      <c r="DE34" s="378"/>
      <c r="DF34" s="378"/>
      <c r="DG34" s="378"/>
      <c r="DH34" s="378"/>
      <c r="DI34" s="378"/>
      <c r="DJ34" s="378"/>
      <c r="DK34" s="378"/>
      <c r="DL34" s="378"/>
      <c r="DM34" s="378"/>
      <c r="DN34" s="378"/>
      <c r="DO34" s="378"/>
      <c r="DP34" s="378"/>
      <c r="DQ34" s="378"/>
      <c r="DR34" s="378"/>
      <c r="DS34" s="378"/>
      <c r="DT34" s="378"/>
      <c r="DU34" s="378"/>
      <c r="DV34" s="378"/>
      <c r="DW34" s="378"/>
      <c r="DX34" s="378"/>
      <c r="DY34" s="378"/>
      <c r="DZ34" s="378"/>
      <c r="EA34" s="378"/>
      <c r="EB34" s="378"/>
      <c r="EC34" s="378"/>
      <c r="ED34" s="378"/>
      <c r="EE34" s="378"/>
      <c r="EF34" s="378"/>
      <c r="EG34" s="378"/>
      <c r="EH34" s="378"/>
      <c r="EI34" s="378"/>
      <c r="EJ34" s="378"/>
      <c r="EK34" s="378"/>
      <c r="EL34" s="378"/>
      <c r="EM34" s="378"/>
      <c r="EN34" s="378"/>
      <c r="EO34" s="378"/>
      <c r="EP34" s="378"/>
      <c r="EQ34" s="378"/>
      <c r="ER34" s="378"/>
      <c r="ES34" s="378"/>
      <c r="ET34" s="378"/>
      <c r="EU34" s="378"/>
      <c r="EV34" s="378"/>
      <c r="EW34" s="378"/>
      <c r="EX34" s="378"/>
      <c r="EY34" s="378"/>
      <c r="EZ34" s="378"/>
      <c r="FA34" s="378"/>
      <c r="FB34" s="378"/>
      <c r="FC34" s="378"/>
      <c r="FD34" s="378"/>
      <c r="FE34" s="378"/>
      <c r="FF34" s="378"/>
      <c r="FG34" s="378"/>
      <c r="FH34" s="378"/>
      <c r="FI34" s="378"/>
      <c r="FJ34" s="378"/>
      <c r="FK34" s="378"/>
      <c r="FL34" s="378"/>
      <c r="FM34" s="378"/>
      <c r="FN34" s="378"/>
      <c r="FO34" s="378"/>
      <c r="FP34" s="378"/>
      <c r="FQ34" s="378"/>
      <c r="FR34" s="378"/>
      <c r="FS34" s="378"/>
      <c r="FT34" s="378"/>
      <c r="FU34" s="378"/>
      <c r="FV34" s="378"/>
      <c r="FW34" s="378"/>
      <c r="FX34" s="378"/>
      <c r="FY34" s="378"/>
      <c r="FZ34" s="378"/>
      <c r="GA34" s="378"/>
      <c r="GB34" s="378"/>
      <c r="GC34" s="378"/>
      <c r="GD34" s="378"/>
      <c r="GE34" s="378"/>
      <c r="GF34" s="378"/>
      <c r="GG34" s="378"/>
      <c r="GH34" s="378"/>
      <c r="GI34" s="378"/>
      <c r="GJ34" s="378"/>
      <c r="GK34" s="378"/>
      <c r="GL34" s="378"/>
      <c r="GM34" s="378"/>
      <c r="GN34" s="378"/>
      <c r="GO34" s="378"/>
      <c r="GP34" s="378"/>
      <c r="GQ34" s="378"/>
      <c r="GR34" s="378"/>
      <c r="GS34" s="378"/>
      <c r="GT34" s="378"/>
      <c r="GU34" s="378"/>
      <c r="GV34" s="378"/>
      <c r="GW34" s="378"/>
      <c r="GX34" s="378"/>
      <c r="GY34" s="378"/>
      <c r="GZ34" s="378"/>
      <c r="HA34" s="378"/>
      <c r="HB34" s="378"/>
      <c r="HC34" s="378"/>
      <c r="HD34" s="378"/>
      <c r="HE34" s="378"/>
      <c r="HF34" s="378"/>
      <c r="HG34" s="378"/>
      <c r="HH34" s="378"/>
      <c r="HI34" s="378"/>
      <c r="HJ34" s="378"/>
      <c r="HK34" s="378"/>
      <c r="HL34" s="378"/>
      <c r="HM34" s="378"/>
      <c r="HN34" s="378"/>
      <c r="HO34" s="378"/>
      <c r="HP34" s="378"/>
      <c r="HQ34" s="378"/>
      <c r="HR34" s="378"/>
      <c r="HS34" s="378"/>
      <c r="HT34" s="378"/>
      <c r="HU34" s="378"/>
      <c r="HV34" s="378"/>
      <c r="HW34" s="378"/>
      <c r="HX34" s="378"/>
      <c r="HY34" s="378"/>
      <c r="HZ34" s="378"/>
      <c r="IA34" s="378"/>
      <c r="IB34" s="378"/>
      <c r="IC34" s="378"/>
      <c r="ID34" s="378"/>
      <c r="IE34" s="378"/>
      <c r="IF34" s="378"/>
      <c r="IG34" s="378"/>
      <c r="IH34" s="378"/>
      <c r="II34" s="378"/>
      <c r="IJ34" s="378"/>
      <c r="IK34" s="378"/>
      <c r="IL34" s="378"/>
      <c r="IM34" s="378"/>
      <c r="IN34" s="378"/>
      <c r="IO34" s="378"/>
      <c r="IP34" s="378"/>
      <c r="IQ34" s="378"/>
      <c r="IR34" s="378"/>
      <c r="IS34" s="378"/>
      <c r="IT34" s="378"/>
      <c r="IU34" s="378"/>
      <c r="IV34" s="378"/>
    </row>
    <row r="35" spans="1:256" s="409" customFormat="1" ht="15" customHeight="1">
      <c r="A35" s="413"/>
      <c r="B35" s="423"/>
      <c r="C35" s="416"/>
      <c r="D35" s="424"/>
      <c r="E35" s="423"/>
      <c r="F35" s="416"/>
      <c r="G35" s="424"/>
      <c r="H35" s="416"/>
      <c r="I35" s="127"/>
      <c r="J35" s="378"/>
      <c r="K35" s="378"/>
      <c r="L35" s="378"/>
      <c r="M35" s="378"/>
      <c r="N35" s="378"/>
      <c r="O35" s="378"/>
      <c r="P35" s="378"/>
      <c r="Q35" s="378"/>
      <c r="R35" s="378"/>
      <c r="S35" s="378"/>
      <c r="T35" s="378"/>
      <c r="U35" s="378"/>
      <c r="V35" s="378"/>
      <c r="W35" s="378"/>
      <c r="X35" s="378"/>
      <c r="Y35" s="378"/>
      <c r="Z35" s="378"/>
      <c r="AA35" s="378"/>
      <c r="AB35" s="378"/>
      <c r="AC35" s="378"/>
      <c r="AD35" s="378"/>
      <c r="AE35" s="378"/>
      <c r="AF35" s="378"/>
      <c r="AG35" s="378"/>
      <c r="AH35" s="378"/>
      <c r="AI35" s="378"/>
      <c r="AJ35" s="378"/>
      <c r="AK35" s="378"/>
      <c r="AL35" s="378"/>
      <c r="AM35" s="378"/>
      <c r="AN35" s="378"/>
      <c r="AO35" s="378"/>
      <c r="AP35" s="378"/>
      <c r="AQ35" s="378"/>
      <c r="AR35" s="378"/>
      <c r="AS35" s="378"/>
      <c r="AT35" s="378"/>
      <c r="AU35" s="378"/>
      <c r="AV35" s="378"/>
      <c r="AW35" s="378"/>
      <c r="AX35" s="378"/>
      <c r="AY35" s="378"/>
      <c r="AZ35" s="378"/>
      <c r="BA35" s="378"/>
      <c r="BB35" s="378"/>
      <c r="BC35" s="378"/>
      <c r="BD35" s="378"/>
      <c r="BE35" s="378"/>
      <c r="BF35" s="378"/>
      <c r="BG35" s="378"/>
      <c r="BH35" s="378"/>
      <c r="BI35" s="378"/>
      <c r="BJ35" s="378"/>
      <c r="BK35" s="378"/>
      <c r="BL35" s="378"/>
      <c r="BM35" s="378"/>
      <c r="BN35" s="378"/>
      <c r="BO35" s="378"/>
      <c r="BP35" s="378"/>
      <c r="BQ35" s="378"/>
      <c r="BR35" s="378"/>
      <c r="BS35" s="378"/>
      <c r="BT35" s="378"/>
      <c r="BU35" s="378"/>
      <c r="BV35" s="378"/>
      <c r="BW35" s="378"/>
      <c r="BX35" s="378"/>
      <c r="BY35" s="378"/>
      <c r="BZ35" s="378"/>
      <c r="CA35" s="378"/>
      <c r="CB35" s="378"/>
      <c r="CC35" s="378"/>
      <c r="CD35" s="378"/>
      <c r="CE35" s="378"/>
      <c r="CF35" s="378"/>
      <c r="CG35" s="378"/>
      <c r="CH35" s="378"/>
      <c r="CI35" s="378"/>
      <c r="CJ35" s="378"/>
      <c r="CK35" s="378"/>
      <c r="CL35" s="378"/>
      <c r="CM35" s="378"/>
      <c r="CN35" s="378"/>
      <c r="CO35" s="378"/>
      <c r="CP35" s="378"/>
      <c r="CQ35" s="378"/>
      <c r="CR35" s="378"/>
      <c r="CS35" s="378"/>
      <c r="CT35" s="378"/>
      <c r="CU35" s="378"/>
      <c r="CV35" s="378"/>
      <c r="CW35" s="378"/>
      <c r="CX35" s="378"/>
      <c r="CY35" s="378"/>
      <c r="CZ35" s="378"/>
      <c r="DA35" s="378"/>
      <c r="DB35" s="378"/>
      <c r="DC35" s="378"/>
      <c r="DD35" s="378"/>
      <c r="DE35" s="378"/>
      <c r="DF35" s="378"/>
      <c r="DG35" s="378"/>
      <c r="DH35" s="378"/>
      <c r="DI35" s="378"/>
      <c r="DJ35" s="378"/>
      <c r="DK35" s="378"/>
      <c r="DL35" s="378"/>
      <c r="DM35" s="378"/>
      <c r="DN35" s="378"/>
      <c r="DO35" s="378"/>
      <c r="DP35" s="378"/>
      <c r="DQ35" s="378"/>
      <c r="DR35" s="378"/>
      <c r="DS35" s="378"/>
      <c r="DT35" s="378"/>
      <c r="DU35" s="378"/>
      <c r="DV35" s="378"/>
      <c r="DW35" s="378"/>
      <c r="DX35" s="378"/>
      <c r="DY35" s="378"/>
      <c r="DZ35" s="378"/>
      <c r="EA35" s="378"/>
      <c r="EB35" s="378"/>
      <c r="EC35" s="378"/>
      <c r="ED35" s="378"/>
      <c r="EE35" s="378"/>
      <c r="EF35" s="378"/>
      <c r="EG35" s="378"/>
      <c r="EH35" s="378"/>
      <c r="EI35" s="378"/>
      <c r="EJ35" s="378"/>
      <c r="EK35" s="378"/>
      <c r="EL35" s="378"/>
      <c r="EM35" s="378"/>
      <c r="EN35" s="378"/>
      <c r="EO35" s="378"/>
      <c r="EP35" s="378"/>
      <c r="EQ35" s="378"/>
      <c r="ER35" s="378"/>
      <c r="ES35" s="378"/>
      <c r="ET35" s="378"/>
      <c r="EU35" s="378"/>
      <c r="EV35" s="378"/>
      <c r="EW35" s="378"/>
      <c r="EX35" s="378"/>
      <c r="EY35" s="378"/>
      <c r="EZ35" s="378"/>
      <c r="FA35" s="378"/>
      <c r="FB35" s="378"/>
      <c r="FC35" s="378"/>
      <c r="FD35" s="378"/>
      <c r="FE35" s="378"/>
      <c r="FF35" s="378"/>
      <c r="FG35" s="378"/>
      <c r="FH35" s="378"/>
      <c r="FI35" s="378"/>
      <c r="FJ35" s="378"/>
      <c r="FK35" s="378"/>
      <c r="FL35" s="378"/>
      <c r="FM35" s="378"/>
      <c r="FN35" s="378"/>
      <c r="FO35" s="378"/>
      <c r="FP35" s="378"/>
      <c r="FQ35" s="378"/>
      <c r="FR35" s="378"/>
      <c r="FS35" s="378"/>
      <c r="FT35" s="378"/>
      <c r="FU35" s="378"/>
      <c r="FV35" s="378"/>
      <c r="FW35" s="378"/>
      <c r="FX35" s="378"/>
      <c r="FY35" s="378"/>
      <c r="FZ35" s="378"/>
      <c r="GA35" s="378"/>
      <c r="GB35" s="378"/>
      <c r="GC35" s="378"/>
      <c r="GD35" s="378"/>
      <c r="GE35" s="378"/>
      <c r="GF35" s="378"/>
      <c r="GG35" s="378"/>
      <c r="GH35" s="378"/>
      <c r="GI35" s="378"/>
      <c r="GJ35" s="378"/>
      <c r="GK35" s="378"/>
      <c r="GL35" s="378"/>
      <c r="GM35" s="378"/>
      <c r="GN35" s="378"/>
      <c r="GO35" s="378"/>
      <c r="GP35" s="378"/>
      <c r="GQ35" s="378"/>
      <c r="GR35" s="378"/>
      <c r="GS35" s="378"/>
      <c r="GT35" s="378"/>
      <c r="GU35" s="378"/>
      <c r="GV35" s="378"/>
      <c r="GW35" s="378"/>
      <c r="GX35" s="378"/>
      <c r="GY35" s="378"/>
      <c r="GZ35" s="378"/>
      <c r="HA35" s="378"/>
      <c r="HB35" s="378"/>
      <c r="HC35" s="378"/>
      <c r="HD35" s="378"/>
      <c r="HE35" s="378"/>
      <c r="HF35" s="378"/>
      <c r="HG35" s="378"/>
      <c r="HH35" s="378"/>
      <c r="HI35" s="378"/>
      <c r="HJ35" s="378"/>
      <c r="HK35" s="378"/>
      <c r="HL35" s="378"/>
      <c r="HM35" s="378"/>
      <c r="HN35" s="378"/>
      <c r="HO35" s="378"/>
      <c r="HP35" s="378"/>
      <c r="HQ35" s="378"/>
      <c r="HR35" s="378"/>
      <c r="HS35" s="378"/>
      <c r="HT35" s="378"/>
      <c r="HU35" s="378"/>
      <c r="HV35" s="378"/>
      <c r="HW35" s="378"/>
      <c r="HX35" s="378"/>
      <c r="HY35" s="378"/>
      <c r="HZ35" s="378"/>
      <c r="IA35" s="378"/>
      <c r="IB35" s="378"/>
      <c r="IC35" s="378"/>
      <c r="ID35" s="378"/>
      <c r="IE35" s="378"/>
      <c r="IF35" s="378"/>
      <c r="IG35" s="378"/>
      <c r="IH35" s="378"/>
      <c r="II35" s="378"/>
      <c r="IJ35" s="378"/>
      <c r="IK35" s="378"/>
      <c r="IL35" s="378"/>
      <c r="IM35" s="378"/>
      <c r="IN35" s="378"/>
      <c r="IO35" s="378"/>
      <c r="IP35" s="378"/>
      <c r="IQ35" s="378"/>
      <c r="IR35" s="378"/>
      <c r="IS35" s="378"/>
      <c r="IT35" s="378"/>
      <c r="IU35" s="378"/>
      <c r="IV35" s="378"/>
    </row>
    <row r="36" spans="1:256" s="409" customFormat="1" ht="22.5" customHeight="1">
      <c r="A36" s="413"/>
      <c r="B36" s="414"/>
      <c r="C36" s="414"/>
      <c r="D36" s="415"/>
      <c r="E36" s="373"/>
      <c r="F36" s="415"/>
      <c r="G36" s="415"/>
      <c r="H36" s="416"/>
      <c r="I36" s="127"/>
      <c r="J36" s="378"/>
      <c r="K36" s="378"/>
      <c r="L36" s="378"/>
      <c r="M36" s="378"/>
      <c r="N36" s="378"/>
      <c r="O36" s="378"/>
      <c r="P36" s="378"/>
      <c r="Q36" s="378"/>
      <c r="R36" s="378"/>
      <c r="S36" s="378"/>
      <c r="T36" s="378"/>
      <c r="U36" s="378"/>
      <c r="V36" s="378"/>
      <c r="W36" s="378"/>
      <c r="X36" s="378"/>
      <c r="Y36" s="378"/>
      <c r="Z36" s="378"/>
      <c r="AA36" s="378"/>
      <c r="AB36" s="378"/>
      <c r="AC36" s="378"/>
      <c r="AD36" s="378"/>
      <c r="AE36" s="378"/>
      <c r="AF36" s="378"/>
      <c r="AG36" s="378"/>
      <c r="AH36" s="378"/>
      <c r="AI36" s="378"/>
      <c r="AJ36" s="378"/>
      <c r="AK36" s="378"/>
      <c r="AL36" s="378"/>
      <c r="AM36" s="378"/>
      <c r="AN36" s="378"/>
      <c r="AO36" s="378"/>
      <c r="AP36" s="378"/>
      <c r="AQ36" s="378"/>
      <c r="AR36" s="378"/>
      <c r="AS36" s="378"/>
      <c r="AT36" s="378"/>
      <c r="AU36" s="378"/>
      <c r="AV36" s="378"/>
      <c r="AW36" s="378"/>
      <c r="AX36" s="378"/>
      <c r="AY36" s="378"/>
      <c r="AZ36" s="378"/>
      <c r="BA36" s="378"/>
      <c r="BB36" s="378"/>
      <c r="BC36" s="378"/>
      <c r="BD36" s="378"/>
      <c r="BE36" s="378"/>
      <c r="BF36" s="378"/>
      <c r="BG36" s="378"/>
      <c r="BH36" s="378"/>
      <c r="BI36" s="378"/>
      <c r="BJ36" s="378"/>
      <c r="BK36" s="378"/>
      <c r="BL36" s="378"/>
      <c r="BM36" s="378"/>
      <c r="BN36" s="378"/>
      <c r="BO36" s="378"/>
      <c r="BP36" s="378"/>
      <c r="BQ36" s="378"/>
      <c r="BR36" s="378"/>
      <c r="BS36" s="378"/>
      <c r="BT36" s="378"/>
      <c r="BU36" s="378"/>
      <c r="BV36" s="378"/>
      <c r="BW36" s="378"/>
      <c r="BX36" s="378"/>
      <c r="BY36" s="378"/>
      <c r="BZ36" s="378"/>
      <c r="CA36" s="378"/>
      <c r="CB36" s="378"/>
      <c r="CC36" s="378"/>
      <c r="CD36" s="378"/>
      <c r="CE36" s="378"/>
      <c r="CF36" s="378"/>
      <c r="CG36" s="378"/>
      <c r="CH36" s="378"/>
      <c r="CI36" s="378"/>
      <c r="CJ36" s="378"/>
      <c r="CK36" s="378"/>
      <c r="CL36" s="378"/>
      <c r="CM36" s="378"/>
      <c r="CN36" s="378"/>
      <c r="CO36" s="378"/>
      <c r="CP36" s="378"/>
      <c r="CQ36" s="378"/>
      <c r="CR36" s="378"/>
      <c r="CS36" s="378"/>
      <c r="CT36" s="378"/>
      <c r="CU36" s="378"/>
      <c r="CV36" s="378"/>
      <c r="CW36" s="378"/>
      <c r="CX36" s="378"/>
      <c r="CY36" s="378"/>
      <c r="CZ36" s="378"/>
      <c r="DA36" s="378"/>
      <c r="DB36" s="378"/>
      <c r="DC36" s="378"/>
      <c r="DD36" s="378"/>
      <c r="DE36" s="378"/>
      <c r="DF36" s="378"/>
      <c r="DG36" s="378"/>
      <c r="DH36" s="378"/>
      <c r="DI36" s="378"/>
      <c r="DJ36" s="378"/>
      <c r="DK36" s="378"/>
      <c r="DL36" s="378"/>
      <c r="DM36" s="378"/>
      <c r="DN36" s="378"/>
      <c r="DO36" s="378"/>
      <c r="DP36" s="378"/>
      <c r="DQ36" s="378"/>
      <c r="DR36" s="378"/>
      <c r="DS36" s="378"/>
      <c r="DT36" s="378"/>
      <c r="DU36" s="378"/>
      <c r="DV36" s="378"/>
      <c r="DW36" s="378"/>
      <c r="DX36" s="378"/>
      <c r="DY36" s="378"/>
      <c r="DZ36" s="378"/>
      <c r="EA36" s="378"/>
      <c r="EB36" s="378"/>
      <c r="EC36" s="378"/>
      <c r="ED36" s="378"/>
      <c r="EE36" s="378"/>
      <c r="EF36" s="378"/>
      <c r="EG36" s="378"/>
      <c r="EH36" s="378"/>
      <c r="EI36" s="378"/>
      <c r="EJ36" s="378"/>
      <c r="EK36" s="378"/>
      <c r="EL36" s="378"/>
      <c r="EM36" s="378"/>
      <c r="EN36" s="378"/>
      <c r="EO36" s="378"/>
      <c r="EP36" s="378"/>
      <c r="EQ36" s="378"/>
      <c r="ER36" s="378"/>
      <c r="ES36" s="378"/>
      <c r="ET36" s="378"/>
      <c r="EU36" s="378"/>
      <c r="EV36" s="378"/>
      <c r="EW36" s="378"/>
      <c r="EX36" s="378"/>
      <c r="EY36" s="378"/>
      <c r="EZ36" s="378"/>
      <c r="FA36" s="378"/>
      <c r="FB36" s="378"/>
      <c r="FC36" s="378"/>
      <c r="FD36" s="378"/>
      <c r="FE36" s="378"/>
      <c r="FF36" s="378"/>
      <c r="FG36" s="378"/>
      <c r="FH36" s="378"/>
      <c r="FI36" s="378"/>
      <c r="FJ36" s="378"/>
      <c r="FK36" s="378"/>
      <c r="FL36" s="378"/>
      <c r="FM36" s="378"/>
      <c r="FN36" s="378"/>
      <c r="FO36" s="378"/>
      <c r="FP36" s="378"/>
      <c r="FQ36" s="378"/>
      <c r="FR36" s="378"/>
      <c r="FS36" s="378"/>
      <c r="FT36" s="378"/>
      <c r="FU36" s="378"/>
      <c r="FV36" s="378"/>
      <c r="FW36" s="378"/>
      <c r="FX36" s="378"/>
      <c r="FY36" s="378"/>
      <c r="FZ36" s="378"/>
      <c r="GA36" s="378"/>
      <c r="GB36" s="378"/>
      <c r="GC36" s="378"/>
      <c r="GD36" s="378"/>
      <c r="GE36" s="378"/>
      <c r="GF36" s="378"/>
      <c r="GG36" s="378"/>
      <c r="GH36" s="378"/>
      <c r="GI36" s="378"/>
      <c r="GJ36" s="378"/>
      <c r="GK36" s="378"/>
      <c r="GL36" s="378"/>
      <c r="GM36" s="378"/>
      <c r="GN36" s="378"/>
      <c r="GO36" s="378"/>
      <c r="GP36" s="378"/>
      <c r="GQ36" s="378"/>
      <c r="GR36" s="378"/>
      <c r="GS36" s="378"/>
      <c r="GT36" s="378"/>
      <c r="GU36" s="378"/>
      <c r="GV36" s="378"/>
      <c r="GW36" s="378"/>
      <c r="GX36" s="378"/>
      <c r="GY36" s="378"/>
      <c r="GZ36" s="378"/>
      <c r="HA36" s="378"/>
      <c r="HB36" s="378"/>
      <c r="HC36" s="378"/>
      <c r="HD36" s="378"/>
      <c r="HE36" s="378"/>
      <c r="HF36" s="378"/>
      <c r="HG36" s="378"/>
      <c r="HH36" s="378"/>
      <c r="HI36" s="378"/>
      <c r="HJ36" s="378"/>
      <c r="HK36" s="378"/>
      <c r="HL36" s="378"/>
      <c r="HM36" s="378"/>
      <c r="HN36" s="378"/>
      <c r="HO36" s="378"/>
      <c r="HP36" s="378"/>
      <c r="HQ36" s="378"/>
      <c r="HR36" s="378"/>
      <c r="HS36" s="378"/>
      <c r="HT36" s="378"/>
      <c r="HU36" s="378"/>
      <c r="HV36" s="378"/>
      <c r="HW36" s="378"/>
      <c r="HX36" s="378"/>
      <c r="HY36" s="378"/>
      <c r="HZ36" s="378"/>
      <c r="IA36" s="378"/>
      <c r="IB36" s="378"/>
      <c r="IC36" s="378"/>
      <c r="ID36" s="378"/>
      <c r="IE36" s="378"/>
      <c r="IF36" s="378"/>
      <c r="IG36" s="378"/>
      <c r="IH36" s="378"/>
      <c r="II36" s="378"/>
      <c r="IJ36" s="378"/>
      <c r="IK36" s="378"/>
      <c r="IL36" s="378"/>
      <c r="IM36" s="378"/>
      <c r="IN36" s="378"/>
      <c r="IO36" s="378"/>
      <c r="IP36" s="378"/>
      <c r="IQ36" s="378"/>
      <c r="IR36" s="378"/>
      <c r="IS36" s="378"/>
      <c r="IT36" s="378"/>
      <c r="IU36" s="378"/>
      <c r="IV36" s="378"/>
    </row>
    <row r="37" spans="1:256" s="409" customFormat="1" ht="22.5" customHeight="1">
      <c r="A37" s="413"/>
      <c r="B37" s="419"/>
      <c r="C37" s="420"/>
      <c r="D37" s="421"/>
      <c r="E37" s="419"/>
      <c r="F37" s="422"/>
      <c r="G37" s="421"/>
      <c r="H37" s="416"/>
      <c r="I37" s="127"/>
      <c r="J37" s="378"/>
      <c r="K37" s="378"/>
      <c r="L37" s="378"/>
      <c r="M37" s="378"/>
      <c r="N37" s="378"/>
      <c r="O37" s="378"/>
      <c r="P37" s="378"/>
      <c r="Q37" s="378"/>
      <c r="R37" s="378"/>
      <c r="S37" s="378"/>
      <c r="T37" s="378"/>
      <c r="U37" s="378"/>
      <c r="V37" s="378"/>
      <c r="W37" s="378"/>
      <c r="X37" s="378"/>
      <c r="Y37" s="378"/>
      <c r="Z37" s="378"/>
      <c r="AA37" s="378"/>
      <c r="AB37" s="378"/>
      <c r="AC37" s="378"/>
      <c r="AD37" s="378"/>
      <c r="AE37" s="378"/>
      <c r="AF37" s="378"/>
      <c r="AG37" s="378"/>
      <c r="AH37" s="378"/>
      <c r="AI37" s="378"/>
      <c r="AJ37" s="378"/>
      <c r="AK37" s="378"/>
      <c r="AL37" s="378"/>
      <c r="AM37" s="378"/>
      <c r="AN37" s="378"/>
      <c r="AO37" s="378"/>
      <c r="AP37" s="378"/>
      <c r="AQ37" s="378"/>
      <c r="AR37" s="378"/>
      <c r="AS37" s="378"/>
      <c r="AT37" s="378"/>
      <c r="AU37" s="378"/>
      <c r="AV37" s="378"/>
      <c r="AW37" s="378"/>
      <c r="AX37" s="378"/>
      <c r="AY37" s="378"/>
      <c r="AZ37" s="378"/>
      <c r="BA37" s="378"/>
      <c r="BB37" s="378"/>
      <c r="BC37" s="378"/>
      <c r="BD37" s="378"/>
      <c r="BE37" s="378"/>
      <c r="BF37" s="378"/>
      <c r="BG37" s="378"/>
      <c r="BH37" s="378"/>
      <c r="BI37" s="378"/>
      <c r="BJ37" s="378"/>
      <c r="BK37" s="378"/>
      <c r="BL37" s="378"/>
      <c r="BM37" s="378"/>
      <c r="BN37" s="378"/>
      <c r="BO37" s="378"/>
      <c r="BP37" s="378"/>
      <c r="BQ37" s="378"/>
      <c r="BR37" s="378"/>
      <c r="BS37" s="378"/>
      <c r="BT37" s="378"/>
      <c r="BU37" s="378"/>
      <c r="BV37" s="378"/>
      <c r="BW37" s="378"/>
      <c r="BX37" s="378"/>
      <c r="BY37" s="378"/>
      <c r="BZ37" s="378"/>
      <c r="CA37" s="378"/>
      <c r="CB37" s="378"/>
      <c r="CC37" s="378"/>
      <c r="CD37" s="378"/>
      <c r="CE37" s="378"/>
      <c r="CF37" s="378"/>
      <c r="CG37" s="378"/>
      <c r="CH37" s="378"/>
      <c r="CI37" s="378"/>
      <c r="CJ37" s="378"/>
      <c r="CK37" s="378"/>
      <c r="CL37" s="378"/>
      <c r="CM37" s="378"/>
      <c r="CN37" s="378"/>
      <c r="CO37" s="378"/>
      <c r="CP37" s="378"/>
      <c r="CQ37" s="378"/>
      <c r="CR37" s="378"/>
      <c r="CS37" s="378"/>
      <c r="CT37" s="378"/>
      <c r="CU37" s="378"/>
      <c r="CV37" s="378"/>
      <c r="CW37" s="378"/>
      <c r="CX37" s="378"/>
      <c r="CY37" s="378"/>
      <c r="CZ37" s="378"/>
      <c r="DA37" s="378"/>
      <c r="DB37" s="378"/>
      <c r="DC37" s="378"/>
      <c r="DD37" s="378"/>
      <c r="DE37" s="378"/>
      <c r="DF37" s="378"/>
      <c r="DG37" s="378"/>
      <c r="DH37" s="378"/>
      <c r="DI37" s="378"/>
      <c r="DJ37" s="378"/>
      <c r="DK37" s="378"/>
      <c r="DL37" s="378"/>
      <c r="DM37" s="378"/>
      <c r="DN37" s="378"/>
      <c r="DO37" s="378"/>
      <c r="DP37" s="378"/>
      <c r="DQ37" s="378"/>
      <c r="DR37" s="378"/>
      <c r="DS37" s="378"/>
      <c r="DT37" s="378"/>
      <c r="DU37" s="378"/>
      <c r="DV37" s="378"/>
      <c r="DW37" s="378"/>
      <c r="DX37" s="378"/>
      <c r="DY37" s="378"/>
      <c r="DZ37" s="378"/>
      <c r="EA37" s="378"/>
      <c r="EB37" s="378"/>
      <c r="EC37" s="378"/>
      <c r="ED37" s="378"/>
      <c r="EE37" s="378"/>
      <c r="EF37" s="378"/>
      <c r="EG37" s="378"/>
      <c r="EH37" s="378"/>
      <c r="EI37" s="378"/>
      <c r="EJ37" s="378"/>
      <c r="EK37" s="378"/>
      <c r="EL37" s="378"/>
      <c r="EM37" s="378"/>
      <c r="EN37" s="378"/>
      <c r="EO37" s="378"/>
      <c r="EP37" s="378"/>
      <c r="EQ37" s="378"/>
      <c r="ER37" s="378"/>
      <c r="ES37" s="378"/>
      <c r="ET37" s="378"/>
      <c r="EU37" s="378"/>
      <c r="EV37" s="378"/>
      <c r="EW37" s="378"/>
      <c r="EX37" s="378"/>
      <c r="EY37" s="378"/>
      <c r="EZ37" s="378"/>
      <c r="FA37" s="378"/>
      <c r="FB37" s="378"/>
      <c r="FC37" s="378"/>
      <c r="FD37" s="378"/>
      <c r="FE37" s="378"/>
      <c r="FF37" s="378"/>
      <c r="FG37" s="378"/>
      <c r="FH37" s="378"/>
      <c r="FI37" s="378"/>
      <c r="FJ37" s="378"/>
      <c r="FK37" s="378"/>
      <c r="FL37" s="378"/>
      <c r="FM37" s="378"/>
      <c r="FN37" s="378"/>
      <c r="FO37" s="378"/>
      <c r="FP37" s="378"/>
      <c r="FQ37" s="378"/>
      <c r="FR37" s="378"/>
      <c r="FS37" s="378"/>
      <c r="FT37" s="378"/>
      <c r="FU37" s="378"/>
      <c r="FV37" s="378"/>
      <c r="FW37" s="378"/>
      <c r="FX37" s="378"/>
      <c r="FY37" s="378"/>
      <c r="FZ37" s="378"/>
      <c r="GA37" s="378"/>
      <c r="GB37" s="378"/>
      <c r="GC37" s="378"/>
      <c r="GD37" s="378"/>
      <c r="GE37" s="378"/>
      <c r="GF37" s="378"/>
      <c r="GG37" s="378"/>
      <c r="GH37" s="378"/>
      <c r="GI37" s="378"/>
      <c r="GJ37" s="378"/>
      <c r="GK37" s="378"/>
      <c r="GL37" s="378"/>
      <c r="GM37" s="378"/>
      <c r="GN37" s="378"/>
      <c r="GO37" s="378"/>
      <c r="GP37" s="378"/>
      <c r="GQ37" s="378"/>
      <c r="GR37" s="378"/>
      <c r="GS37" s="378"/>
      <c r="GT37" s="378"/>
      <c r="GU37" s="378"/>
      <c r="GV37" s="378"/>
      <c r="GW37" s="378"/>
      <c r="GX37" s="378"/>
      <c r="GY37" s="378"/>
      <c r="GZ37" s="378"/>
      <c r="HA37" s="378"/>
      <c r="HB37" s="378"/>
      <c r="HC37" s="378"/>
      <c r="HD37" s="378"/>
      <c r="HE37" s="378"/>
      <c r="HF37" s="378"/>
      <c r="HG37" s="378"/>
      <c r="HH37" s="378"/>
      <c r="HI37" s="378"/>
      <c r="HJ37" s="378"/>
      <c r="HK37" s="378"/>
      <c r="HL37" s="378"/>
      <c r="HM37" s="378"/>
      <c r="HN37" s="378"/>
      <c r="HO37" s="378"/>
      <c r="HP37" s="378"/>
      <c r="HQ37" s="378"/>
      <c r="HR37" s="378"/>
      <c r="HS37" s="378"/>
      <c r="HT37" s="378"/>
      <c r="HU37" s="378"/>
      <c r="HV37" s="378"/>
      <c r="HW37" s="378"/>
      <c r="HX37" s="378"/>
      <c r="HY37" s="378"/>
      <c r="HZ37" s="378"/>
      <c r="IA37" s="378"/>
      <c r="IB37" s="378"/>
      <c r="IC37" s="378"/>
      <c r="ID37" s="378"/>
      <c r="IE37" s="378"/>
      <c r="IF37" s="378"/>
      <c r="IG37" s="378"/>
      <c r="IH37" s="378"/>
      <c r="II37" s="378"/>
      <c r="IJ37" s="378"/>
      <c r="IK37" s="378"/>
      <c r="IL37" s="378"/>
      <c r="IM37" s="378"/>
      <c r="IN37" s="378"/>
      <c r="IO37" s="378"/>
      <c r="IP37" s="378"/>
      <c r="IQ37" s="378"/>
      <c r="IR37" s="378"/>
      <c r="IS37" s="378"/>
      <c r="IT37" s="378"/>
      <c r="IU37" s="378"/>
      <c r="IV37" s="378"/>
    </row>
    <row r="38" spans="1:256" s="409" customFormat="1" ht="16.5" customHeight="1">
      <c r="A38" s="413"/>
      <c r="B38" s="423"/>
      <c r="C38" s="416"/>
      <c r="D38" s="424"/>
      <c r="E38" s="423"/>
      <c r="F38" s="416"/>
      <c r="G38" s="424"/>
      <c r="H38" s="416"/>
      <c r="I38" s="127"/>
      <c r="J38" s="378"/>
      <c r="K38" s="378"/>
      <c r="L38" s="378"/>
      <c r="M38" s="378"/>
      <c r="N38" s="378"/>
      <c r="O38" s="378"/>
      <c r="P38" s="378"/>
      <c r="Q38" s="378"/>
      <c r="R38" s="378"/>
      <c r="S38" s="378"/>
      <c r="T38" s="378"/>
      <c r="U38" s="378"/>
      <c r="V38" s="378"/>
      <c r="W38" s="378"/>
      <c r="X38" s="378"/>
      <c r="Y38" s="378"/>
      <c r="Z38" s="378"/>
      <c r="AA38" s="378"/>
      <c r="AB38" s="378"/>
      <c r="AC38" s="378"/>
      <c r="AD38" s="378"/>
      <c r="AE38" s="378"/>
      <c r="AF38" s="378"/>
      <c r="AG38" s="378"/>
      <c r="AH38" s="378"/>
      <c r="AI38" s="378"/>
      <c r="AJ38" s="378"/>
      <c r="AK38" s="378"/>
      <c r="AL38" s="378"/>
      <c r="AM38" s="378"/>
      <c r="AN38" s="378"/>
      <c r="AO38" s="378"/>
      <c r="AP38" s="378"/>
      <c r="AQ38" s="378"/>
      <c r="AR38" s="378"/>
      <c r="AS38" s="378"/>
      <c r="AT38" s="378"/>
      <c r="AU38" s="378"/>
      <c r="AV38" s="378"/>
      <c r="AW38" s="378"/>
      <c r="AX38" s="378"/>
      <c r="AY38" s="378"/>
      <c r="AZ38" s="378"/>
      <c r="BA38" s="378"/>
      <c r="BB38" s="378"/>
      <c r="BC38" s="378"/>
      <c r="BD38" s="378"/>
      <c r="BE38" s="378"/>
      <c r="BF38" s="378"/>
      <c r="BG38" s="378"/>
      <c r="BH38" s="378"/>
      <c r="BI38" s="378"/>
      <c r="BJ38" s="378"/>
      <c r="BK38" s="378"/>
      <c r="BL38" s="378"/>
      <c r="BM38" s="378"/>
      <c r="BN38" s="378"/>
      <c r="BO38" s="378"/>
      <c r="BP38" s="378"/>
      <c r="BQ38" s="378"/>
      <c r="BR38" s="378"/>
      <c r="BS38" s="378"/>
      <c r="BT38" s="378"/>
      <c r="BU38" s="378"/>
      <c r="BV38" s="378"/>
      <c r="BW38" s="378"/>
      <c r="BX38" s="378"/>
      <c r="BY38" s="378"/>
      <c r="BZ38" s="378"/>
      <c r="CA38" s="378"/>
      <c r="CB38" s="378"/>
      <c r="CC38" s="378"/>
      <c r="CD38" s="378"/>
      <c r="CE38" s="378"/>
      <c r="CF38" s="378"/>
      <c r="CG38" s="378"/>
      <c r="CH38" s="378"/>
      <c r="CI38" s="378"/>
      <c r="CJ38" s="378"/>
      <c r="CK38" s="378"/>
      <c r="CL38" s="378"/>
      <c r="CM38" s="378"/>
      <c r="CN38" s="378"/>
      <c r="CO38" s="378"/>
      <c r="CP38" s="378"/>
      <c r="CQ38" s="378"/>
      <c r="CR38" s="378"/>
      <c r="CS38" s="378"/>
      <c r="CT38" s="378"/>
      <c r="CU38" s="378"/>
      <c r="CV38" s="378"/>
      <c r="CW38" s="378"/>
      <c r="CX38" s="378"/>
      <c r="CY38" s="378"/>
      <c r="CZ38" s="378"/>
      <c r="DA38" s="378"/>
      <c r="DB38" s="378"/>
      <c r="DC38" s="378"/>
      <c r="DD38" s="378"/>
      <c r="DE38" s="378"/>
      <c r="DF38" s="378"/>
      <c r="DG38" s="378"/>
      <c r="DH38" s="378"/>
      <c r="DI38" s="378"/>
      <c r="DJ38" s="378"/>
      <c r="DK38" s="378"/>
      <c r="DL38" s="378"/>
      <c r="DM38" s="378"/>
      <c r="DN38" s="378"/>
      <c r="DO38" s="378"/>
      <c r="DP38" s="378"/>
      <c r="DQ38" s="378"/>
      <c r="DR38" s="378"/>
      <c r="DS38" s="378"/>
      <c r="DT38" s="378"/>
      <c r="DU38" s="378"/>
      <c r="DV38" s="378"/>
      <c r="DW38" s="378"/>
      <c r="DX38" s="378"/>
      <c r="DY38" s="378"/>
      <c r="DZ38" s="378"/>
      <c r="EA38" s="378"/>
      <c r="EB38" s="378"/>
      <c r="EC38" s="378"/>
      <c r="ED38" s="378"/>
      <c r="EE38" s="378"/>
      <c r="EF38" s="378"/>
      <c r="EG38" s="378"/>
      <c r="EH38" s="378"/>
      <c r="EI38" s="378"/>
      <c r="EJ38" s="378"/>
      <c r="EK38" s="378"/>
      <c r="EL38" s="378"/>
      <c r="EM38" s="378"/>
      <c r="EN38" s="378"/>
      <c r="EO38" s="378"/>
      <c r="EP38" s="378"/>
      <c r="EQ38" s="378"/>
      <c r="ER38" s="378"/>
      <c r="ES38" s="378"/>
      <c r="ET38" s="378"/>
      <c r="EU38" s="378"/>
      <c r="EV38" s="378"/>
      <c r="EW38" s="378"/>
      <c r="EX38" s="378"/>
      <c r="EY38" s="378"/>
      <c r="EZ38" s="378"/>
      <c r="FA38" s="378"/>
      <c r="FB38" s="378"/>
      <c r="FC38" s="378"/>
      <c r="FD38" s="378"/>
      <c r="FE38" s="378"/>
      <c r="FF38" s="378"/>
      <c r="FG38" s="378"/>
      <c r="FH38" s="378"/>
      <c r="FI38" s="378"/>
      <c r="FJ38" s="378"/>
      <c r="FK38" s="378"/>
      <c r="FL38" s="378"/>
      <c r="FM38" s="378"/>
      <c r="FN38" s="378"/>
      <c r="FO38" s="378"/>
      <c r="FP38" s="378"/>
      <c r="FQ38" s="378"/>
      <c r="FR38" s="378"/>
      <c r="FS38" s="378"/>
      <c r="FT38" s="378"/>
      <c r="FU38" s="378"/>
      <c r="FV38" s="378"/>
      <c r="FW38" s="378"/>
      <c r="FX38" s="378"/>
      <c r="FY38" s="378"/>
      <c r="FZ38" s="378"/>
      <c r="GA38" s="378"/>
      <c r="GB38" s="378"/>
      <c r="GC38" s="378"/>
      <c r="GD38" s="378"/>
      <c r="GE38" s="378"/>
      <c r="GF38" s="378"/>
      <c r="GG38" s="378"/>
      <c r="GH38" s="378"/>
      <c r="GI38" s="378"/>
      <c r="GJ38" s="378"/>
      <c r="GK38" s="378"/>
      <c r="GL38" s="378"/>
      <c r="GM38" s="378"/>
      <c r="GN38" s="378"/>
      <c r="GO38" s="378"/>
      <c r="GP38" s="378"/>
      <c r="GQ38" s="378"/>
      <c r="GR38" s="378"/>
      <c r="GS38" s="378"/>
      <c r="GT38" s="378"/>
      <c r="GU38" s="378"/>
      <c r="GV38" s="378"/>
      <c r="GW38" s="378"/>
      <c r="GX38" s="378"/>
      <c r="GY38" s="378"/>
      <c r="GZ38" s="378"/>
      <c r="HA38" s="378"/>
      <c r="HB38" s="378"/>
      <c r="HC38" s="378"/>
      <c r="HD38" s="378"/>
      <c r="HE38" s="378"/>
      <c r="HF38" s="378"/>
      <c r="HG38" s="378"/>
      <c r="HH38" s="378"/>
      <c r="HI38" s="378"/>
      <c r="HJ38" s="378"/>
      <c r="HK38" s="378"/>
      <c r="HL38" s="378"/>
      <c r="HM38" s="378"/>
      <c r="HN38" s="378"/>
      <c r="HO38" s="378"/>
      <c r="HP38" s="378"/>
      <c r="HQ38" s="378"/>
      <c r="HR38" s="378"/>
      <c r="HS38" s="378"/>
      <c r="HT38" s="378"/>
      <c r="HU38" s="378"/>
      <c r="HV38" s="378"/>
      <c r="HW38" s="378"/>
      <c r="HX38" s="378"/>
      <c r="HY38" s="378"/>
      <c r="HZ38" s="378"/>
      <c r="IA38" s="378"/>
      <c r="IB38" s="378"/>
      <c r="IC38" s="378"/>
      <c r="ID38" s="378"/>
      <c r="IE38" s="378"/>
      <c r="IF38" s="378"/>
      <c r="IG38" s="378"/>
      <c r="IH38" s="378"/>
      <c r="II38" s="378"/>
      <c r="IJ38" s="378"/>
      <c r="IK38" s="378"/>
      <c r="IL38" s="378"/>
      <c r="IM38" s="378"/>
      <c r="IN38" s="378"/>
      <c r="IO38" s="378"/>
      <c r="IP38" s="378"/>
      <c r="IQ38" s="378"/>
      <c r="IR38" s="378"/>
      <c r="IS38" s="378"/>
      <c r="IT38" s="378"/>
      <c r="IU38" s="378"/>
      <c r="IV38" s="378"/>
    </row>
    <row r="39" spans="1:256" s="409" customFormat="1" ht="22.5" customHeight="1">
      <c r="A39" s="413"/>
      <c r="B39" s="414"/>
      <c r="C39" s="414"/>
      <c r="D39" s="415"/>
      <c r="E39" s="373"/>
      <c r="F39" s="415"/>
      <c r="G39" s="415"/>
      <c r="H39" s="416"/>
      <c r="I39" s="127"/>
      <c r="J39" s="378"/>
      <c r="K39" s="378"/>
      <c r="L39" s="378"/>
      <c r="M39" s="378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378"/>
      <c r="Y39" s="378"/>
      <c r="Z39" s="378"/>
      <c r="AA39" s="378"/>
      <c r="AB39" s="378"/>
      <c r="AC39" s="378"/>
      <c r="AD39" s="378"/>
      <c r="AE39" s="378"/>
      <c r="AF39" s="378"/>
      <c r="AG39" s="378"/>
      <c r="AH39" s="378"/>
      <c r="AI39" s="378"/>
      <c r="AJ39" s="378"/>
      <c r="AK39" s="378"/>
      <c r="AL39" s="378"/>
      <c r="AM39" s="378"/>
      <c r="AN39" s="378"/>
      <c r="AO39" s="378"/>
      <c r="AP39" s="378"/>
      <c r="AQ39" s="378"/>
      <c r="AR39" s="378"/>
      <c r="AS39" s="378"/>
      <c r="AT39" s="378"/>
      <c r="AU39" s="378"/>
      <c r="AV39" s="378"/>
      <c r="AW39" s="378"/>
      <c r="AX39" s="378"/>
      <c r="AY39" s="378"/>
      <c r="AZ39" s="378"/>
      <c r="BA39" s="378"/>
      <c r="BB39" s="378"/>
      <c r="BC39" s="378"/>
      <c r="BD39" s="378"/>
      <c r="BE39" s="378"/>
      <c r="BF39" s="378"/>
      <c r="BG39" s="378"/>
      <c r="BH39" s="378"/>
      <c r="BI39" s="378"/>
      <c r="BJ39" s="378"/>
      <c r="BK39" s="378"/>
      <c r="BL39" s="378"/>
      <c r="BM39" s="378"/>
      <c r="BN39" s="378"/>
      <c r="BO39" s="378"/>
      <c r="BP39" s="378"/>
      <c r="BQ39" s="378"/>
      <c r="BR39" s="378"/>
      <c r="BS39" s="378"/>
      <c r="BT39" s="378"/>
      <c r="BU39" s="378"/>
      <c r="BV39" s="378"/>
      <c r="BW39" s="378"/>
      <c r="BX39" s="378"/>
      <c r="BY39" s="378"/>
      <c r="BZ39" s="378"/>
      <c r="CA39" s="378"/>
      <c r="CB39" s="378"/>
      <c r="CC39" s="378"/>
      <c r="CD39" s="378"/>
      <c r="CE39" s="378"/>
      <c r="CF39" s="378"/>
      <c r="CG39" s="378"/>
      <c r="CH39" s="378"/>
      <c r="CI39" s="378"/>
      <c r="CJ39" s="378"/>
      <c r="CK39" s="378"/>
      <c r="CL39" s="378"/>
      <c r="CM39" s="378"/>
      <c r="CN39" s="378"/>
      <c r="CO39" s="378"/>
      <c r="CP39" s="378"/>
      <c r="CQ39" s="378"/>
      <c r="CR39" s="378"/>
      <c r="CS39" s="378"/>
      <c r="CT39" s="378"/>
      <c r="CU39" s="378"/>
      <c r="CV39" s="378"/>
      <c r="CW39" s="378"/>
      <c r="CX39" s="378"/>
      <c r="CY39" s="378"/>
      <c r="CZ39" s="378"/>
      <c r="DA39" s="378"/>
      <c r="DB39" s="378"/>
      <c r="DC39" s="378"/>
      <c r="DD39" s="378"/>
      <c r="DE39" s="378"/>
      <c r="DF39" s="378"/>
      <c r="DG39" s="378"/>
      <c r="DH39" s="378"/>
      <c r="DI39" s="378"/>
      <c r="DJ39" s="378"/>
      <c r="DK39" s="378"/>
      <c r="DL39" s="378"/>
      <c r="DM39" s="378"/>
      <c r="DN39" s="378"/>
      <c r="DO39" s="378"/>
      <c r="DP39" s="378"/>
      <c r="DQ39" s="378"/>
      <c r="DR39" s="378"/>
      <c r="DS39" s="378"/>
      <c r="DT39" s="378"/>
      <c r="DU39" s="378"/>
      <c r="DV39" s="378"/>
      <c r="DW39" s="378"/>
      <c r="DX39" s="378"/>
      <c r="DY39" s="378"/>
      <c r="DZ39" s="378"/>
      <c r="EA39" s="378"/>
      <c r="EB39" s="378"/>
      <c r="EC39" s="378"/>
      <c r="ED39" s="378"/>
      <c r="EE39" s="378"/>
      <c r="EF39" s="378"/>
      <c r="EG39" s="378"/>
      <c r="EH39" s="378"/>
      <c r="EI39" s="378"/>
      <c r="EJ39" s="378"/>
      <c r="EK39" s="378"/>
      <c r="EL39" s="378"/>
      <c r="EM39" s="378"/>
      <c r="EN39" s="378"/>
      <c r="EO39" s="378"/>
      <c r="EP39" s="378"/>
      <c r="EQ39" s="378"/>
      <c r="ER39" s="378"/>
      <c r="ES39" s="378"/>
      <c r="ET39" s="378"/>
      <c r="EU39" s="378"/>
      <c r="EV39" s="378"/>
      <c r="EW39" s="378"/>
      <c r="EX39" s="378"/>
      <c r="EY39" s="378"/>
      <c r="EZ39" s="378"/>
      <c r="FA39" s="378"/>
      <c r="FB39" s="378"/>
      <c r="FC39" s="378"/>
      <c r="FD39" s="378"/>
      <c r="FE39" s="378"/>
      <c r="FF39" s="378"/>
      <c r="FG39" s="378"/>
      <c r="FH39" s="378"/>
      <c r="FI39" s="378"/>
      <c r="FJ39" s="378"/>
      <c r="FK39" s="378"/>
      <c r="FL39" s="378"/>
      <c r="FM39" s="378"/>
      <c r="FN39" s="378"/>
      <c r="FO39" s="378"/>
      <c r="FP39" s="378"/>
      <c r="FQ39" s="378"/>
      <c r="FR39" s="378"/>
      <c r="FS39" s="378"/>
      <c r="FT39" s="378"/>
      <c r="FU39" s="378"/>
      <c r="FV39" s="378"/>
      <c r="FW39" s="378"/>
      <c r="FX39" s="378"/>
      <c r="FY39" s="378"/>
      <c r="FZ39" s="378"/>
      <c r="GA39" s="378"/>
      <c r="GB39" s="378"/>
      <c r="GC39" s="378"/>
      <c r="GD39" s="378"/>
      <c r="GE39" s="378"/>
      <c r="GF39" s="378"/>
      <c r="GG39" s="378"/>
      <c r="GH39" s="378"/>
      <c r="GI39" s="378"/>
      <c r="GJ39" s="378"/>
      <c r="GK39" s="378"/>
      <c r="GL39" s="378"/>
      <c r="GM39" s="378"/>
      <c r="GN39" s="378"/>
      <c r="GO39" s="378"/>
      <c r="GP39" s="378"/>
      <c r="GQ39" s="378"/>
      <c r="GR39" s="378"/>
      <c r="GS39" s="378"/>
      <c r="GT39" s="378"/>
      <c r="GU39" s="378"/>
      <c r="GV39" s="378"/>
      <c r="GW39" s="378"/>
      <c r="GX39" s="378"/>
      <c r="GY39" s="378"/>
      <c r="GZ39" s="378"/>
      <c r="HA39" s="378"/>
      <c r="HB39" s="378"/>
      <c r="HC39" s="378"/>
      <c r="HD39" s="378"/>
      <c r="HE39" s="378"/>
      <c r="HF39" s="378"/>
      <c r="HG39" s="378"/>
      <c r="HH39" s="378"/>
      <c r="HI39" s="378"/>
      <c r="HJ39" s="378"/>
      <c r="HK39" s="378"/>
      <c r="HL39" s="378"/>
      <c r="HM39" s="378"/>
      <c r="HN39" s="378"/>
      <c r="HO39" s="378"/>
      <c r="HP39" s="378"/>
      <c r="HQ39" s="378"/>
      <c r="HR39" s="378"/>
      <c r="HS39" s="378"/>
      <c r="HT39" s="378"/>
      <c r="HU39" s="378"/>
      <c r="HV39" s="378"/>
      <c r="HW39" s="378"/>
      <c r="HX39" s="378"/>
      <c r="HY39" s="378"/>
      <c r="HZ39" s="378"/>
      <c r="IA39" s="378"/>
      <c r="IB39" s="378"/>
      <c r="IC39" s="378"/>
      <c r="ID39" s="378"/>
      <c r="IE39" s="378"/>
      <c r="IF39" s="378"/>
      <c r="IG39" s="378"/>
      <c r="IH39" s="378"/>
      <c r="II39" s="378"/>
      <c r="IJ39" s="378"/>
      <c r="IK39" s="378"/>
      <c r="IL39" s="378"/>
      <c r="IM39" s="378"/>
      <c r="IN39" s="378"/>
      <c r="IO39" s="378"/>
      <c r="IP39" s="378"/>
      <c r="IQ39" s="378"/>
      <c r="IR39" s="378"/>
      <c r="IS39" s="378"/>
      <c r="IT39" s="378"/>
      <c r="IU39" s="378"/>
      <c r="IV39" s="378"/>
    </row>
    <row r="40" spans="1:256" s="409" customFormat="1" ht="22.5" customHeight="1">
      <c r="A40" s="413"/>
      <c r="B40" s="414"/>
      <c r="C40" s="425"/>
      <c r="D40" s="415"/>
      <c r="E40" s="373"/>
      <c r="F40" s="378"/>
      <c r="G40" s="415"/>
      <c r="H40" s="416"/>
      <c r="I40" s="127"/>
      <c r="J40" s="378"/>
      <c r="K40" s="378"/>
      <c r="L40" s="378"/>
      <c r="M40" s="378"/>
      <c r="N40" s="378"/>
      <c r="O40" s="378"/>
      <c r="P40" s="378"/>
      <c r="Q40" s="378"/>
      <c r="R40" s="378"/>
      <c r="S40" s="378"/>
      <c r="T40" s="378"/>
      <c r="U40" s="378"/>
      <c r="V40" s="378"/>
      <c r="W40" s="378"/>
      <c r="X40" s="378"/>
      <c r="Y40" s="378"/>
      <c r="Z40" s="378"/>
      <c r="AA40" s="378"/>
      <c r="AB40" s="378"/>
      <c r="AC40" s="378"/>
      <c r="AD40" s="378"/>
      <c r="AE40" s="378"/>
      <c r="AF40" s="378"/>
      <c r="AG40" s="378"/>
      <c r="AH40" s="378"/>
      <c r="AI40" s="378"/>
      <c r="AJ40" s="378"/>
      <c r="AK40" s="378"/>
      <c r="AL40" s="378"/>
      <c r="AM40" s="378"/>
      <c r="AN40" s="378"/>
      <c r="AO40" s="378"/>
      <c r="AP40" s="378"/>
      <c r="AQ40" s="378"/>
      <c r="AR40" s="378"/>
      <c r="AS40" s="378"/>
      <c r="AT40" s="378"/>
      <c r="AU40" s="378"/>
      <c r="AV40" s="378"/>
      <c r="AW40" s="378"/>
      <c r="AX40" s="378"/>
      <c r="AY40" s="378"/>
      <c r="AZ40" s="378"/>
      <c r="BA40" s="378"/>
      <c r="BB40" s="378"/>
      <c r="BC40" s="378"/>
      <c r="BD40" s="378"/>
      <c r="BE40" s="378"/>
      <c r="BF40" s="378"/>
      <c r="BG40" s="378"/>
      <c r="BH40" s="378"/>
      <c r="BI40" s="378"/>
      <c r="BJ40" s="378"/>
      <c r="BK40" s="378"/>
      <c r="BL40" s="378"/>
      <c r="BM40" s="378"/>
      <c r="BN40" s="378"/>
      <c r="BO40" s="378"/>
      <c r="BP40" s="378"/>
      <c r="BQ40" s="378"/>
      <c r="BR40" s="378"/>
      <c r="BS40" s="378"/>
      <c r="BT40" s="378"/>
      <c r="BU40" s="378"/>
      <c r="BV40" s="378"/>
      <c r="BW40" s="378"/>
      <c r="BX40" s="378"/>
      <c r="BY40" s="378"/>
      <c r="BZ40" s="378"/>
      <c r="CA40" s="378"/>
      <c r="CB40" s="378"/>
      <c r="CC40" s="378"/>
      <c r="CD40" s="378"/>
      <c r="CE40" s="378"/>
      <c r="CF40" s="378"/>
      <c r="CG40" s="378"/>
      <c r="CH40" s="378"/>
      <c r="CI40" s="378"/>
      <c r="CJ40" s="378"/>
      <c r="CK40" s="378"/>
      <c r="CL40" s="378"/>
      <c r="CM40" s="378"/>
      <c r="CN40" s="378"/>
      <c r="CO40" s="378"/>
      <c r="CP40" s="378"/>
      <c r="CQ40" s="378"/>
      <c r="CR40" s="378"/>
      <c r="CS40" s="378"/>
      <c r="CT40" s="378"/>
      <c r="CU40" s="378"/>
      <c r="CV40" s="378"/>
      <c r="CW40" s="378"/>
      <c r="CX40" s="378"/>
      <c r="CY40" s="378"/>
      <c r="CZ40" s="378"/>
      <c r="DA40" s="378"/>
      <c r="DB40" s="378"/>
      <c r="DC40" s="378"/>
      <c r="DD40" s="378"/>
      <c r="DE40" s="378"/>
      <c r="DF40" s="378"/>
      <c r="DG40" s="378"/>
      <c r="DH40" s="378"/>
      <c r="DI40" s="378"/>
      <c r="DJ40" s="378"/>
      <c r="DK40" s="378"/>
      <c r="DL40" s="378"/>
      <c r="DM40" s="378"/>
      <c r="DN40" s="378"/>
      <c r="DO40" s="378"/>
      <c r="DP40" s="378"/>
      <c r="DQ40" s="378"/>
      <c r="DR40" s="378"/>
      <c r="DS40" s="378"/>
      <c r="DT40" s="378"/>
      <c r="DU40" s="378"/>
      <c r="DV40" s="378"/>
      <c r="DW40" s="378"/>
      <c r="DX40" s="378"/>
      <c r="DY40" s="378"/>
      <c r="DZ40" s="378"/>
      <c r="EA40" s="378"/>
      <c r="EB40" s="378"/>
      <c r="EC40" s="378"/>
      <c r="ED40" s="378"/>
      <c r="EE40" s="378"/>
      <c r="EF40" s="378"/>
      <c r="EG40" s="378"/>
      <c r="EH40" s="378"/>
      <c r="EI40" s="378"/>
      <c r="EJ40" s="378"/>
      <c r="EK40" s="378"/>
      <c r="EL40" s="378"/>
      <c r="EM40" s="378"/>
      <c r="EN40" s="378"/>
      <c r="EO40" s="378"/>
      <c r="EP40" s="378"/>
      <c r="EQ40" s="378"/>
      <c r="ER40" s="378"/>
      <c r="ES40" s="378"/>
      <c r="ET40" s="378"/>
      <c r="EU40" s="378"/>
      <c r="EV40" s="378"/>
      <c r="EW40" s="378"/>
      <c r="EX40" s="378"/>
      <c r="EY40" s="378"/>
      <c r="EZ40" s="378"/>
      <c r="FA40" s="378"/>
      <c r="FB40" s="378"/>
      <c r="FC40" s="378"/>
      <c r="FD40" s="378"/>
      <c r="FE40" s="378"/>
      <c r="FF40" s="378"/>
      <c r="FG40" s="378"/>
      <c r="FH40" s="378"/>
      <c r="FI40" s="378"/>
      <c r="FJ40" s="378"/>
      <c r="FK40" s="378"/>
      <c r="FL40" s="378"/>
      <c r="FM40" s="378"/>
      <c r="FN40" s="378"/>
      <c r="FO40" s="378"/>
      <c r="FP40" s="378"/>
      <c r="FQ40" s="378"/>
      <c r="FR40" s="378"/>
      <c r="FS40" s="378"/>
      <c r="FT40" s="378"/>
      <c r="FU40" s="378"/>
      <c r="FV40" s="378"/>
      <c r="FW40" s="378"/>
      <c r="FX40" s="378"/>
      <c r="FY40" s="378"/>
      <c r="FZ40" s="378"/>
      <c r="GA40" s="378"/>
      <c r="GB40" s="378"/>
      <c r="GC40" s="378"/>
      <c r="GD40" s="378"/>
      <c r="GE40" s="378"/>
      <c r="GF40" s="378"/>
      <c r="GG40" s="378"/>
      <c r="GH40" s="378"/>
      <c r="GI40" s="378"/>
      <c r="GJ40" s="378"/>
      <c r="GK40" s="378"/>
      <c r="GL40" s="378"/>
      <c r="GM40" s="378"/>
      <c r="GN40" s="378"/>
      <c r="GO40" s="378"/>
      <c r="GP40" s="378"/>
      <c r="GQ40" s="378"/>
      <c r="GR40" s="378"/>
      <c r="GS40" s="378"/>
      <c r="GT40" s="378"/>
      <c r="GU40" s="378"/>
      <c r="GV40" s="378"/>
      <c r="GW40" s="378"/>
      <c r="GX40" s="378"/>
      <c r="GY40" s="378"/>
      <c r="GZ40" s="378"/>
      <c r="HA40" s="378"/>
      <c r="HB40" s="378"/>
      <c r="HC40" s="378"/>
      <c r="HD40" s="378"/>
      <c r="HE40" s="378"/>
      <c r="HF40" s="378"/>
      <c r="HG40" s="378"/>
      <c r="HH40" s="378"/>
      <c r="HI40" s="378"/>
      <c r="HJ40" s="378"/>
      <c r="HK40" s="378"/>
      <c r="HL40" s="378"/>
      <c r="HM40" s="378"/>
      <c r="HN40" s="378"/>
      <c r="HO40" s="378"/>
      <c r="HP40" s="378"/>
      <c r="HQ40" s="378"/>
      <c r="HR40" s="378"/>
      <c r="HS40" s="378"/>
      <c r="HT40" s="378"/>
      <c r="HU40" s="378"/>
      <c r="HV40" s="378"/>
      <c r="HW40" s="378"/>
      <c r="HX40" s="378"/>
      <c r="HY40" s="378"/>
      <c r="HZ40" s="378"/>
      <c r="IA40" s="378"/>
      <c r="IB40" s="378"/>
      <c r="IC40" s="378"/>
      <c r="ID40" s="378"/>
      <c r="IE40" s="378"/>
      <c r="IF40" s="378"/>
      <c r="IG40" s="378"/>
      <c r="IH40" s="378"/>
      <c r="II40" s="378"/>
      <c r="IJ40" s="378"/>
      <c r="IK40" s="378"/>
      <c r="IL40" s="378"/>
      <c r="IM40" s="378"/>
      <c r="IN40" s="378"/>
      <c r="IO40" s="378"/>
      <c r="IP40" s="378"/>
      <c r="IQ40" s="378"/>
      <c r="IR40" s="378"/>
      <c r="IS40" s="378"/>
      <c r="IT40" s="378"/>
      <c r="IU40" s="378"/>
      <c r="IV40" s="378"/>
    </row>
    <row r="41" spans="1:256" s="153" customFormat="1" ht="22.5" customHeight="1"/>
    <row r="42" spans="1:256" s="153" customFormat="1" ht="22.5" customHeight="1"/>
    <row r="43" spans="1:256">
      <c r="B43" s="154"/>
      <c r="C43" s="154"/>
      <c r="D43" s="154"/>
      <c r="E43" s="154"/>
      <c r="F43" s="154"/>
      <c r="G43" s="154"/>
      <c r="H43" s="154"/>
      <c r="I43" s="154"/>
      <c r="J43" s="154"/>
    </row>
    <row r="44" spans="1:256" ht="21.75">
      <c r="B44" s="453"/>
      <c r="C44" s="453"/>
      <c r="D44" s="453"/>
      <c r="E44" s="453"/>
      <c r="F44" s="154"/>
      <c r="G44" s="154"/>
      <c r="H44" s="154"/>
      <c r="I44" s="154"/>
      <c r="J44" s="154"/>
    </row>
    <row r="45" spans="1:256" ht="21.75">
      <c r="B45" s="448"/>
      <c r="C45" s="448"/>
      <c r="D45" s="448"/>
      <c r="E45" s="448"/>
    </row>
    <row r="46" spans="1:256" ht="21.75">
      <c r="B46" s="448"/>
      <c r="C46" s="448"/>
      <c r="D46" s="448"/>
      <c r="E46" s="448"/>
    </row>
    <row r="47" spans="1:256" ht="21.75">
      <c r="B47" s="448"/>
      <c r="C47" s="448"/>
      <c r="D47" s="448"/>
      <c r="E47" s="448"/>
    </row>
  </sheetData>
  <mergeCells count="6">
    <mergeCell ref="B47:E47"/>
    <mergeCell ref="G16:I16"/>
    <mergeCell ref="B2:J2"/>
    <mergeCell ref="B45:E45"/>
    <mergeCell ref="B44:E44"/>
    <mergeCell ref="B46:E46"/>
  </mergeCells>
  <phoneticPr fontId="2" type="noConversion"/>
  <pageMargins left="0.47244094488188981" right="0.19685039370078741" top="0.59055118110236227" bottom="0.59055118110236227" header="0.39370078740157483" footer="0.39370078740157483"/>
  <pageSetup paperSize="9" scale="90" orientation="portrait" r:id="rId1"/>
  <headerFooter alignWithMargins="0">
    <oddHeader>&amp;R&amp;"TH Sarabun New,ธรรมดา"แบบ ปร.6 (ปร.5ก+ปร.5ข)</oddHeader>
    <oddFooter>&amp;R&amp;"CordiaUPC,ธรรมดา"&amp;12File:&amp;F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1ABB3-5DCB-47BD-94D5-28B6BE8A7243}">
  <dimension ref="B1:K60"/>
  <sheetViews>
    <sheetView showGridLines="0" topLeftCell="A6" zoomScaleNormal="100" workbookViewId="0">
      <selection activeCell="F9" sqref="F9"/>
    </sheetView>
  </sheetViews>
  <sheetFormatPr defaultColWidth="9.1640625" defaultRowHeight="21.75"/>
  <cols>
    <col min="1" max="1" width="2.5" style="74" customWidth="1"/>
    <col min="2" max="2" width="6.1640625" style="74" customWidth="1"/>
    <col min="3" max="3" width="8.33203125" style="74" customWidth="1"/>
    <col min="4" max="4" width="69" style="74" customWidth="1"/>
    <col min="5" max="7" width="14.83203125" style="74" customWidth="1"/>
    <col min="8" max="8" width="18.1640625" style="74" customWidth="1"/>
    <col min="9" max="11" width="14.1640625" style="74" customWidth="1"/>
    <col min="12" max="16384" width="9.1640625" style="74"/>
  </cols>
  <sheetData>
    <row r="1" spans="2:11" ht="19.5" customHeight="1"/>
    <row r="2" spans="2:11" ht="36" customHeight="1">
      <c r="B2" s="461" t="s">
        <v>29</v>
      </c>
      <c r="C2" s="461"/>
      <c r="D2" s="461"/>
      <c r="E2" s="461"/>
      <c r="F2" s="461"/>
      <c r="G2" s="461"/>
    </row>
    <row r="3" spans="2:11" ht="25.5" customHeight="1">
      <c r="B3" s="155" t="s">
        <v>24</v>
      </c>
      <c r="C3" s="156"/>
      <c r="D3" s="157" t="str">
        <f>+ใบสรุปราคา!D4</f>
        <v xml:space="preserve"> บ้านพักข้าราชการระดับชำนาญงาน/ปฎิบัติการ/อาวุโส/ชำนาญการ (โครงสร้างต้านแผ่นดินไหว)</v>
      </c>
      <c r="E3" s="158" t="s">
        <v>198</v>
      </c>
      <c r="F3" s="466">
        <f>ปร.4!K2</f>
        <v>11057</v>
      </c>
      <c r="G3" s="467"/>
    </row>
    <row r="4" spans="2:11" ht="22.5" customHeight="1">
      <c r="B4" s="155" t="s">
        <v>25</v>
      </c>
      <c r="C4" s="159"/>
      <c r="D4" s="160" t="str">
        <f>ใบสรุปราคา!D5</f>
        <v xml:space="preserve"> โรงพยาบาลหนองปรือ  จ.กาญจนบุรี</v>
      </c>
      <c r="E4" s="158" t="s">
        <v>62</v>
      </c>
      <c r="F4" s="468" t="s">
        <v>15</v>
      </c>
      <c r="G4" s="469"/>
    </row>
    <row r="5" spans="2:11" ht="22.5" customHeight="1">
      <c r="B5" s="161" t="s">
        <v>6</v>
      </c>
      <c r="C5" s="464" t="s">
        <v>3</v>
      </c>
      <c r="D5" s="465"/>
      <c r="E5" s="470" t="s">
        <v>180</v>
      </c>
      <c r="F5" s="471"/>
      <c r="G5" s="472"/>
    </row>
    <row r="6" spans="2:11" ht="22.5" customHeight="1">
      <c r="B6" s="162" t="s">
        <v>2</v>
      </c>
      <c r="C6" s="163" t="s">
        <v>2</v>
      </c>
      <c r="D6" s="163" t="s">
        <v>2</v>
      </c>
      <c r="E6" s="164" t="s">
        <v>181</v>
      </c>
      <c r="F6" s="165" t="s">
        <v>65</v>
      </c>
      <c r="G6" s="162" t="s">
        <v>107</v>
      </c>
    </row>
    <row r="7" spans="2:11" ht="22.5" customHeight="1">
      <c r="B7" s="166"/>
      <c r="C7" s="462" t="s">
        <v>85</v>
      </c>
      <c r="D7" s="463"/>
      <c r="E7" s="167"/>
      <c r="F7" s="168"/>
      <c r="G7" s="169" t="s">
        <v>2</v>
      </c>
    </row>
    <row r="8" spans="2:11" ht="22.5" customHeight="1">
      <c r="B8" s="170">
        <v>1</v>
      </c>
      <c r="C8" s="171" t="s">
        <v>333</v>
      </c>
      <c r="D8" s="172"/>
      <c r="E8" s="173"/>
      <c r="F8" s="174"/>
      <c r="G8" s="175" t="s">
        <v>2</v>
      </c>
    </row>
    <row r="9" spans="2:11" ht="22.5" customHeight="1">
      <c r="B9" s="176"/>
      <c r="C9" s="172" t="s">
        <v>30</v>
      </c>
      <c r="D9" s="172"/>
      <c r="E9" s="173"/>
      <c r="F9" s="174"/>
      <c r="G9" s="175"/>
    </row>
    <row r="10" spans="2:11" ht="22.5" customHeight="1">
      <c r="B10" s="176" t="s">
        <v>2</v>
      </c>
      <c r="C10" s="177">
        <v>1.1000000000000001</v>
      </c>
      <c r="D10" s="172" t="s">
        <v>109</v>
      </c>
      <c r="E10" s="173"/>
      <c r="F10" s="174"/>
      <c r="G10" s="175" t="s">
        <v>2</v>
      </c>
      <c r="H10" s="75" t="s">
        <v>271</v>
      </c>
      <c r="I10" s="178">
        <f>+I11/90</f>
        <v>5116.823433333333</v>
      </c>
      <c r="J10" s="178">
        <f>+J11/90</f>
        <v>4758.1927888888895</v>
      </c>
      <c r="K10" s="178">
        <f>+K11/90</f>
        <v>0</v>
      </c>
    </row>
    <row r="11" spans="2:11" ht="22.5" customHeight="1">
      <c r="B11" s="176"/>
      <c r="C11" s="177"/>
      <c r="D11" s="172" t="str">
        <f>ปร.4!D12</f>
        <v xml:space="preserve">1.1.1 งานโครงสร้างทั่วไป </v>
      </c>
      <c r="E11" s="437">
        <f>ปร.4!L37</f>
        <v>410481.32899999997</v>
      </c>
      <c r="F11" s="438">
        <f>SUM(ปร.4!L77)</f>
        <v>378204.571</v>
      </c>
      <c r="G11" s="179"/>
      <c r="H11" s="75"/>
      <c r="I11" s="180">
        <f>SUM(E11:E12)</f>
        <v>460514.10899999994</v>
      </c>
      <c r="J11" s="180">
        <f>SUM(F11:F12)</f>
        <v>428237.35100000002</v>
      </c>
      <c r="K11" s="180">
        <f>SUM(G11:G12)</f>
        <v>0</v>
      </c>
    </row>
    <row r="12" spans="2:11" ht="22.5" customHeight="1">
      <c r="B12" s="176"/>
      <c r="C12" s="177"/>
      <c r="D12" s="172" t="str">
        <f>ปร.4!D88</f>
        <v xml:space="preserve">1.1.2 งานโครงหลังคา </v>
      </c>
      <c r="E12" s="437">
        <f>ปร.4!L99</f>
        <v>50032.78</v>
      </c>
      <c r="F12" s="438">
        <f>E12</f>
        <v>50032.78</v>
      </c>
      <c r="G12" s="179"/>
      <c r="H12" s="75"/>
    </row>
    <row r="13" spans="2:11" ht="22.5" customHeight="1">
      <c r="B13" s="176" t="s">
        <v>2</v>
      </c>
      <c r="C13" s="172">
        <v>1.2</v>
      </c>
      <c r="D13" s="172" t="s">
        <v>31</v>
      </c>
      <c r="E13" s="437"/>
      <c r="F13" s="438"/>
      <c r="G13" s="173"/>
      <c r="H13" s="75" t="s">
        <v>271</v>
      </c>
      <c r="I13" s="178">
        <f>+I14/90</f>
        <v>4498.5666666666666</v>
      </c>
      <c r="J13" s="178">
        <f>+J14/90</f>
        <v>4498.5666666666666</v>
      </c>
      <c r="K13" s="178">
        <f>+K14/90</f>
        <v>0</v>
      </c>
    </row>
    <row r="14" spans="2:11" ht="22.5" customHeight="1">
      <c r="B14" s="176"/>
      <c r="C14" s="172"/>
      <c r="D14" s="172" t="str">
        <f>ปร.4!D102</f>
        <v xml:space="preserve">1.2.1 งานหลังคา </v>
      </c>
      <c r="E14" s="437">
        <f>ปร.4!L114</f>
        <v>37228</v>
      </c>
      <c r="F14" s="438">
        <f>E14</f>
        <v>37228</v>
      </c>
      <c r="G14" s="179"/>
      <c r="H14" s="75"/>
      <c r="I14" s="180">
        <f>SUM(E14:E22)</f>
        <v>404871</v>
      </c>
      <c r="J14" s="180">
        <f>SUM(F14:F22)</f>
        <v>404871</v>
      </c>
      <c r="K14" s="180">
        <f>SUM(G14:G22)</f>
        <v>0</v>
      </c>
    </row>
    <row r="15" spans="2:11" ht="22.5" customHeight="1">
      <c r="B15" s="176"/>
      <c r="C15" s="172"/>
      <c r="D15" s="172" t="str">
        <f>ปร.4!D116</f>
        <v xml:space="preserve">1.2.2 งานฝ้าเพดาน </v>
      </c>
      <c r="E15" s="437">
        <f>ปร.4!L125</f>
        <v>48727</v>
      </c>
      <c r="F15" s="438">
        <f t="shared" ref="F15:F23" si="0">E15</f>
        <v>48727</v>
      </c>
      <c r="G15" s="179"/>
      <c r="H15" s="75"/>
    </row>
    <row r="16" spans="2:11" ht="22.5" customHeight="1">
      <c r="B16" s="176"/>
      <c r="C16" s="181"/>
      <c r="D16" s="182" t="str">
        <f>ปร.4!D127</f>
        <v xml:space="preserve">1.2.3 งานผนัง - ผิวผนัง </v>
      </c>
      <c r="E16" s="437">
        <f>ปร.4!L147</f>
        <v>129208</v>
      </c>
      <c r="F16" s="438">
        <f t="shared" si="0"/>
        <v>129208</v>
      </c>
      <c r="G16" s="179"/>
      <c r="H16" s="75"/>
    </row>
    <row r="17" spans="2:11" ht="22.5" customHeight="1">
      <c r="B17" s="176"/>
      <c r="C17" s="183"/>
      <c r="D17" s="182" t="str">
        <f>ปร.4!D149</f>
        <v>1.2.4 งานผิวพื้น</v>
      </c>
      <c r="E17" s="437">
        <f>ปร.4!L159</f>
        <v>39599</v>
      </c>
      <c r="F17" s="438">
        <f t="shared" si="0"/>
        <v>39599</v>
      </c>
      <c r="G17" s="179"/>
      <c r="H17" s="75"/>
      <c r="I17" s="179">
        <f>G17</f>
        <v>0</v>
      </c>
    </row>
    <row r="18" spans="2:11" ht="22.5" customHeight="1">
      <c r="B18" s="176"/>
      <c r="C18" s="181"/>
      <c r="D18" s="182" t="str">
        <f>ปร.4!D161</f>
        <v>1.2.5 งานบันได และทางลาด</v>
      </c>
      <c r="E18" s="437">
        <f>ปร.4!L171</f>
        <v>16178</v>
      </c>
      <c r="F18" s="438">
        <f t="shared" si="0"/>
        <v>16178</v>
      </c>
      <c r="G18" s="179"/>
      <c r="H18" s="75"/>
    </row>
    <row r="19" spans="2:11" ht="22.5" customHeight="1">
      <c r="B19" s="176"/>
      <c r="C19" s="181"/>
      <c r="D19" s="182" t="str">
        <f>ปร.4!D173</f>
        <v>1.2.6 งานประตู - หน้าต่าง</v>
      </c>
      <c r="E19" s="437">
        <f>ปร.4!L189</f>
        <v>78205</v>
      </c>
      <c r="F19" s="438">
        <f t="shared" si="0"/>
        <v>78205</v>
      </c>
      <c r="G19" s="179"/>
      <c r="H19" s="75"/>
    </row>
    <row r="20" spans="2:11" ht="22.5" customHeight="1">
      <c r="B20" s="176"/>
      <c r="C20" s="181"/>
      <c r="D20" s="182" t="str">
        <f>ปร.4!D191</f>
        <v xml:space="preserve">1.2.7 งานสุขภัณฑ์ พร้อมอุปกรณ์ </v>
      </c>
      <c r="E20" s="437">
        <f>ปร.4!L204</f>
        <v>26770</v>
      </c>
      <c r="F20" s="438">
        <f t="shared" si="0"/>
        <v>26770</v>
      </c>
      <c r="G20" s="179"/>
      <c r="H20" s="75"/>
    </row>
    <row r="21" spans="2:11" ht="22.5" customHeight="1">
      <c r="B21" s="176"/>
      <c r="C21" s="181"/>
      <c r="D21" s="182" t="str">
        <f>ปร.4!D205</f>
        <v xml:space="preserve">1.2.8 งานทาสี </v>
      </c>
      <c r="E21" s="437">
        <f>ปร.4!L210</f>
        <v>24606</v>
      </c>
      <c r="F21" s="438">
        <f t="shared" si="0"/>
        <v>24606</v>
      </c>
      <c r="G21" s="179"/>
      <c r="H21" s="75"/>
    </row>
    <row r="22" spans="2:11" ht="22.5" customHeight="1">
      <c r="B22" s="176"/>
      <c r="C22" s="172"/>
      <c r="D22" s="184" t="str">
        <f>ปร.4!D212</f>
        <v>1.2.9 งานเบ็ดเตล็ด</v>
      </c>
      <c r="E22" s="437">
        <f>ปร.4!L216</f>
        <v>4350</v>
      </c>
      <c r="F22" s="438">
        <f t="shared" si="0"/>
        <v>4350</v>
      </c>
      <c r="G22" s="179"/>
      <c r="H22" s="75"/>
    </row>
    <row r="23" spans="2:11" ht="22.5" customHeight="1">
      <c r="B23" s="176" t="s">
        <v>2</v>
      </c>
      <c r="C23" s="177">
        <v>1.3</v>
      </c>
      <c r="D23" s="172" t="s">
        <v>51</v>
      </c>
      <c r="E23" s="437">
        <f>ปร.4!L251</f>
        <v>103360.7</v>
      </c>
      <c r="F23" s="438">
        <f t="shared" si="0"/>
        <v>103360.7</v>
      </c>
      <c r="G23" s="179"/>
      <c r="H23" s="75" t="s">
        <v>271</v>
      </c>
      <c r="I23" s="178">
        <f>+E23/90</f>
        <v>1148.4522222222222</v>
      </c>
      <c r="J23" s="178">
        <f>+F23/90</f>
        <v>1148.4522222222222</v>
      </c>
      <c r="K23" s="178">
        <f>+G23/90</f>
        <v>0</v>
      </c>
    </row>
    <row r="24" spans="2:11" ht="22.5" customHeight="1">
      <c r="B24" s="176"/>
      <c r="C24" s="172">
        <v>1.4</v>
      </c>
      <c r="D24" s="172" t="s">
        <v>296</v>
      </c>
      <c r="E24" s="437">
        <f>ปร.4!L293</f>
        <v>74582</v>
      </c>
      <c r="F24" s="438">
        <f>E24</f>
        <v>74582</v>
      </c>
      <c r="G24" s="179"/>
      <c r="H24" s="75"/>
      <c r="I24" s="178"/>
      <c r="J24" s="178"/>
      <c r="K24" s="178"/>
    </row>
    <row r="25" spans="2:11" ht="22.5" customHeight="1">
      <c r="B25" s="176" t="s">
        <v>2</v>
      </c>
      <c r="C25" s="177">
        <v>1.5</v>
      </c>
      <c r="D25" s="172" t="s">
        <v>50</v>
      </c>
      <c r="E25" s="437">
        <f>+G25</f>
        <v>0</v>
      </c>
      <c r="F25" s="438">
        <f>+G25</f>
        <v>0</v>
      </c>
      <c r="G25" s="173"/>
      <c r="H25" s="75"/>
    </row>
    <row r="26" spans="2:11" ht="22.5" customHeight="1">
      <c r="B26" s="176" t="s">
        <v>27</v>
      </c>
      <c r="C26" s="172">
        <v>1.6</v>
      </c>
      <c r="D26" s="172" t="s">
        <v>83</v>
      </c>
      <c r="E26" s="437">
        <f>+G26</f>
        <v>0</v>
      </c>
      <c r="F26" s="438">
        <f>+G26</f>
        <v>0</v>
      </c>
      <c r="G26" s="173"/>
      <c r="H26" s="75"/>
    </row>
    <row r="27" spans="2:11" ht="22.5" customHeight="1">
      <c r="B27" s="176" t="s">
        <v>2</v>
      </c>
      <c r="C27" s="177">
        <v>1.7</v>
      </c>
      <c r="D27" s="172" t="s">
        <v>84</v>
      </c>
      <c r="E27" s="437">
        <f>+G27</f>
        <v>0</v>
      </c>
      <c r="F27" s="438">
        <f>+G27</f>
        <v>0</v>
      </c>
      <c r="G27" s="173"/>
      <c r="H27" s="75"/>
    </row>
    <row r="28" spans="2:11" ht="22.5" customHeight="1">
      <c r="B28" s="176" t="s">
        <v>2</v>
      </c>
      <c r="C28" s="177"/>
      <c r="D28" s="172"/>
      <c r="E28" s="437"/>
      <c r="F28" s="438"/>
      <c r="G28" s="173"/>
      <c r="H28" s="75"/>
    </row>
    <row r="29" spans="2:11" ht="22.5" customHeight="1">
      <c r="B29" s="176" t="s">
        <v>2</v>
      </c>
      <c r="C29" s="177"/>
      <c r="D29" s="172"/>
      <c r="E29" s="437"/>
      <c r="F29" s="438"/>
      <c r="G29" s="173"/>
      <c r="H29" s="75"/>
    </row>
    <row r="30" spans="2:11" ht="22.5" customHeight="1">
      <c r="B30" s="176" t="s">
        <v>2</v>
      </c>
      <c r="C30" s="177"/>
      <c r="D30" s="172"/>
      <c r="E30" s="437"/>
      <c r="F30" s="438"/>
      <c r="G30" s="173"/>
      <c r="H30" s="75"/>
    </row>
    <row r="31" spans="2:11" ht="22.5" customHeight="1">
      <c r="B31" s="185"/>
      <c r="C31" s="186"/>
      <c r="D31" s="186"/>
      <c r="E31" s="439"/>
      <c r="F31" s="440"/>
      <c r="G31" s="187"/>
      <c r="H31" s="75"/>
    </row>
    <row r="32" spans="2:11" ht="22.5" customHeight="1">
      <c r="B32" s="188" t="s">
        <v>2</v>
      </c>
      <c r="C32" s="189" t="s">
        <v>2</v>
      </c>
      <c r="D32" s="190" t="s">
        <v>32</v>
      </c>
      <c r="E32" s="441">
        <f>SUM(E8:E31)</f>
        <v>1043327.8089999999</v>
      </c>
      <c r="F32" s="441">
        <f>SUM(F8:F31)</f>
        <v>1011051.051</v>
      </c>
      <c r="G32" s="191"/>
      <c r="H32" s="75"/>
    </row>
    <row r="33" spans="2:11" ht="22.5" customHeight="1">
      <c r="B33" s="170">
        <v>2</v>
      </c>
      <c r="C33" s="171" t="s">
        <v>334</v>
      </c>
      <c r="D33" s="172"/>
      <c r="E33" s="442"/>
      <c r="F33" s="438"/>
      <c r="G33" s="175" t="s">
        <v>27</v>
      </c>
      <c r="H33" s="75"/>
    </row>
    <row r="34" spans="2:11" ht="22.5" customHeight="1">
      <c r="B34" s="176"/>
      <c r="C34" s="172" t="s">
        <v>30</v>
      </c>
      <c r="D34" s="172"/>
      <c r="E34" s="442"/>
      <c r="F34" s="438"/>
      <c r="G34" s="175"/>
      <c r="H34" s="75"/>
    </row>
    <row r="35" spans="2:11" ht="22.5" customHeight="1">
      <c r="B35" s="192"/>
      <c r="C35" s="177">
        <v>2.1</v>
      </c>
      <c r="D35" s="172" t="s">
        <v>86</v>
      </c>
      <c r="E35" s="437">
        <f>ปร.4!L301</f>
        <v>19270</v>
      </c>
      <c r="F35" s="438">
        <f>E35</f>
        <v>19270</v>
      </c>
      <c r="G35" s="174"/>
      <c r="H35" s="75" t="s">
        <v>271</v>
      </c>
      <c r="I35" s="178">
        <f>+E35/90</f>
        <v>214.11111111111111</v>
      </c>
      <c r="J35" s="178">
        <f>+F35/90</f>
        <v>214.11111111111111</v>
      </c>
      <c r="K35" s="178">
        <f>+G35/90</f>
        <v>0</v>
      </c>
    </row>
    <row r="36" spans="2:11" ht="22.5" customHeight="1">
      <c r="B36" s="192"/>
      <c r="C36" s="177">
        <v>2.2000000000000002</v>
      </c>
      <c r="D36" s="172" t="s">
        <v>87</v>
      </c>
      <c r="E36" s="437">
        <v>0</v>
      </c>
      <c r="F36" s="438">
        <v>0</v>
      </c>
      <c r="G36" s="174"/>
    </row>
    <row r="37" spans="2:11" ht="22.5" customHeight="1">
      <c r="B37" s="176" t="s">
        <v>2</v>
      </c>
      <c r="C37" s="177"/>
      <c r="D37" s="172"/>
      <c r="E37" s="437"/>
      <c r="F37" s="438"/>
      <c r="G37" s="173"/>
      <c r="H37" s="75"/>
    </row>
    <row r="38" spans="2:11" ht="22.5" customHeight="1">
      <c r="B38" s="176" t="s">
        <v>2</v>
      </c>
      <c r="C38" s="177"/>
      <c r="D38" s="172"/>
      <c r="E38" s="437"/>
      <c r="F38" s="438"/>
      <c r="G38" s="173"/>
      <c r="H38" s="75"/>
    </row>
    <row r="39" spans="2:11" ht="22.5" customHeight="1">
      <c r="B39" s="185"/>
      <c r="C39" s="193"/>
      <c r="D39" s="186"/>
      <c r="E39" s="439"/>
      <c r="F39" s="440"/>
      <c r="G39" s="187"/>
    </row>
    <row r="40" spans="2:11" ht="22.5" customHeight="1">
      <c r="B40" s="188" t="s">
        <v>2</v>
      </c>
      <c r="C40" s="194" t="s">
        <v>2</v>
      </c>
      <c r="D40" s="190" t="s">
        <v>33</v>
      </c>
      <c r="E40" s="441">
        <f>SUM(E33:E39)</f>
        <v>19270</v>
      </c>
      <c r="F40" s="441">
        <f>SUM(F33:F39)</f>
        <v>19270</v>
      </c>
      <c r="G40" s="191"/>
    </row>
    <row r="41" spans="2:11" ht="22.5" customHeight="1">
      <c r="B41" s="170">
        <v>3</v>
      </c>
      <c r="C41" s="171" t="s">
        <v>335</v>
      </c>
      <c r="D41" s="172"/>
      <c r="E41" s="442"/>
      <c r="F41" s="438"/>
      <c r="G41" s="175" t="s">
        <v>2</v>
      </c>
    </row>
    <row r="42" spans="2:11" ht="22.5" customHeight="1">
      <c r="B42" s="176"/>
      <c r="C42" s="172" t="s">
        <v>30</v>
      </c>
      <c r="D42" s="172"/>
      <c r="E42" s="442"/>
      <c r="F42" s="438"/>
      <c r="G42" s="175"/>
    </row>
    <row r="43" spans="2:11" ht="22.5" customHeight="1">
      <c r="B43" s="176" t="s">
        <v>2</v>
      </c>
      <c r="C43" s="177">
        <v>3.1</v>
      </c>
      <c r="D43" s="172" t="s">
        <v>28</v>
      </c>
      <c r="E43" s="437">
        <f>+G43</f>
        <v>0</v>
      </c>
      <c r="F43" s="438">
        <f>+G43</f>
        <v>0</v>
      </c>
      <c r="G43" s="174"/>
    </row>
    <row r="44" spans="2:11" ht="22.5" customHeight="1">
      <c r="B44" s="176" t="s">
        <v>2</v>
      </c>
      <c r="C44" s="177">
        <v>3.2</v>
      </c>
      <c r="D44" s="172" t="s">
        <v>88</v>
      </c>
      <c r="E44" s="437">
        <f>+G44</f>
        <v>0</v>
      </c>
      <c r="F44" s="438">
        <f>+G44</f>
        <v>0</v>
      </c>
      <c r="G44" s="174"/>
    </row>
    <row r="45" spans="2:11" ht="22.5" customHeight="1">
      <c r="B45" s="195"/>
      <c r="C45" s="193"/>
      <c r="D45" s="186"/>
      <c r="E45" s="439"/>
      <c r="F45" s="440"/>
      <c r="G45" s="187"/>
    </row>
    <row r="46" spans="2:11" ht="22.5" customHeight="1">
      <c r="B46" s="188" t="s">
        <v>2</v>
      </c>
      <c r="C46" s="189" t="s">
        <v>2</v>
      </c>
      <c r="D46" s="190" t="s">
        <v>34</v>
      </c>
      <c r="E46" s="441">
        <f>SUM(E41:E45)</f>
        <v>0</v>
      </c>
      <c r="F46" s="441">
        <f>SUM(F41:F45)</f>
        <v>0</v>
      </c>
      <c r="G46" s="191"/>
    </row>
    <row r="47" spans="2:11" ht="22.5" customHeight="1">
      <c r="B47" s="196"/>
      <c r="C47" s="454" t="s">
        <v>35</v>
      </c>
      <c r="D47" s="455"/>
      <c r="E47" s="443">
        <f>SUM(E46,E40,E32)</f>
        <v>1062597.8089999999</v>
      </c>
      <c r="F47" s="443">
        <f>SUM(F46,F40,F32)</f>
        <v>1030321.051</v>
      </c>
      <c r="G47" s="197"/>
    </row>
    <row r="48" spans="2:11" ht="22.5" customHeight="1">
      <c r="B48" s="198"/>
      <c r="C48" s="456" t="s">
        <v>89</v>
      </c>
      <c r="D48" s="457"/>
      <c r="E48" s="444"/>
      <c r="F48" s="445"/>
      <c r="G48" s="199"/>
    </row>
    <row r="49" spans="2:7" ht="22.5" customHeight="1">
      <c r="B49" s="200"/>
      <c r="C49" s="458" t="s">
        <v>36</v>
      </c>
      <c r="D49" s="459"/>
      <c r="E49" s="446"/>
      <c r="F49" s="447"/>
      <c r="G49" s="201"/>
    </row>
    <row r="50" spans="2:7" ht="22.5" customHeight="1">
      <c r="B50" s="176" t="s">
        <v>2</v>
      </c>
      <c r="C50" s="172">
        <v>1</v>
      </c>
      <c r="D50" s="172" t="s">
        <v>90</v>
      </c>
      <c r="E50" s="437">
        <f>+G50</f>
        <v>0</v>
      </c>
      <c r="F50" s="438">
        <f>+G50</f>
        <v>0</v>
      </c>
      <c r="G50" s="174"/>
    </row>
    <row r="51" spans="2:7" ht="22.5" customHeight="1">
      <c r="B51" s="176" t="s">
        <v>2</v>
      </c>
      <c r="C51" s="177">
        <v>2</v>
      </c>
      <c r="D51" s="172" t="s">
        <v>37</v>
      </c>
      <c r="E51" s="437">
        <f>+G51</f>
        <v>0</v>
      </c>
      <c r="F51" s="438">
        <f>+G51</f>
        <v>0</v>
      </c>
      <c r="G51" s="174"/>
    </row>
    <row r="52" spans="2:7" ht="22.5" customHeight="1">
      <c r="B52" s="185"/>
      <c r="C52" s="193"/>
      <c r="D52" s="186"/>
      <c r="E52" s="439"/>
      <c r="F52" s="440"/>
      <c r="G52" s="187"/>
    </row>
    <row r="53" spans="2:7" ht="22.5" customHeight="1">
      <c r="B53" s="196"/>
      <c r="C53" s="454" t="s">
        <v>38</v>
      </c>
      <c r="D53" s="455"/>
      <c r="E53" s="443">
        <f>SUM(E48:E52)</f>
        <v>0</v>
      </c>
      <c r="F53" s="443">
        <f>SUM(F48:F52)</f>
        <v>0</v>
      </c>
      <c r="G53" s="197"/>
    </row>
    <row r="54" spans="2:7" ht="22.5" customHeight="1">
      <c r="B54" s="198"/>
      <c r="C54" s="456" t="s">
        <v>91</v>
      </c>
      <c r="D54" s="457"/>
      <c r="E54" s="444"/>
      <c r="F54" s="445"/>
      <c r="G54" s="199"/>
    </row>
    <row r="55" spans="2:7" ht="22.5" customHeight="1">
      <c r="B55" s="200"/>
      <c r="C55" s="460" t="s">
        <v>336</v>
      </c>
      <c r="D55" s="459"/>
      <c r="E55" s="446"/>
      <c r="F55" s="447"/>
      <c r="G55" s="201"/>
    </row>
    <row r="56" spans="2:7" ht="22.5" customHeight="1">
      <c r="B56" s="176" t="s">
        <v>2</v>
      </c>
      <c r="C56" s="172">
        <v>3.1</v>
      </c>
      <c r="D56" s="172" t="s">
        <v>39</v>
      </c>
      <c r="E56" s="437">
        <v>0</v>
      </c>
      <c r="F56" s="438">
        <v>0</v>
      </c>
      <c r="G56" s="174"/>
    </row>
    <row r="57" spans="2:7" ht="22.5" customHeight="1">
      <c r="B57" s="185"/>
      <c r="C57" s="186"/>
      <c r="D57" s="186"/>
      <c r="E57" s="439"/>
      <c r="F57" s="440"/>
      <c r="G57" s="187"/>
    </row>
    <row r="58" spans="2:7" ht="22.5" customHeight="1">
      <c r="B58" s="196"/>
      <c r="C58" s="454" t="s">
        <v>40</v>
      </c>
      <c r="D58" s="455"/>
      <c r="E58" s="443">
        <f>SUM(E54:E57)</f>
        <v>0</v>
      </c>
      <c r="F58" s="443">
        <f>SUM(F54:F57)</f>
        <v>0</v>
      </c>
      <c r="G58" s="197"/>
    </row>
    <row r="60" spans="2:7">
      <c r="F60" s="202"/>
    </row>
  </sheetData>
  <mergeCells count="13">
    <mergeCell ref="B2:G2"/>
    <mergeCell ref="C7:D7"/>
    <mergeCell ref="C47:D47"/>
    <mergeCell ref="C48:D48"/>
    <mergeCell ref="C5:D5"/>
    <mergeCell ref="F3:G3"/>
    <mergeCell ref="F4:G4"/>
    <mergeCell ref="E5:G5"/>
    <mergeCell ref="C53:D53"/>
    <mergeCell ref="C54:D54"/>
    <mergeCell ref="C58:D58"/>
    <mergeCell ref="C49:D49"/>
    <mergeCell ref="C55:D55"/>
  </mergeCells>
  <phoneticPr fontId="2" type="noConversion"/>
  <pageMargins left="0.51181102362204722" right="0.19685039370078741" top="0.59055118110236227" bottom="0.47244094488188981" header="0.39370078740157483" footer="0.15748031496062992"/>
  <pageSetup paperSize="9" scale="90" orientation="portrait" r:id="rId1"/>
  <headerFooter alignWithMargins="0">
    <oddHeader xml:space="preserve">&amp;R&amp;"TH Sarabun New,ธรรมดา"แบบ ปร.4 แผ่นที่ &amp;P/10
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1CA18-A076-497E-BE42-0855842C33FB}">
  <dimension ref="A1:U326"/>
  <sheetViews>
    <sheetView tabSelected="1" topLeftCell="A73" zoomScaleNormal="100" zoomScaleSheetLayoutView="100" workbookViewId="0">
      <selection activeCell="I105" sqref="I105"/>
    </sheetView>
  </sheetViews>
  <sheetFormatPr defaultRowHeight="24"/>
  <cols>
    <col min="1" max="1" width="6.33203125" style="221" customWidth="1"/>
    <col min="2" max="2" width="5.83203125" style="333" customWidth="1"/>
    <col min="3" max="3" width="2.83203125" style="221" customWidth="1"/>
    <col min="4" max="4" width="9.33203125" style="221"/>
    <col min="5" max="5" width="45.83203125" style="221" customWidth="1"/>
    <col min="6" max="6" width="6.6640625" style="221" customWidth="1"/>
    <col min="7" max="7" width="7.83203125" style="304" customWidth="1"/>
    <col min="8" max="8" width="13" style="304" customWidth="1"/>
    <col min="9" max="9" width="14.6640625" style="304" customWidth="1"/>
    <col min="10" max="10" width="11.83203125" style="304" customWidth="1"/>
    <col min="11" max="11" width="13.83203125" style="304" customWidth="1"/>
    <col min="12" max="12" width="14.83203125" style="304" customWidth="1"/>
    <col min="13" max="13" width="13.6640625" style="204" customWidth="1"/>
    <col min="14" max="14" width="13.6640625" style="205" customWidth="1"/>
    <col min="15" max="15" width="11.83203125" style="205" customWidth="1"/>
    <col min="16" max="17" width="13.6640625" style="231" customWidth="1"/>
    <col min="18" max="16384" width="9.33203125" style="221"/>
  </cols>
  <sheetData>
    <row r="1" spans="1:17" s="203" customFormat="1" ht="25.5" customHeight="1">
      <c r="B1" s="476" t="s">
        <v>97</v>
      </c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204"/>
      <c r="N1" s="205"/>
      <c r="O1" s="205"/>
      <c r="P1" s="206"/>
      <c r="Q1" s="206"/>
    </row>
    <row r="2" spans="1:17" s="203" customFormat="1" ht="22.5" customHeight="1">
      <c r="B2" s="207" t="s">
        <v>0</v>
      </c>
      <c r="C2" s="208"/>
      <c r="D2" s="209"/>
      <c r="E2" s="210" t="str">
        <f>+สรุปส่วนงาน!D3</f>
        <v xml:space="preserve"> บ้านพักข้าราชการระดับชำนาญงาน/ปฎิบัติการ/อาวุโส/ชำนาญการ (โครงสร้างต้านแผ่นดินไหว)</v>
      </c>
      <c r="F2" s="211"/>
      <c r="G2" s="212"/>
      <c r="H2" s="212"/>
      <c r="I2" s="213" t="s">
        <v>54</v>
      </c>
      <c r="J2" s="214"/>
      <c r="K2" s="480">
        <v>11057</v>
      </c>
      <c r="L2" s="481"/>
      <c r="M2" s="204"/>
      <c r="N2" s="205"/>
      <c r="O2" s="205"/>
      <c r="P2" s="206"/>
      <c r="Q2" s="206"/>
    </row>
    <row r="3" spans="1:17" s="203" customFormat="1" ht="22.5" customHeight="1">
      <c r="B3" s="215" t="s">
        <v>5</v>
      </c>
      <c r="C3" s="208"/>
      <c r="D3" s="209"/>
      <c r="E3" s="216" t="s">
        <v>351</v>
      </c>
      <c r="F3" s="211"/>
      <c r="G3" s="212"/>
      <c r="H3" s="212"/>
      <c r="I3" s="213" t="s">
        <v>196</v>
      </c>
      <c r="J3" s="214"/>
      <c r="K3" s="482" t="s">
        <v>15</v>
      </c>
      <c r="L3" s="483"/>
      <c r="M3" s="204"/>
      <c r="N3" s="205"/>
      <c r="O3" s="205"/>
      <c r="P3" s="206"/>
      <c r="Q3" s="206"/>
    </row>
    <row r="4" spans="1:17" s="203" customFormat="1" ht="22.5" customHeight="1">
      <c r="B4" s="215" t="s">
        <v>19</v>
      </c>
      <c r="C4" s="208"/>
      <c r="D4" s="209"/>
      <c r="E4" s="209" t="s">
        <v>337</v>
      </c>
      <c r="F4" s="477" t="s">
        <v>298</v>
      </c>
      <c r="G4" s="478"/>
      <c r="H4" s="479"/>
      <c r="I4" s="213" t="s">
        <v>20</v>
      </c>
      <c r="J4" s="214"/>
      <c r="K4" s="217">
        <v>80</v>
      </c>
      <c r="L4" s="218" t="s">
        <v>1</v>
      </c>
      <c r="M4" s="204"/>
      <c r="N4" s="205"/>
      <c r="O4" s="205"/>
      <c r="P4" s="206"/>
      <c r="Q4" s="206"/>
    </row>
    <row r="5" spans="1:17" s="203" customFormat="1" ht="22.5" customHeight="1">
      <c r="B5" s="215" t="s">
        <v>79</v>
      </c>
      <c r="C5" s="208"/>
      <c r="D5" s="209"/>
      <c r="E5" s="209" t="s">
        <v>346</v>
      </c>
      <c r="F5" s="477" t="s">
        <v>347</v>
      </c>
      <c r="G5" s="478"/>
      <c r="H5" s="479"/>
      <c r="I5" s="213" t="s">
        <v>23</v>
      </c>
      <c r="J5" s="214"/>
      <c r="K5" s="217">
        <v>2</v>
      </c>
      <c r="L5" s="218" t="s">
        <v>21</v>
      </c>
      <c r="M5" s="204"/>
      <c r="N5" s="205"/>
      <c r="O5" s="205"/>
      <c r="P5" s="206"/>
      <c r="Q5" s="206"/>
    </row>
    <row r="6" spans="1:17" s="203" customFormat="1" ht="7.5" customHeight="1">
      <c r="E6" s="219"/>
      <c r="F6" s="219"/>
      <c r="G6" s="219"/>
      <c r="H6" s="220"/>
      <c r="M6" s="204"/>
      <c r="N6" s="205"/>
      <c r="O6" s="205"/>
      <c r="P6" s="206"/>
      <c r="Q6" s="206"/>
    </row>
    <row r="7" spans="1:17" ht="23.25" customHeight="1">
      <c r="B7" s="222" t="s">
        <v>6</v>
      </c>
      <c r="C7" s="223" t="s">
        <v>3</v>
      </c>
      <c r="D7" s="223"/>
      <c r="E7" s="224"/>
      <c r="F7" s="225" t="s">
        <v>7</v>
      </c>
      <c r="G7" s="225" t="s">
        <v>8</v>
      </c>
      <c r="H7" s="226" t="s">
        <v>98</v>
      </c>
      <c r="I7" s="227"/>
      <c r="J7" s="228" t="s">
        <v>9</v>
      </c>
      <c r="K7" s="229"/>
      <c r="L7" s="230" t="s">
        <v>99</v>
      </c>
    </row>
    <row r="8" spans="1:17" ht="23.25" customHeight="1">
      <c r="B8" s="232"/>
      <c r="C8" s="233"/>
      <c r="D8" s="233"/>
      <c r="E8" s="234"/>
      <c r="F8" s="235"/>
      <c r="G8" s="236"/>
      <c r="H8" s="237" t="s">
        <v>10</v>
      </c>
      <c r="I8" s="238" t="s">
        <v>100</v>
      </c>
      <c r="J8" s="237" t="s">
        <v>10</v>
      </c>
      <c r="K8" s="238" t="s">
        <v>100</v>
      </c>
      <c r="L8" s="239"/>
    </row>
    <row r="9" spans="1:17" ht="23.25" customHeight="1">
      <c r="B9" s="240"/>
      <c r="C9" s="473" t="s">
        <v>85</v>
      </c>
      <c r="D9" s="474"/>
      <c r="E9" s="475"/>
      <c r="F9" s="241"/>
      <c r="G9" s="242"/>
      <c r="H9" s="243"/>
      <c r="I9" s="243" t="s">
        <v>2</v>
      </c>
      <c r="J9" s="244"/>
      <c r="K9" s="243"/>
      <c r="L9" s="243"/>
      <c r="P9" s="231">
        <f>+G9*(H9+J9)</f>
        <v>0</v>
      </c>
      <c r="Q9" s="231">
        <f>+L9-P9</f>
        <v>0</v>
      </c>
    </row>
    <row r="10" spans="1:17" ht="23.25" customHeight="1">
      <c r="B10" s="245"/>
      <c r="C10" s="246"/>
      <c r="D10" s="247" t="s">
        <v>41</v>
      </c>
      <c r="E10" s="248"/>
      <c r="F10" s="249"/>
      <c r="G10" s="250"/>
      <c r="H10" s="251"/>
      <c r="I10" s="251"/>
      <c r="J10" s="252"/>
      <c r="K10" s="251"/>
      <c r="L10" s="251"/>
      <c r="P10" s="231">
        <f t="shared" ref="P10:P44" si="0">+G10*(H10+J10)</f>
        <v>0</v>
      </c>
      <c r="Q10" s="231">
        <f t="shared" ref="Q10:Q44" si="1">+L10-P10</f>
        <v>0</v>
      </c>
    </row>
    <row r="11" spans="1:17" ht="23.25" customHeight="1">
      <c r="B11" s="245"/>
      <c r="C11" s="246"/>
      <c r="D11" s="253" t="s">
        <v>95</v>
      </c>
      <c r="E11" s="248"/>
      <c r="F11" s="249"/>
      <c r="G11" s="250"/>
      <c r="H11" s="251"/>
      <c r="I11" s="251"/>
      <c r="J11" s="252"/>
      <c r="K11" s="251"/>
      <c r="L11" s="251"/>
      <c r="P11" s="231">
        <f t="shared" si="0"/>
        <v>0</v>
      </c>
      <c r="Q11" s="231">
        <f t="shared" si="1"/>
        <v>0</v>
      </c>
    </row>
    <row r="12" spans="1:17" ht="23.25" customHeight="1">
      <c r="B12" s="245"/>
      <c r="C12" s="246"/>
      <c r="D12" s="253" t="s">
        <v>182</v>
      </c>
      <c r="E12" s="248"/>
      <c r="F12" s="249"/>
      <c r="G12" s="250"/>
      <c r="H12" s="251"/>
      <c r="I12" s="251"/>
      <c r="J12" s="252"/>
      <c r="K12" s="251"/>
      <c r="L12" s="251"/>
      <c r="P12" s="231">
        <f t="shared" si="0"/>
        <v>0</v>
      </c>
      <c r="Q12" s="231">
        <f t="shared" si="1"/>
        <v>0</v>
      </c>
    </row>
    <row r="13" spans="1:17" ht="23.25" customHeight="1">
      <c r="B13" s="245"/>
      <c r="C13" s="246"/>
      <c r="D13" s="253" t="s">
        <v>183</v>
      </c>
      <c r="E13" s="248"/>
      <c r="F13" s="249"/>
      <c r="G13" s="250"/>
      <c r="H13" s="251"/>
      <c r="I13" s="251"/>
      <c r="J13" s="252"/>
      <c r="K13" s="251"/>
      <c r="L13" s="251"/>
      <c r="P13" s="231">
        <f t="shared" si="0"/>
        <v>0</v>
      </c>
      <c r="Q13" s="231">
        <f t="shared" si="1"/>
        <v>0</v>
      </c>
    </row>
    <row r="14" spans="1:17" ht="23.25" customHeight="1">
      <c r="B14" s="249">
        <v>1</v>
      </c>
      <c r="C14" s="254" t="s">
        <v>138</v>
      </c>
      <c r="D14" s="255"/>
      <c r="E14" s="256"/>
      <c r="F14" s="249" t="s">
        <v>70</v>
      </c>
      <c r="G14" s="257">
        <v>1</v>
      </c>
      <c r="H14" s="269">
        <v>16500</v>
      </c>
      <c r="I14" s="269">
        <f>G14*H14</f>
        <v>16500</v>
      </c>
      <c r="J14" s="268">
        <v>0</v>
      </c>
      <c r="K14" s="269">
        <f>G14*J14</f>
        <v>0</v>
      </c>
      <c r="L14" s="269">
        <f>I14+K14</f>
        <v>16500</v>
      </c>
      <c r="M14" s="221"/>
      <c r="P14" s="231">
        <f t="shared" si="0"/>
        <v>16500</v>
      </c>
      <c r="Q14" s="231">
        <f t="shared" si="1"/>
        <v>0</v>
      </c>
    </row>
    <row r="15" spans="1:17" ht="23.25" customHeight="1">
      <c r="A15" s="257"/>
      <c r="B15" s="249">
        <v>2</v>
      </c>
      <c r="C15" s="254" t="s">
        <v>102</v>
      </c>
      <c r="D15" s="255"/>
      <c r="E15" s="259"/>
      <c r="F15" s="249" t="s">
        <v>11</v>
      </c>
      <c r="G15" s="257">
        <v>40</v>
      </c>
      <c r="H15" s="269">
        <v>0</v>
      </c>
      <c r="I15" s="269">
        <f>G15*H15</f>
        <v>0</v>
      </c>
      <c r="J15" s="268">
        <v>153</v>
      </c>
      <c r="K15" s="269">
        <f>G15*J15</f>
        <v>6120</v>
      </c>
      <c r="L15" s="269">
        <f>I15+K15</f>
        <v>6120</v>
      </c>
      <c r="M15" s="221"/>
      <c r="P15" s="231">
        <f t="shared" si="0"/>
        <v>6120</v>
      </c>
      <c r="Q15" s="231">
        <f t="shared" si="1"/>
        <v>0</v>
      </c>
    </row>
    <row r="16" spans="1:17" ht="23.25" customHeight="1">
      <c r="A16" s="260"/>
      <c r="B16" s="249">
        <v>3</v>
      </c>
      <c r="C16" s="261" t="s">
        <v>74</v>
      </c>
      <c r="D16" s="255"/>
      <c r="E16" s="259"/>
      <c r="F16" s="262" t="s">
        <v>11</v>
      </c>
      <c r="G16" s="260">
        <v>5</v>
      </c>
      <c r="H16" s="393">
        <v>430</v>
      </c>
      <c r="I16" s="269">
        <f>G16*H16</f>
        <v>2150</v>
      </c>
      <c r="J16" s="268">
        <v>112</v>
      </c>
      <c r="K16" s="269">
        <f>G16*J16</f>
        <v>560</v>
      </c>
      <c r="L16" s="269">
        <f>I16+K16</f>
        <v>2710</v>
      </c>
      <c r="M16" s="263"/>
      <c r="P16" s="231">
        <f t="shared" si="0"/>
        <v>2710</v>
      </c>
      <c r="Q16" s="231">
        <f t="shared" si="1"/>
        <v>0</v>
      </c>
    </row>
    <row r="17" spans="1:17" ht="23.25" customHeight="1">
      <c r="A17" s="257"/>
      <c r="B17" s="249">
        <v>4</v>
      </c>
      <c r="C17" s="261" t="s">
        <v>111</v>
      </c>
      <c r="D17" s="255"/>
      <c r="E17" s="264"/>
      <c r="F17" s="249" t="s">
        <v>11</v>
      </c>
      <c r="G17" s="257">
        <v>4</v>
      </c>
      <c r="H17" s="393">
        <v>2250</v>
      </c>
      <c r="I17" s="269">
        <f>G17*H17</f>
        <v>9000</v>
      </c>
      <c r="J17" s="268">
        <v>427</v>
      </c>
      <c r="K17" s="269">
        <f>G17*J17</f>
        <v>1708</v>
      </c>
      <c r="L17" s="269">
        <f>I17+K17</f>
        <v>10708</v>
      </c>
      <c r="M17" s="221"/>
      <c r="P17" s="231">
        <f t="shared" si="0"/>
        <v>10708</v>
      </c>
      <c r="Q17" s="231">
        <f t="shared" si="1"/>
        <v>0</v>
      </c>
    </row>
    <row r="18" spans="1:17" ht="23.25" customHeight="1">
      <c r="A18" s="257"/>
      <c r="B18" s="249">
        <v>5</v>
      </c>
      <c r="C18" s="254" t="s">
        <v>354</v>
      </c>
      <c r="D18" s="255"/>
      <c r="E18" s="264"/>
      <c r="F18" s="249" t="s">
        <v>11</v>
      </c>
      <c r="G18" s="257">
        <v>44</v>
      </c>
      <c r="H18" s="393">
        <v>2410</v>
      </c>
      <c r="I18" s="269">
        <f>G18*H18</f>
        <v>106040</v>
      </c>
      <c r="J18" s="268">
        <v>522</v>
      </c>
      <c r="K18" s="269">
        <f>G18*J18</f>
        <v>22968</v>
      </c>
      <c r="L18" s="269">
        <f>I18+K18</f>
        <v>129008</v>
      </c>
      <c r="M18" s="221"/>
      <c r="P18" s="231">
        <f t="shared" si="0"/>
        <v>129008</v>
      </c>
      <c r="Q18" s="231">
        <f t="shared" si="1"/>
        <v>0</v>
      </c>
    </row>
    <row r="19" spans="1:17" ht="23.25" customHeight="1">
      <c r="A19" s="257"/>
      <c r="B19" s="249">
        <v>6</v>
      </c>
      <c r="C19" s="254" t="s">
        <v>128</v>
      </c>
      <c r="D19" s="255"/>
      <c r="E19" s="264"/>
      <c r="F19" s="249"/>
      <c r="G19" s="257"/>
      <c r="H19" s="269"/>
      <c r="I19" s="269"/>
      <c r="J19" s="268"/>
      <c r="K19" s="269"/>
      <c r="L19" s="269"/>
      <c r="P19" s="231">
        <f t="shared" si="0"/>
        <v>0</v>
      </c>
      <c r="Q19" s="231">
        <f t="shared" si="1"/>
        <v>0</v>
      </c>
    </row>
    <row r="20" spans="1:17" ht="23.25" customHeight="1">
      <c r="A20" s="257"/>
      <c r="B20" s="249"/>
      <c r="C20" s="265" t="s">
        <v>15</v>
      </c>
      <c r="D20" s="255" t="s">
        <v>184</v>
      </c>
      <c r="E20" s="264"/>
      <c r="F20" s="249" t="s">
        <v>1</v>
      </c>
      <c r="G20" s="257">
        <v>203</v>
      </c>
      <c r="H20" s="269">
        <v>260</v>
      </c>
      <c r="I20" s="269">
        <f>G20*H20</f>
        <v>52780</v>
      </c>
      <c r="J20" s="268">
        <v>0</v>
      </c>
      <c r="K20" s="269">
        <f>G20*J20</f>
        <v>0</v>
      </c>
      <c r="L20" s="269">
        <f>I20+K20</f>
        <v>52780</v>
      </c>
      <c r="M20" s="204">
        <f>+G22*0.7</f>
        <v>203</v>
      </c>
      <c r="P20" s="231">
        <f t="shared" si="0"/>
        <v>52780</v>
      </c>
      <c r="Q20" s="231">
        <f t="shared" si="1"/>
        <v>0</v>
      </c>
    </row>
    <row r="21" spans="1:17" ht="23.25" customHeight="1">
      <c r="A21" s="257"/>
      <c r="B21" s="249"/>
      <c r="C21" s="265" t="s">
        <v>15</v>
      </c>
      <c r="D21" s="255" t="s">
        <v>112</v>
      </c>
      <c r="E21" s="264"/>
      <c r="F21" s="249" t="s">
        <v>75</v>
      </c>
      <c r="G21" s="257">
        <v>61</v>
      </c>
      <c r="H21" s="269">
        <v>280</v>
      </c>
      <c r="I21" s="269">
        <f>G21*H21</f>
        <v>17080</v>
      </c>
      <c r="J21" s="268">
        <v>0</v>
      </c>
      <c r="K21" s="269">
        <f>G21*J21</f>
        <v>0</v>
      </c>
      <c r="L21" s="269">
        <f>I21+K21</f>
        <v>17080</v>
      </c>
      <c r="M21" s="221">
        <f>+G20*0.3</f>
        <v>60.9</v>
      </c>
      <c r="P21" s="231">
        <f t="shared" si="0"/>
        <v>17080</v>
      </c>
      <c r="Q21" s="231">
        <f t="shared" si="1"/>
        <v>0</v>
      </c>
    </row>
    <row r="22" spans="1:17" ht="23.25" customHeight="1">
      <c r="A22" s="257"/>
      <c r="B22" s="249"/>
      <c r="C22" s="265" t="s">
        <v>15</v>
      </c>
      <c r="D22" s="255" t="s">
        <v>113</v>
      </c>
      <c r="E22" s="264"/>
      <c r="F22" s="249" t="s">
        <v>1</v>
      </c>
      <c r="G22" s="257">
        <v>290</v>
      </c>
      <c r="H22" s="269">
        <v>0</v>
      </c>
      <c r="I22" s="269">
        <f>G22*H22</f>
        <v>0</v>
      </c>
      <c r="J22" s="268">
        <v>163</v>
      </c>
      <c r="K22" s="269">
        <f>G22*J22</f>
        <v>47270</v>
      </c>
      <c r="L22" s="269">
        <f>I22+K22</f>
        <v>47270</v>
      </c>
      <c r="M22" s="231"/>
      <c r="P22" s="231">
        <f t="shared" si="0"/>
        <v>47270</v>
      </c>
      <c r="Q22" s="231">
        <f t="shared" si="1"/>
        <v>0</v>
      </c>
    </row>
    <row r="23" spans="1:17" ht="23.25" customHeight="1">
      <c r="A23" s="257"/>
      <c r="B23" s="249">
        <v>7</v>
      </c>
      <c r="C23" s="254" t="s">
        <v>108</v>
      </c>
      <c r="D23" s="255"/>
      <c r="E23" s="264"/>
      <c r="F23" s="249" t="s">
        <v>12</v>
      </c>
      <c r="G23" s="257">
        <v>73</v>
      </c>
      <c r="H23" s="269">
        <v>30.38</v>
      </c>
      <c r="I23" s="269">
        <f>G23*H23</f>
        <v>2217.7399999999998</v>
      </c>
      <c r="J23" s="268">
        <v>0</v>
      </c>
      <c r="K23" s="269">
        <f>G23*J23</f>
        <v>0</v>
      </c>
      <c r="L23" s="269">
        <f>I23+K23</f>
        <v>2217.7399999999998</v>
      </c>
      <c r="M23" s="221">
        <f>+G22*0.25</f>
        <v>72.5</v>
      </c>
      <c r="P23" s="231">
        <f t="shared" si="0"/>
        <v>2217.7399999999998</v>
      </c>
      <c r="Q23" s="231">
        <f t="shared" si="1"/>
        <v>0</v>
      </c>
    </row>
    <row r="24" spans="1:17" ht="23.25" customHeight="1">
      <c r="A24" s="257"/>
      <c r="B24" s="249">
        <v>8</v>
      </c>
      <c r="C24" s="254" t="s">
        <v>114</v>
      </c>
      <c r="D24" s="255"/>
      <c r="E24" s="264"/>
      <c r="F24" s="249"/>
      <c r="G24" s="257"/>
      <c r="H24" s="269"/>
      <c r="I24" s="269"/>
      <c r="J24" s="268"/>
      <c r="K24" s="269"/>
      <c r="L24" s="269"/>
      <c r="M24" s="221"/>
      <c r="P24" s="231">
        <f t="shared" si="0"/>
        <v>0</v>
      </c>
      <c r="Q24" s="231">
        <f t="shared" si="1"/>
        <v>0</v>
      </c>
    </row>
    <row r="25" spans="1:17" ht="23.25" customHeight="1">
      <c r="A25" s="257"/>
      <c r="B25" s="249"/>
      <c r="C25" s="265" t="s">
        <v>15</v>
      </c>
      <c r="D25" s="266" t="s">
        <v>115</v>
      </c>
      <c r="E25" s="256"/>
      <c r="F25" s="249" t="s">
        <v>12</v>
      </c>
      <c r="G25" s="257">
        <v>711</v>
      </c>
      <c r="H25" s="267">
        <v>24.099</v>
      </c>
      <c r="I25" s="269">
        <f>G25*H25</f>
        <v>17134.388999999999</v>
      </c>
      <c r="J25" s="268">
        <v>4.9000000000000004</v>
      </c>
      <c r="K25" s="269">
        <f>G25*J25</f>
        <v>3483.9</v>
      </c>
      <c r="L25" s="269">
        <f>I25+K25</f>
        <v>20618.289000000001</v>
      </c>
      <c r="M25" s="221"/>
      <c r="P25" s="231">
        <f t="shared" si="0"/>
        <v>20618.289000000001</v>
      </c>
      <c r="Q25" s="231">
        <f t="shared" si="1"/>
        <v>0</v>
      </c>
    </row>
    <row r="26" spans="1:17" ht="23.25" customHeight="1">
      <c r="A26" s="257"/>
      <c r="B26" s="249"/>
      <c r="C26" s="265" t="s">
        <v>15</v>
      </c>
      <c r="D26" s="266" t="s">
        <v>116</v>
      </c>
      <c r="E26" s="256"/>
      <c r="F26" s="249" t="s">
        <v>12</v>
      </c>
      <c r="G26" s="257">
        <v>855</v>
      </c>
      <c r="H26" s="267">
        <v>23.446000000000002</v>
      </c>
      <c r="I26" s="269">
        <f>G26*H26</f>
        <v>20046.330000000002</v>
      </c>
      <c r="J26" s="268">
        <v>4.9000000000000004</v>
      </c>
      <c r="K26" s="269">
        <f>G26*J26</f>
        <v>4189.5</v>
      </c>
      <c r="L26" s="269">
        <f>I26+K26</f>
        <v>24235.83</v>
      </c>
      <c r="M26" s="221"/>
      <c r="P26" s="231">
        <f t="shared" si="0"/>
        <v>24235.83</v>
      </c>
      <c r="Q26" s="231">
        <f t="shared" si="1"/>
        <v>0</v>
      </c>
    </row>
    <row r="27" spans="1:17" ht="23.25" customHeight="1">
      <c r="A27" s="257"/>
      <c r="B27" s="249">
        <v>9</v>
      </c>
      <c r="C27" s="254" t="s">
        <v>117</v>
      </c>
      <c r="D27" s="266"/>
      <c r="E27" s="256"/>
      <c r="F27" s="249"/>
      <c r="G27" s="257"/>
      <c r="H27" s="267"/>
      <c r="I27" s="269"/>
      <c r="J27" s="268"/>
      <c r="K27" s="269"/>
      <c r="L27" s="269"/>
      <c r="M27" s="221"/>
      <c r="P27" s="231">
        <f t="shared" si="0"/>
        <v>0</v>
      </c>
      <c r="Q27" s="231">
        <f t="shared" si="1"/>
        <v>0</v>
      </c>
    </row>
    <row r="28" spans="1:17" ht="23.25" customHeight="1">
      <c r="A28" s="257"/>
      <c r="B28" s="249"/>
      <c r="C28" s="265" t="s">
        <v>15</v>
      </c>
      <c r="D28" s="266" t="s">
        <v>118</v>
      </c>
      <c r="E28" s="256"/>
      <c r="F28" s="249" t="s">
        <v>12</v>
      </c>
      <c r="G28" s="257">
        <v>910</v>
      </c>
      <c r="H28" s="267">
        <v>21.733000000000001</v>
      </c>
      <c r="I28" s="269">
        <f t="shared" ref="I28:I35" si="2">G28*H28</f>
        <v>19777.03</v>
      </c>
      <c r="J28" s="268">
        <v>3.9</v>
      </c>
      <c r="K28" s="269">
        <f t="shared" ref="K28:K35" si="3">G28*J28</f>
        <v>3549</v>
      </c>
      <c r="L28" s="269">
        <f t="shared" ref="L28:L35" si="4">I28+K28</f>
        <v>23326.03</v>
      </c>
      <c r="M28" s="221"/>
      <c r="P28" s="231">
        <f t="shared" si="0"/>
        <v>23326.03</v>
      </c>
      <c r="Q28" s="231">
        <f t="shared" si="1"/>
        <v>0</v>
      </c>
    </row>
    <row r="29" spans="1:17" ht="23.25" customHeight="1">
      <c r="A29" s="257"/>
      <c r="B29" s="249"/>
      <c r="C29" s="265" t="s">
        <v>15</v>
      </c>
      <c r="D29" s="266" t="s">
        <v>119</v>
      </c>
      <c r="E29" s="256"/>
      <c r="F29" s="249" t="s">
        <v>12</v>
      </c>
      <c r="G29" s="257">
        <v>1715</v>
      </c>
      <c r="H29" s="267">
        <v>21.672000000000001</v>
      </c>
      <c r="I29" s="269">
        <f t="shared" si="2"/>
        <v>37167.480000000003</v>
      </c>
      <c r="J29" s="268">
        <v>3.9</v>
      </c>
      <c r="K29" s="269">
        <f t="shared" si="3"/>
        <v>6688.5</v>
      </c>
      <c r="L29" s="269">
        <f t="shared" si="4"/>
        <v>43855.98</v>
      </c>
      <c r="M29" s="221"/>
      <c r="P29" s="231">
        <f t="shared" si="0"/>
        <v>43855.979999999996</v>
      </c>
      <c r="Q29" s="231">
        <f t="shared" si="1"/>
        <v>0</v>
      </c>
    </row>
    <row r="30" spans="1:17" ht="23.25" customHeight="1">
      <c r="A30" s="257"/>
      <c r="B30" s="249">
        <v>10</v>
      </c>
      <c r="C30" s="261" t="s">
        <v>185</v>
      </c>
      <c r="D30" s="266"/>
      <c r="E30" s="256"/>
      <c r="F30" s="249" t="s">
        <v>12</v>
      </c>
      <c r="G30" s="257">
        <v>126</v>
      </c>
      <c r="H30" s="269">
        <v>32.71</v>
      </c>
      <c r="I30" s="269">
        <f t="shared" si="2"/>
        <v>4121.46</v>
      </c>
      <c r="J30" s="268">
        <v>0</v>
      </c>
      <c r="K30" s="269">
        <f t="shared" si="3"/>
        <v>0</v>
      </c>
      <c r="L30" s="269">
        <f t="shared" si="4"/>
        <v>4121.46</v>
      </c>
      <c r="M30" s="270">
        <f>SUM(G25:G29)*0.03</f>
        <v>125.72999999999999</v>
      </c>
      <c r="P30" s="231">
        <f t="shared" si="0"/>
        <v>4121.46</v>
      </c>
      <c r="Q30" s="231">
        <f t="shared" si="1"/>
        <v>0</v>
      </c>
    </row>
    <row r="31" spans="1:17" ht="23.25" customHeight="1">
      <c r="A31" s="257"/>
      <c r="B31" s="249">
        <v>11</v>
      </c>
      <c r="C31" s="261" t="s">
        <v>186</v>
      </c>
      <c r="D31" s="266"/>
      <c r="E31" s="256"/>
      <c r="F31" s="249" t="s">
        <v>76</v>
      </c>
      <c r="G31" s="257">
        <v>7</v>
      </c>
      <c r="H31" s="269">
        <v>30</v>
      </c>
      <c r="I31" s="269">
        <f t="shared" si="2"/>
        <v>210</v>
      </c>
      <c r="J31" s="268">
        <v>0</v>
      </c>
      <c r="K31" s="269">
        <f t="shared" si="3"/>
        <v>0</v>
      </c>
      <c r="L31" s="269">
        <f t="shared" si="4"/>
        <v>210</v>
      </c>
      <c r="M31" s="221"/>
      <c r="P31" s="231">
        <f t="shared" si="0"/>
        <v>210</v>
      </c>
      <c r="Q31" s="231">
        <f t="shared" si="1"/>
        <v>0</v>
      </c>
    </row>
    <row r="32" spans="1:17" ht="23.25" customHeight="1">
      <c r="A32" s="257"/>
      <c r="B32" s="249">
        <v>12</v>
      </c>
      <c r="C32" s="261" t="s">
        <v>282</v>
      </c>
      <c r="D32" s="266"/>
      <c r="E32" s="256"/>
      <c r="F32" s="249"/>
      <c r="G32" s="257"/>
      <c r="H32" s="269"/>
      <c r="I32" s="269"/>
      <c r="J32" s="268"/>
      <c r="K32" s="269"/>
      <c r="L32" s="269"/>
      <c r="M32" s="221"/>
      <c r="P32" s="231">
        <f>+G32*(H32+J32)</f>
        <v>0</v>
      </c>
      <c r="Q32" s="231">
        <f>+L32-P32</f>
        <v>0</v>
      </c>
    </row>
    <row r="33" spans="1:17" ht="23.25" customHeight="1">
      <c r="A33" s="257"/>
      <c r="B33" s="249"/>
      <c r="C33" s="261" t="s">
        <v>299</v>
      </c>
      <c r="D33" s="266"/>
      <c r="E33" s="256"/>
      <c r="F33" s="249" t="s">
        <v>1</v>
      </c>
      <c r="G33" s="257">
        <v>20</v>
      </c>
      <c r="H33" s="269">
        <v>230</v>
      </c>
      <c r="I33" s="269">
        <f t="shared" si="2"/>
        <v>4600</v>
      </c>
      <c r="J33" s="268">
        <v>26</v>
      </c>
      <c r="K33" s="269">
        <f t="shared" si="3"/>
        <v>520</v>
      </c>
      <c r="L33" s="269">
        <f t="shared" si="4"/>
        <v>5120</v>
      </c>
      <c r="M33" s="221"/>
      <c r="P33" s="231">
        <f>+G33*(H33+J33)</f>
        <v>5120</v>
      </c>
      <c r="Q33" s="231">
        <f>+L33-P33</f>
        <v>0</v>
      </c>
    </row>
    <row r="34" spans="1:17" ht="23.25" customHeight="1">
      <c r="A34" s="257"/>
      <c r="B34" s="249">
        <v>13</v>
      </c>
      <c r="C34" s="261" t="s">
        <v>283</v>
      </c>
      <c r="D34" s="266"/>
      <c r="E34" s="256"/>
      <c r="F34" s="249"/>
      <c r="G34" s="257"/>
      <c r="H34" s="269"/>
      <c r="I34" s="269"/>
      <c r="J34" s="268"/>
      <c r="K34" s="269"/>
      <c r="L34" s="269"/>
      <c r="M34" s="221"/>
      <c r="P34" s="231">
        <f>+G34*(H34+J34)</f>
        <v>0</v>
      </c>
      <c r="Q34" s="231">
        <f>+L34-P34</f>
        <v>0</v>
      </c>
    </row>
    <row r="35" spans="1:17" ht="23.25" customHeight="1">
      <c r="A35" s="257"/>
      <c r="B35" s="249"/>
      <c r="C35" s="261" t="s">
        <v>284</v>
      </c>
      <c r="D35" s="266"/>
      <c r="E35" s="256"/>
      <c r="F35" s="249" t="s">
        <v>1</v>
      </c>
      <c r="G35" s="257">
        <v>20</v>
      </c>
      <c r="H35" s="269">
        <v>195</v>
      </c>
      <c r="I35" s="269">
        <f t="shared" si="2"/>
        <v>3900</v>
      </c>
      <c r="J35" s="268">
        <v>35</v>
      </c>
      <c r="K35" s="269">
        <f t="shared" si="3"/>
        <v>700</v>
      </c>
      <c r="L35" s="269">
        <f t="shared" si="4"/>
        <v>4600</v>
      </c>
      <c r="M35" s="221"/>
      <c r="P35" s="231">
        <f>+G35*(H35+J35)</f>
        <v>4600</v>
      </c>
      <c r="Q35" s="231">
        <f>+L35-P35</f>
        <v>0</v>
      </c>
    </row>
    <row r="36" spans="1:17" ht="23.25" customHeight="1">
      <c r="A36" s="257"/>
      <c r="B36" s="249"/>
      <c r="C36" s="265"/>
      <c r="D36" s="266"/>
      <c r="E36" s="256"/>
      <c r="F36" s="249"/>
      <c r="G36" s="257"/>
      <c r="H36" s="269"/>
      <c r="I36" s="269"/>
      <c r="J36" s="268"/>
      <c r="K36" s="269"/>
      <c r="L36" s="269"/>
      <c r="M36" s="221"/>
      <c r="P36" s="231">
        <f t="shared" si="0"/>
        <v>0</v>
      </c>
      <c r="Q36" s="231">
        <f t="shared" si="1"/>
        <v>0</v>
      </c>
    </row>
    <row r="37" spans="1:17" ht="23.25" customHeight="1">
      <c r="B37" s="249"/>
      <c r="C37" s="272"/>
      <c r="D37" s="273"/>
      <c r="E37" s="274" t="s">
        <v>195</v>
      </c>
      <c r="F37" s="249"/>
      <c r="G37" s="257"/>
      <c r="H37" s="269"/>
      <c r="I37" s="392">
        <f>SUM(I13:I36)</f>
        <v>312724.42899999995</v>
      </c>
      <c r="J37" s="268"/>
      <c r="K37" s="392">
        <f>SUM(K13:K36)</f>
        <v>97756.9</v>
      </c>
      <c r="L37" s="392">
        <f>SUM(L13:L36)</f>
        <v>410481.32899999997</v>
      </c>
      <c r="P37" s="231">
        <f t="shared" si="0"/>
        <v>0</v>
      </c>
      <c r="Q37" s="231">
        <f t="shared" si="1"/>
        <v>410481.32899999997</v>
      </c>
    </row>
    <row r="38" spans="1:17" ht="23.25" customHeight="1">
      <c r="A38" s="257"/>
      <c r="B38" s="249"/>
      <c r="C38" s="265"/>
      <c r="D38" s="266"/>
      <c r="E38" s="256"/>
      <c r="F38" s="249"/>
      <c r="G38" s="257"/>
      <c r="H38" s="271"/>
      <c r="I38" s="258"/>
      <c r="J38" s="268"/>
      <c r="K38" s="258"/>
      <c r="L38" s="258"/>
      <c r="M38" s="221"/>
      <c r="P38" s="231">
        <f>+G38*(H38+J38)</f>
        <v>0</v>
      </c>
      <c r="Q38" s="231">
        <f>+L38-P38</f>
        <v>0</v>
      </c>
    </row>
    <row r="39" spans="1:17" ht="23.25" customHeight="1">
      <c r="A39" s="257"/>
      <c r="B39" s="249"/>
      <c r="C39" s="265"/>
      <c r="D39" s="266"/>
      <c r="E39" s="256"/>
      <c r="F39" s="249"/>
      <c r="G39" s="257"/>
      <c r="H39" s="271"/>
      <c r="I39" s="258"/>
      <c r="J39" s="268"/>
      <c r="K39" s="258"/>
      <c r="L39" s="258"/>
      <c r="M39" s="221"/>
    </row>
    <row r="40" spans="1:17" ht="23.25" customHeight="1">
      <c r="A40" s="257"/>
      <c r="B40" s="249"/>
      <c r="C40" s="265"/>
      <c r="D40" s="266"/>
      <c r="E40" s="256"/>
      <c r="F40" s="249"/>
      <c r="G40" s="257"/>
      <c r="H40" s="271"/>
      <c r="I40" s="258"/>
      <c r="J40" s="268"/>
      <c r="K40" s="258"/>
      <c r="L40" s="258"/>
      <c r="M40" s="221"/>
      <c r="P40" s="231">
        <f>+G40*(H40+J40)</f>
        <v>0</v>
      </c>
      <c r="Q40" s="231">
        <f>+L40-P40</f>
        <v>0</v>
      </c>
    </row>
    <row r="41" spans="1:17" ht="23.25" customHeight="1">
      <c r="A41" s="257"/>
      <c r="B41" s="249"/>
      <c r="C41" s="265"/>
      <c r="D41" s="266"/>
      <c r="E41" s="256"/>
      <c r="F41" s="249"/>
      <c r="G41" s="257"/>
      <c r="H41" s="271"/>
      <c r="I41" s="258"/>
      <c r="J41" s="268"/>
      <c r="K41" s="258"/>
      <c r="L41" s="258"/>
      <c r="M41" s="221"/>
      <c r="P41" s="231">
        <f>+G41*(H41+J41)</f>
        <v>0</v>
      </c>
      <c r="Q41" s="231">
        <f>+L41-P41</f>
        <v>0</v>
      </c>
    </row>
    <row r="42" spans="1:17" ht="23.25" customHeight="1">
      <c r="A42" s="257"/>
      <c r="B42" s="249"/>
      <c r="C42" s="265"/>
      <c r="D42" s="266"/>
      <c r="E42" s="256"/>
      <c r="F42" s="249"/>
      <c r="G42" s="257"/>
      <c r="H42" s="271"/>
      <c r="I42" s="258"/>
      <c r="J42" s="268"/>
      <c r="K42" s="258"/>
      <c r="L42" s="258"/>
      <c r="M42" s="221"/>
      <c r="P42" s="231">
        <f>+G42*(H42+J42)</f>
        <v>0</v>
      </c>
      <c r="Q42" s="231">
        <f>+L42-P42</f>
        <v>0</v>
      </c>
    </row>
    <row r="43" spans="1:17" ht="23.25" customHeight="1">
      <c r="A43" s="257"/>
      <c r="B43" s="249"/>
      <c r="C43" s="265"/>
      <c r="D43" s="266"/>
      <c r="E43" s="256"/>
      <c r="F43" s="249"/>
      <c r="G43" s="257"/>
      <c r="H43" s="271"/>
      <c r="I43" s="258"/>
      <c r="J43" s="268"/>
      <c r="K43" s="258"/>
      <c r="L43" s="258"/>
      <c r="M43" s="221"/>
      <c r="P43" s="231">
        <f t="shared" si="0"/>
        <v>0</v>
      </c>
      <c r="Q43" s="231">
        <f t="shared" si="1"/>
        <v>0</v>
      </c>
    </row>
    <row r="44" spans="1:17" ht="23.25" customHeight="1">
      <c r="B44" s="276"/>
      <c r="C44" s="277"/>
      <c r="D44" s="278"/>
      <c r="E44" s="279"/>
      <c r="F44" s="276"/>
      <c r="G44" s="280"/>
      <c r="H44" s="281"/>
      <c r="I44" s="281"/>
      <c r="J44" s="282"/>
      <c r="K44" s="281"/>
      <c r="L44" s="281"/>
      <c r="P44" s="231">
        <f t="shared" si="0"/>
        <v>0</v>
      </c>
      <c r="Q44" s="231">
        <f t="shared" si="1"/>
        <v>0</v>
      </c>
    </row>
    <row r="45" spans="1:17" ht="23.25" customHeight="1">
      <c r="B45" s="283" t="s">
        <v>17</v>
      </c>
      <c r="E45" s="284" t="str">
        <f>E2</f>
        <v xml:space="preserve"> บ้านพักข้าราชการระดับชำนาญงาน/ปฎิบัติการ/อาวุโส/ชำนาญการ (โครงสร้างต้านแผ่นดินไหว)</v>
      </c>
      <c r="G45" s="285"/>
      <c r="H45" s="285"/>
      <c r="I45" s="286" t="s">
        <v>54</v>
      </c>
      <c r="J45" s="287">
        <f>K2</f>
        <v>11057</v>
      </c>
      <c r="K45" s="285"/>
      <c r="L45" s="288" t="s">
        <v>2</v>
      </c>
    </row>
    <row r="46" spans="1:17" ht="23.25" customHeight="1">
      <c r="B46" s="283" t="s">
        <v>18</v>
      </c>
      <c r="E46" s="289" t="str">
        <f>E3</f>
        <v xml:space="preserve"> โรงพยาบาลหนองปรือ  จ.กาญจนบุรี</v>
      </c>
      <c r="G46" s="285"/>
      <c r="H46" s="285"/>
      <c r="I46" s="286" t="s">
        <v>196</v>
      </c>
      <c r="J46" s="290" t="str">
        <f>K3</f>
        <v>-</v>
      </c>
      <c r="K46" s="285"/>
      <c r="L46" s="291"/>
    </row>
    <row r="47" spans="1:17" ht="23.25" customHeight="1">
      <c r="B47" s="222" t="s">
        <v>6</v>
      </c>
      <c r="C47" s="223" t="s">
        <v>3</v>
      </c>
      <c r="D47" s="223"/>
      <c r="E47" s="224"/>
      <c r="F47" s="225" t="s">
        <v>7</v>
      </c>
      <c r="G47" s="292" t="s">
        <v>8</v>
      </c>
      <c r="H47" s="293" t="s">
        <v>98</v>
      </c>
      <c r="I47" s="294"/>
      <c r="J47" s="295" t="s">
        <v>9</v>
      </c>
      <c r="K47" s="296"/>
      <c r="L47" s="297" t="s">
        <v>99</v>
      </c>
    </row>
    <row r="48" spans="1:17" ht="23.25" customHeight="1">
      <c r="B48" s="232"/>
      <c r="C48" s="233"/>
      <c r="D48" s="233"/>
      <c r="E48" s="234"/>
      <c r="F48" s="235"/>
      <c r="G48" s="298"/>
      <c r="H48" s="299" t="s">
        <v>10</v>
      </c>
      <c r="I48" s="300" t="s">
        <v>100</v>
      </c>
      <c r="J48" s="299" t="s">
        <v>10</v>
      </c>
      <c r="K48" s="300" t="s">
        <v>100</v>
      </c>
      <c r="L48" s="301"/>
    </row>
    <row r="49" spans="1:17" ht="23.25" customHeight="1">
      <c r="B49" s="245"/>
      <c r="C49" s="246"/>
      <c r="D49" s="253" t="s">
        <v>188</v>
      </c>
      <c r="E49" s="248"/>
      <c r="F49" s="249"/>
      <c r="G49" s="250"/>
      <c r="H49" s="251"/>
      <c r="I49" s="251"/>
      <c r="J49" s="252"/>
      <c r="K49" s="251"/>
      <c r="L49" s="251"/>
      <c r="P49" s="231">
        <f t="shared" ref="P49:P108" si="5">+G49*(H49+J49)</f>
        <v>0</v>
      </c>
      <c r="Q49" s="231">
        <f t="shared" ref="Q49:Q108" si="6">+L49-P49</f>
        <v>0</v>
      </c>
    </row>
    <row r="50" spans="1:17" ht="23.25" customHeight="1">
      <c r="B50" s="249">
        <v>1</v>
      </c>
      <c r="C50" s="254" t="s">
        <v>138</v>
      </c>
      <c r="D50" s="255"/>
      <c r="E50" s="256"/>
      <c r="F50" s="249" t="s">
        <v>70</v>
      </c>
      <c r="G50" s="257">
        <v>1</v>
      </c>
      <c r="H50" s="269">
        <f>H14</f>
        <v>16500</v>
      </c>
      <c r="I50" s="269">
        <f>G50*H50</f>
        <v>16500</v>
      </c>
      <c r="J50" s="269">
        <f>J14</f>
        <v>0</v>
      </c>
      <c r="K50" s="269">
        <f>G50*J50</f>
        <v>0</v>
      </c>
      <c r="L50" s="269">
        <f>I50+K50</f>
        <v>16500</v>
      </c>
      <c r="M50" s="221"/>
      <c r="P50" s="231">
        <f t="shared" si="5"/>
        <v>16500</v>
      </c>
      <c r="Q50" s="231">
        <f t="shared" si="6"/>
        <v>0</v>
      </c>
    </row>
    <row r="51" spans="1:17" ht="23.25" customHeight="1">
      <c r="B51" s="249">
        <v>2</v>
      </c>
      <c r="C51" s="261" t="s">
        <v>244</v>
      </c>
      <c r="D51" s="255"/>
      <c r="E51" s="256"/>
      <c r="F51" s="249"/>
      <c r="G51" s="257"/>
      <c r="H51" s="269"/>
      <c r="I51" s="269"/>
      <c r="J51" s="268"/>
      <c r="K51" s="269"/>
      <c r="L51" s="269"/>
      <c r="M51" s="221"/>
      <c r="P51" s="231">
        <f t="shared" si="5"/>
        <v>0</v>
      </c>
      <c r="Q51" s="231">
        <f t="shared" si="6"/>
        <v>0</v>
      </c>
    </row>
    <row r="52" spans="1:17" ht="23.25" customHeight="1">
      <c r="B52" s="249"/>
      <c r="C52" s="261" t="s">
        <v>352</v>
      </c>
      <c r="D52" s="255"/>
      <c r="E52" s="256"/>
      <c r="F52" s="249"/>
      <c r="G52" s="257"/>
      <c r="H52" s="269"/>
      <c r="I52" s="269"/>
      <c r="J52" s="268"/>
      <c r="K52" s="269"/>
      <c r="L52" s="269"/>
      <c r="M52" s="221"/>
      <c r="P52" s="231">
        <f t="shared" si="5"/>
        <v>0</v>
      </c>
      <c r="Q52" s="231">
        <f t="shared" si="6"/>
        <v>0</v>
      </c>
    </row>
    <row r="53" spans="1:17" ht="23.25" customHeight="1">
      <c r="B53" s="249"/>
      <c r="C53" s="261" t="s">
        <v>189</v>
      </c>
      <c r="D53" s="255"/>
      <c r="E53" s="256"/>
      <c r="F53" s="249" t="s">
        <v>72</v>
      </c>
      <c r="G53" s="257">
        <v>15</v>
      </c>
      <c r="H53" s="269">
        <v>2277</v>
      </c>
      <c r="I53" s="269">
        <f t="shared" ref="I53:I58" si="7">G53*H53</f>
        <v>34155</v>
      </c>
      <c r="J53" s="268">
        <v>756</v>
      </c>
      <c r="K53" s="269">
        <f t="shared" ref="K53:K58" si="8">G53*J53</f>
        <v>11340</v>
      </c>
      <c r="L53" s="269">
        <f t="shared" ref="L53:L58" si="9">I53+K53</f>
        <v>45495</v>
      </c>
      <c r="M53" s="221"/>
      <c r="N53" s="205">
        <f>222*8</f>
        <v>1776</v>
      </c>
      <c r="O53" s="205">
        <f>1021/15*8</f>
        <v>544.5333333333333</v>
      </c>
      <c r="P53" s="231">
        <f t="shared" si="5"/>
        <v>45495</v>
      </c>
      <c r="Q53" s="231">
        <f t="shared" si="6"/>
        <v>0</v>
      </c>
    </row>
    <row r="54" spans="1:17" ht="23.25" customHeight="1">
      <c r="A54" s="257"/>
      <c r="B54" s="249">
        <v>3</v>
      </c>
      <c r="C54" s="254" t="s">
        <v>190</v>
      </c>
      <c r="D54" s="255"/>
      <c r="E54" s="256"/>
      <c r="F54" s="249" t="s">
        <v>72</v>
      </c>
      <c r="G54" s="257">
        <v>15</v>
      </c>
      <c r="H54" s="269">
        <v>0</v>
      </c>
      <c r="I54" s="269">
        <f t="shared" si="7"/>
        <v>0</v>
      </c>
      <c r="J54" s="268">
        <v>205</v>
      </c>
      <c r="K54" s="269">
        <f t="shared" si="8"/>
        <v>3075</v>
      </c>
      <c r="L54" s="269">
        <f t="shared" si="9"/>
        <v>3075</v>
      </c>
      <c r="M54" s="270"/>
      <c r="P54" s="231">
        <f t="shared" si="5"/>
        <v>3075</v>
      </c>
      <c r="Q54" s="231">
        <f t="shared" si="6"/>
        <v>0</v>
      </c>
    </row>
    <row r="55" spans="1:17" ht="23.25" customHeight="1">
      <c r="A55" s="257"/>
      <c r="B55" s="249">
        <v>4</v>
      </c>
      <c r="C55" s="254" t="s">
        <v>102</v>
      </c>
      <c r="D55" s="255"/>
      <c r="E55" s="259"/>
      <c r="F55" s="249" t="s">
        <v>11</v>
      </c>
      <c r="G55" s="257">
        <v>28</v>
      </c>
      <c r="H55" s="269">
        <f>H15</f>
        <v>0</v>
      </c>
      <c r="I55" s="269">
        <f t="shared" si="7"/>
        <v>0</v>
      </c>
      <c r="J55" s="269">
        <f>J15</f>
        <v>153</v>
      </c>
      <c r="K55" s="269">
        <f t="shared" si="8"/>
        <v>4284</v>
      </c>
      <c r="L55" s="269">
        <f t="shared" si="9"/>
        <v>4284</v>
      </c>
      <c r="M55" s="221"/>
      <c r="P55" s="231">
        <f t="shared" si="5"/>
        <v>4284</v>
      </c>
      <c r="Q55" s="231">
        <f t="shared" si="6"/>
        <v>0</v>
      </c>
    </row>
    <row r="56" spans="1:17" ht="23.25" customHeight="1">
      <c r="A56" s="260"/>
      <c r="B56" s="249">
        <v>5</v>
      </c>
      <c r="C56" s="261" t="s">
        <v>74</v>
      </c>
      <c r="D56" s="255"/>
      <c r="E56" s="259"/>
      <c r="F56" s="262" t="s">
        <v>11</v>
      </c>
      <c r="G56" s="260">
        <v>1</v>
      </c>
      <c r="H56" s="269">
        <f>H16</f>
        <v>430</v>
      </c>
      <c r="I56" s="269">
        <f t="shared" si="7"/>
        <v>430</v>
      </c>
      <c r="J56" s="269">
        <f>J16</f>
        <v>112</v>
      </c>
      <c r="K56" s="269">
        <f t="shared" si="8"/>
        <v>112</v>
      </c>
      <c r="L56" s="269">
        <f t="shared" si="9"/>
        <v>542</v>
      </c>
      <c r="M56" s="263"/>
      <c r="P56" s="231">
        <f t="shared" si="5"/>
        <v>542</v>
      </c>
      <c r="Q56" s="231">
        <f t="shared" si="6"/>
        <v>0</v>
      </c>
    </row>
    <row r="57" spans="1:17" ht="23.25" customHeight="1">
      <c r="A57" s="257"/>
      <c r="B57" s="249">
        <v>6</v>
      </c>
      <c r="C57" s="261" t="s">
        <v>111</v>
      </c>
      <c r="D57" s="255"/>
      <c r="E57" s="264"/>
      <c r="F57" s="249" t="s">
        <v>11</v>
      </c>
      <c r="G57" s="257">
        <v>1</v>
      </c>
      <c r="H57" s="269">
        <f>H17</f>
        <v>2250</v>
      </c>
      <c r="I57" s="269">
        <f t="shared" si="7"/>
        <v>2250</v>
      </c>
      <c r="J57" s="269">
        <f>J17</f>
        <v>427</v>
      </c>
      <c r="K57" s="269">
        <f t="shared" si="8"/>
        <v>427</v>
      </c>
      <c r="L57" s="269">
        <f t="shared" si="9"/>
        <v>2677</v>
      </c>
      <c r="M57" s="221"/>
      <c r="P57" s="231">
        <f t="shared" si="5"/>
        <v>2677</v>
      </c>
      <c r="Q57" s="231">
        <f t="shared" si="6"/>
        <v>0</v>
      </c>
    </row>
    <row r="58" spans="1:17" ht="23.25" customHeight="1">
      <c r="A58" s="257"/>
      <c r="B58" s="249">
        <v>7</v>
      </c>
      <c r="C58" s="254" t="s">
        <v>291</v>
      </c>
      <c r="D58" s="255"/>
      <c r="E58" s="264"/>
      <c r="F58" s="249" t="s">
        <v>11</v>
      </c>
      <c r="G58" s="257">
        <v>27</v>
      </c>
      <c r="H58" s="269">
        <f>H18</f>
        <v>2410</v>
      </c>
      <c r="I58" s="269">
        <f t="shared" si="7"/>
        <v>65070</v>
      </c>
      <c r="J58" s="269">
        <f>J18</f>
        <v>522</v>
      </c>
      <c r="K58" s="269">
        <f t="shared" si="8"/>
        <v>14094</v>
      </c>
      <c r="L58" s="269">
        <f t="shared" si="9"/>
        <v>79164</v>
      </c>
      <c r="M58" s="221"/>
      <c r="P58" s="231">
        <f t="shared" si="5"/>
        <v>79164</v>
      </c>
      <c r="Q58" s="231">
        <f t="shared" si="6"/>
        <v>0</v>
      </c>
    </row>
    <row r="59" spans="1:17" ht="23.25" customHeight="1">
      <c r="A59" s="257"/>
      <c r="B59" s="249">
        <v>8</v>
      </c>
      <c r="C59" s="254" t="s">
        <v>128</v>
      </c>
      <c r="D59" s="255"/>
      <c r="E59" s="264"/>
      <c r="F59" s="249"/>
      <c r="G59" s="257"/>
      <c r="H59" s="269"/>
      <c r="I59" s="269"/>
      <c r="J59" s="268"/>
      <c r="K59" s="269"/>
      <c r="L59" s="269"/>
      <c r="P59" s="231">
        <f t="shared" si="5"/>
        <v>0</v>
      </c>
      <c r="Q59" s="231">
        <f t="shared" si="6"/>
        <v>0</v>
      </c>
    </row>
    <row r="60" spans="1:17" ht="23.25" customHeight="1">
      <c r="A60" s="257"/>
      <c r="B60" s="249"/>
      <c r="C60" s="265" t="s">
        <v>15</v>
      </c>
      <c r="D60" s="255" t="s">
        <v>184</v>
      </c>
      <c r="E60" s="264"/>
      <c r="F60" s="249" t="s">
        <v>1</v>
      </c>
      <c r="G60" s="257">
        <v>200</v>
      </c>
      <c r="H60" s="269">
        <f>H20</f>
        <v>260</v>
      </c>
      <c r="I60" s="269">
        <f>G60*H60</f>
        <v>52000</v>
      </c>
      <c r="J60" s="269">
        <f>J20</f>
        <v>0</v>
      </c>
      <c r="K60" s="269">
        <f>G60*J60</f>
        <v>0</v>
      </c>
      <c r="L60" s="269">
        <f>I60+K60</f>
        <v>52000</v>
      </c>
      <c r="M60" s="204">
        <f>+G62*0.7</f>
        <v>200.2</v>
      </c>
      <c r="P60" s="231">
        <f t="shared" si="5"/>
        <v>52000</v>
      </c>
      <c r="Q60" s="231">
        <f t="shared" si="6"/>
        <v>0</v>
      </c>
    </row>
    <row r="61" spans="1:17" ht="23.25" customHeight="1">
      <c r="A61" s="257"/>
      <c r="B61" s="249"/>
      <c r="C61" s="265" t="s">
        <v>15</v>
      </c>
      <c r="D61" s="255" t="s">
        <v>112</v>
      </c>
      <c r="E61" s="264"/>
      <c r="F61" s="249" t="s">
        <v>75</v>
      </c>
      <c r="G61" s="257">
        <v>60</v>
      </c>
      <c r="H61" s="269">
        <f>H21</f>
        <v>280</v>
      </c>
      <c r="I61" s="269">
        <f>G61*H61</f>
        <v>16800</v>
      </c>
      <c r="J61" s="269">
        <f>J21</f>
        <v>0</v>
      </c>
      <c r="K61" s="269">
        <f>G61*J61</f>
        <v>0</v>
      </c>
      <c r="L61" s="269">
        <f>I61+K61</f>
        <v>16800</v>
      </c>
      <c r="M61" s="221">
        <f>+G60*0.3</f>
        <v>60</v>
      </c>
      <c r="P61" s="231">
        <f t="shared" si="5"/>
        <v>16800</v>
      </c>
      <c r="Q61" s="231">
        <f t="shared" si="6"/>
        <v>0</v>
      </c>
    </row>
    <row r="62" spans="1:17" ht="23.25" customHeight="1">
      <c r="A62" s="257"/>
      <c r="B62" s="249"/>
      <c r="C62" s="265" t="s">
        <v>15</v>
      </c>
      <c r="D62" s="255" t="s">
        <v>113</v>
      </c>
      <c r="E62" s="264"/>
      <c r="F62" s="249" t="s">
        <v>1</v>
      </c>
      <c r="G62" s="257">
        <v>286</v>
      </c>
      <c r="H62" s="269">
        <f>H22</f>
        <v>0</v>
      </c>
      <c r="I62" s="269">
        <f>G62*H62</f>
        <v>0</v>
      </c>
      <c r="J62" s="269">
        <f>J22</f>
        <v>163</v>
      </c>
      <c r="K62" s="269">
        <f>G62*J62</f>
        <v>46618</v>
      </c>
      <c r="L62" s="269">
        <f>I62+K62</f>
        <v>46618</v>
      </c>
      <c r="M62" s="231"/>
      <c r="P62" s="231">
        <f t="shared" si="5"/>
        <v>46618</v>
      </c>
      <c r="Q62" s="231">
        <f t="shared" si="6"/>
        <v>0</v>
      </c>
    </row>
    <row r="63" spans="1:17" ht="23.25" customHeight="1">
      <c r="A63" s="257"/>
      <c r="B63" s="249">
        <v>9</v>
      </c>
      <c r="C63" s="254" t="s">
        <v>108</v>
      </c>
      <c r="D63" s="255"/>
      <c r="E63" s="264"/>
      <c r="F63" s="249" t="s">
        <v>12</v>
      </c>
      <c r="G63" s="257">
        <v>72</v>
      </c>
      <c r="H63" s="269">
        <f>H23</f>
        <v>30.38</v>
      </c>
      <c r="I63" s="269">
        <f>G63*H63</f>
        <v>2187.36</v>
      </c>
      <c r="J63" s="269">
        <f>J23</f>
        <v>0</v>
      </c>
      <c r="K63" s="269">
        <f>G63*J63</f>
        <v>0</v>
      </c>
      <c r="L63" s="269">
        <f>I63+K63</f>
        <v>2187.36</v>
      </c>
      <c r="M63" s="221">
        <f>+G62*0.25</f>
        <v>71.5</v>
      </c>
      <c r="P63" s="231">
        <f t="shared" si="5"/>
        <v>2187.36</v>
      </c>
      <c r="Q63" s="231">
        <f t="shared" si="6"/>
        <v>0</v>
      </c>
    </row>
    <row r="64" spans="1:17" ht="23.25" customHeight="1">
      <c r="A64" s="257"/>
      <c r="B64" s="249">
        <v>10</v>
      </c>
      <c r="C64" s="254" t="s">
        <v>114</v>
      </c>
      <c r="D64" s="255"/>
      <c r="E64" s="264"/>
      <c r="F64" s="249"/>
      <c r="G64" s="257"/>
      <c r="H64" s="269"/>
      <c r="I64" s="269"/>
      <c r="J64" s="268"/>
      <c r="K64" s="269"/>
      <c r="L64" s="269"/>
      <c r="M64" s="221"/>
      <c r="P64" s="231">
        <f t="shared" si="5"/>
        <v>0</v>
      </c>
      <c r="Q64" s="231">
        <f t="shared" si="6"/>
        <v>0</v>
      </c>
    </row>
    <row r="65" spans="1:17" ht="23.25" customHeight="1">
      <c r="A65" s="257"/>
      <c r="B65" s="249"/>
      <c r="C65" s="265" t="s">
        <v>15</v>
      </c>
      <c r="D65" s="266" t="s">
        <v>115</v>
      </c>
      <c r="E65" s="256"/>
      <c r="F65" s="249" t="s">
        <v>12</v>
      </c>
      <c r="G65" s="257">
        <v>504</v>
      </c>
      <c r="H65" s="267">
        <f>+H25</f>
        <v>24.099</v>
      </c>
      <c r="I65" s="269">
        <f>G65*H65</f>
        <v>12145.896000000001</v>
      </c>
      <c r="J65" s="269">
        <f>J25</f>
        <v>4.9000000000000004</v>
      </c>
      <c r="K65" s="269">
        <f>G65*J65</f>
        <v>2469.6000000000004</v>
      </c>
      <c r="L65" s="269">
        <f>I65+K65</f>
        <v>14615.496000000001</v>
      </c>
      <c r="M65" s="221"/>
      <c r="P65" s="231">
        <f t="shared" si="5"/>
        <v>14615.496000000001</v>
      </c>
      <c r="Q65" s="231">
        <f t="shared" si="6"/>
        <v>0</v>
      </c>
    </row>
    <row r="66" spans="1:17" ht="23.25" customHeight="1">
      <c r="A66" s="257"/>
      <c r="B66" s="249"/>
      <c r="C66" s="265" t="s">
        <v>15</v>
      </c>
      <c r="D66" s="266" t="s">
        <v>116</v>
      </c>
      <c r="E66" s="256"/>
      <c r="F66" s="249" t="s">
        <v>12</v>
      </c>
      <c r="G66" s="257">
        <v>855</v>
      </c>
      <c r="H66" s="267">
        <f>+H26</f>
        <v>23.446000000000002</v>
      </c>
      <c r="I66" s="269">
        <f>G66*H66</f>
        <v>20046.330000000002</v>
      </c>
      <c r="J66" s="269">
        <f>J26</f>
        <v>4.9000000000000004</v>
      </c>
      <c r="K66" s="269">
        <f>G66*J66</f>
        <v>4189.5</v>
      </c>
      <c r="L66" s="269">
        <f>I66+K66</f>
        <v>24235.83</v>
      </c>
      <c r="M66" s="221"/>
      <c r="P66" s="231">
        <f t="shared" si="5"/>
        <v>24235.83</v>
      </c>
      <c r="Q66" s="231">
        <f t="shared" si="6"/>
        <v>0</v>
      </c>
    </row>
    <row r="67" spans="1:17" ht="23.25" customHeight="1">
      <c r="A67" s="257"/>
      <c r="B67" s="249">
        <v>11</v>
      </c>
      <c r="C67" s="254" t="s">
        <v>117</v>
      </c>
      <c r="D67" s="266"/>
      <c r="E67" s="256"/>
      <c r="F67" s="249"/>
      <c r="G67" s="257"/>
      <c r="H67" s="267"/>
      <c r="I67" s="269"/>
      <c r="J67" s="268"/>
      <c r="K67" s="269"/>
      <c r="L67" s="269"/>
      <c r="M67" s="221"/>
      <c r="P67" s="231">
        <f t="shared" si="5"/>
        <v>0</v>
      </c>
      <c r="Q67" s="231">
        <f t="shared" si="6"/>
        <v>0</v>
      </c>
    </row>
    <row r="68" spans="1:17" ht="23.25" customHeight="1">
      <c r="A68" s="257"/>
      <c r="B68" s="249"/>
      <c r="C68" s="265" t="s">
        <v>15</v>
      </c>
      <c r="D68" s="266" t="s">
        <v>118</v>
      </c>
      <c r="E68" s="256"/>
      <c r="F68" s="249" t="s">
        <v>12</v>
      </c>
      <c r="G68" s="257">
        <v>1095</v>
      </c>
      <c r="H68" s="267">
        <f>+H28</f>
        <v>21.733000000000001</v>
      </c>
      <c r="I68" s="269">
        <f>G68*H68</f>
        <v>23797.635000000002</v>
      </c>
      <c r="J68" s="269">
        <f>J28</f>
        <v>3.9</v>
      </c>
      <c r="K68" s="269">
        <f>G68*J68</f>
        <v>4270.5</v>
      </c>
      <c r="L68" s="269">
        <f>I68+K68</f>
        <v>28068.135000000002</v>
      </c>
      <c r="M68" s="221"/>
      <c r="P68" s="231">
        <f t="shared" si="5"/>
        <v>28068.134999999998</v>
      </c>
      <c r="Q68" s="231">
        <f t="shared" si="6"/>
        <v>0</v>
      </c>
    </row>
    <row r="69" spans="1:17" ht="23.25" customHeight="1">
      <c r="A69" s="257"/>
      <c r="B69" s="249"/>
      <c r="C69" s="265" t="s">
        <v>15</v>
      </c>
      <c r="D69" s="266" t="s">
        <v>119</v>
      </c>
      <c r="E69" s="256"/>
      <c r="F69" s="249" t="s">
        <v>12</v>
      </c>
      <c r="G69" s="257">
        <v>1115</v>
      </c>
      <c r="H69" s="267">
        <f>+H29</f>
        <v>21.672000000000001</v>
      </c>
      <c r="I69" s="269">
        <f>G69*H69</f>
        <v>24164.280000000002</v>
      </c>
      <c r="J69" s="269">
        <f>J29</f>
        <v>3.9</v>
      </c>
      <c r="K69" s="269">
        <f>G69*J69</f>
        <v>4348.5</v>
      </c>
      <c r="L69" s="269">
        <f>I69+K69</f>
        <v>28512.780000000002</v>
      </c>
      <c r="M69" s="221"/>
      <c r="P69" s="231">
        <f t="shared" si="5"/>
        <v>28512.78</v>
      </c>
      <c r="Q69" s="231">
        <f t="shared" si="6"/>
        <v>0</v>
      </c>
    </row>
    <row r="70" spans="1:17" ht="23.25" customHeight="1">
      <c r="A70" s="257"/>
      <c r="B70" s="249">
        <v>12</v>
      </c>
      <c r="C70" s="261" t="s">
        <v>185</v>
      </c>
      <c r="D70" s="266"/>
      <c r="E70" s="256"/>
      <c r="F70" s="249" t="s">
        <v>12</v>
      </c>
      <c r="G70" s="257">
        <v>107</v>
      </c>
      <c r="H70" s="269">
        <f>H30</f>
        <v>32.71</v>
      </c>
      <c r="I70" s="269">
        <f>G70*H70</f>
        <v>3499.9700000000003</v>
      </c>
      <c r="J70" s="269">
        <f>J30</f>
        <v>0</v>
      </c>
      <c r="K70" s="269">
        <f>G70*J70</f>
        <v>0</v>
      </c>
      <c r="L70" s="269">
        <f>I70+K70</f>
        <v>3499.9700000000003</v>
      </c>
      <c r="M70" s="270">
        <f>SUM(G65:G69)*0.03</f>
        <v>107.07</v>
      </c>
      <c r="P70" s="231">
        <f t="shared" si="5"/>
        <v>3499.9700000000003</v>
      </c>
      <c r="Q70" s="231">
        <f t="shared" si="6"/>
        <v>0</v>
      </c>
    </row>
    <row r="71" spans="1:17" ht="23.25" customHeight="1">
      <c r="A71" s="257"/>
      <c r="B71" s="249">
        <v>13</v>
      </c>
      <c r="C71" s="261" t="s">
        <v>186</v>
      </c>
      <c r="D71" s="266"/>
      <c r="E71" s="256"/>
      <c r="F71" s="249" t="s">
        <v>76</v>
      </c>
      <c r="G71" s="257">
        <v>7</v>
      </c>
      <c r="H71" s="269">
        <f>H31</f>
        <v>30</v>
      </c>
      <c r="I71" s="269">
        <f>G71*H71</f>
        <v>210</v>
      </c>
      <c r="J71" s="269">
        <f>J31</f>
        <v>0</v>
      </c>
      <c r="K71" s="269">
        <f>G71*J71</f>
        <v>0</v>
      </c>
      <c r="L71" s="269">
        <f>I71+K71</f>
        <v>210</v>
      </c>
      <c r="M71" s="221"/>
      <c r="P71" s="231">
        <f t="shared" si="5"/>
        <v>210</v>
      </c>
      <c r="Q71" s="231">
        <f t="shared" si="6"/>
        <v>0</v>
      </c>
    </row>
    <row r="72" spans="1:17" ht="23.25" customHeight="1">
      <c r="A72" s="257"/>
      <c r="B72" s="249">
        <v>14</v>
      </c>
      <c r="C72" s="261" t="s">
        <v>282</v>
      </c>
      <c r="D72" s="266"/>
      <c r="E72" s="256"/>
      <c r="F72" s="249"/>
      <c r="G72" s="257"/>
      <c r="H72" s="269"/>
      <c r="I72" s="269"/>
      <c r="J72" s="268"/>
      <c r="K72" s="269"/>
      <c r="L72" s="269"/>
      <c r="M72" s="221"/>
      <c r="P72" s="231">
        <f t="shared" si="5"/>
        <v>0</v>
      </c>
      <c r="Q72" s="231">
        <f t="shared" si="6"/>
        <v>0</v>
      </c>
    </row>
    <row r="73" spans="1:17" ht="23.25" customHeight="1">
      <c r="A73" s="257"/>
      <c r="B73" s="249"/>
      <c r="C73" s="261" t="s">
        <v>299</v>
      </c>
      <c r="D73" s="266"/>
      <c r="E73" s="256"/>
      <c r="F73" s="249" t="s">
        <v>1</v>
      </c>
      <c r="G73" s="257">
        <v>20</v>
      </c>
      <c r="H73" s="269">
        <v>230</v>
      </c>
      <c r="I73" s="269">
        <f>G73*H73</f>
        <v>4600</v>
      </c>
      <c r="J73" s="268">
        <f>J33</f>
        <v>26</v>
      </c>
      <c r="K73" s="269">
        <f>G73*J73</f>
        <v>520</v>
      </c>
      <c r="L73" s="269">
        <f>I73+K73</f>
        <v>5120</v>
      </c>
      <c r="M73" s="221"/>
      <c r="P73" s="231">
        <f t="shared" si="5"/>
        <v>5120</v>
      </c>
      <c r="Q73" s="231">
        <f t="shared" si="6"/>
        <v>0</v>
      </c>
    </row>
    <row r="74" spans="1:17" ht="23.25" customHeight="1">
      <c r="A74" s="257"/>
      <c r="B74" s="249">
        <v>15</v>
      </c>
      <c r="C74" s="261" t="s">
        <v>283</v>
      </c>
      <c r="D74" s="266"/>
      <c r="E74" s="256"/>
      <c r="F74" s="249"/>
      <c r="G74" s="257"/>
      <c r="H74" s="269"/>
      <c r="I74" s="269"/>
      <c r="J74" s="268"/>
      <c r="K74" s="269"/>
      <c r="L74" s="269"/>
      <c r="M74" s="221"/>
      <c r="P74" s="231">
        <f t="shared" si="5"/>
        <v>0</v>
      </c>
      <c r="Q74" s="231">
        <f t="shared" si="6"/>
        <v>0</v>
      </c>
    </row>
    <row r="75" spans="1:17" ht="23.25" customHeight="1">
      <c r="A75" s="257"/>
      <c r="B75" s="249"/>
      <c r="C75" s="261" t="s">
        <v>284</v>
      </c>
      <c r="D75" s="266"/>
      <c r="E75" s="256"/>
      <c r="F75" s="249" t="s">
        <v>1</v>
      </c>
      <c r="G75" s="257">
        <v>20</v>
      </c>
      <c r="H75" s="269">
        <v>195</v>
      </c>
      <c r="I75" s="269">
        <f>G75*H75</f>
        <v>3900</v>
      </c>
      <c r="J75" s="268">
        <v>35</v>
      </c>
      <c r="K75" s="269">
        <f>G75*J75</f>
        <v>700</v>
      </c>
      <c r="L75" s="269">
        <f>I75+K75</f>
        <v>4600</v>
      </c>
      <c r="M75" s="221"/>
      <c r="P75" s="231">
        <f t="shared" si="5"/>
        <v>4600</v>
      </c>
      <c r="Q75" s="231">
        <f t="shared" si="6"/>
        <v>0</v>
      </c>
    </row>
    <row r="76" spans="1:17" ht="23.25" customHeight="1">
      <c r="A76" s="257"/>
      <c r="B76" s="249"/>
      <c r="C76" s="265"/>
      <c r="D76" s="266"/>
      <c r="E76" s="256"/>
      <c r="F76" s="249"/>
      <c r="G76" s="257"/>
      <c r="H76" s="269"/>
      <c r="I76" s="269"/>
      <c r="J76" s="268"/>
      <c r="K76" s="269"/>
      <c r="L76" s="269"/>
      <c r="M76" s="221"/>
      <c r="P76" s="231">
        <f t="shared" si="5"/>
        <v>0</v>
      </c>
      <c r="Q76" s="231">
        <f t="shared" si="6"/>
        <v>0</v>
      </c>
    </row>
    <row r="77" spans="1:17" ht="23.25" customHeight="1">
      <c r="B77" s="249"/>
      <c r="C77" s="272"/>
      <c r="D77" s="273"/>
      <c r="E77" s="274" t="s">
        <v>187</v>
      </c>
      <c r="F77" s="249"/>
      <c r="G77" s="257"/>
      <c r="H77" s="269"/>
      <c r="I77" s="392">
        <f>SUM(I49:I76)</f>
        <v>281756.47100000002</v>
      </c>
      <c r="J77" s="268"/>
      <c r="K77" s="392">
        <f>SUM(K49:K76)</f>
        <v>96448.1</v>
      </c>
      <c r="L77" s="392">
        <f>SUM(L49:L76)</f>
        <v>378204.571</v>
      </c>
      <c r="P77" s="231">
        <f t="shared" si="5"/>
        <v>0</v>
      </c>
      <c r="Q77" s="231">
        <f t="shared" si="6"/>
        <v>378204.571</v>
      </c>
    </row>
    <row r="78" spans="1:17" ht="23.25" customHeight="1">
      <c r="B78" s="249"/>
      <c r="C78" s="272"/>
      <c r="D78" s="273"/>
      <c r="E78" s="274"/>
      <c r="F78" s="249"/>
      <c r="G78" s="257"/>
      <c r="H78" s="269"/>
      <c r="I78" s="392"/>
      <c r="J78" s="268"/>
      <c r="K78" s="392"/>
      <c r="L78" s="392"/>
    </row>
    <row r="79" spans="1:17" ht="23.25" customHeight="1">
      <c r="B79" s="249"/>
      <c r="C79" s="272"/>
      <c r="D79" s="273"/>
      <c r="E79" s="274"/>
      <c r="F79" s="249"/>
      <c r="G79" s="257"/>
      <c r="H79" s="269"/>
      <c r="I79" s="392"/>
      <c r="J79" s="268"/>
      <c r="K79" s="392"/>
      <c r="L79" s="392"/>
    </row>
    <row r="80" spans="1:17" ht="23.25" customHeight="1">
      <c r="B80" s="249"/>
      <c r="C80" s="272"/>
      <c r="D80" s="273"/>
      <c r="E80" s="274"/>
      <c r="F80" s="249"/>
      <c r="G80" s="257"/>
      <c r="H80" s="269"/>
      <c r="I80" s="392"/>
      <c r="J80" s="268"/>
      <c r="K80" s="392"/>
      <c r="L80" s="392"/>
    </row>
    <row r="81" spans="1:21" ht="23.25" customHeight="1">
      <c r="B81" s="249"/>
      <c r="C81" s="272"/>
      <c r="D81" s="273"/>
      <c r="E81" s="274"/>
      <c r="F81" s="249"/>
      <c r="G81" s="257"/>
      <c r="H81" s="269"/>
      <c r="I81" s="392"/>
      <c r="J81" s="268"/>
      <c r="K81" s="392"/>
      <c r="L81" s="392"/>
    </row>
    <row r="82" spans="1:21" ht="23.25" customHeight="1">
      <c r="B82" s="249"/>
      <c r="C82" s="272"/>
      <c r="D82" s="273"/>
      <c r="E82" s="274"/>
      <c r="F82" s="249"/>
      <c r="G82" s="257"/>
      <c r="H82" s="269"/>
      <c r="I82" s="392"/>
      <c r="J82" s="268"/>
      <c r="K82" s="392"/>
      <c r="L82" s="392"/>
    </row>
    <row r="83" spans="1:21" ht="23.25" customHeight="1">
      <c r="B83" s="249"/>
      <c r="C83" s="272"/>
      <c r="D83" s="273"/>
      <c r="E83" s="274"/>
      <c r="F83" s="249"/>
      <c r="G83" s="257"/>
      <c r="H83" s="269"/>
      <c r="I83" s="392"/>
      <c r="J83" s="268"/>
      <c r="K83" s="392"/>
      <c r="L83" s="392"/>
    </row>
    <row r="84" spans="1:21" ht="23.25" customHeight="1">
      <c r="B84" s="249"/>
      <c r="C84" s="272"/>
      <c r="D84" s="273"/>
      <c r="E84" s="274"/>
      <c r="F84" s="249"/>
      <c r="G84" s="257"/>
      <c r="H84" s="269"/>
      <c r="I84" s="392"/>
      <c r="J84" s="268"/>
      <c r="K84" s="392"/>
      <c r="L84" s="392"/>
    </row>
    <row r="85" spans="1:21" ht="23.25" customHeight="1">
      <c r="B85" s="249"/>
      <c r="C85" s="272"/>
      <c r="D85" s="273"/>
      <c r="E85" s="274"/>
      <c r="F85" s="249"/>
      <c r="G85" s="257"/>
      <c r="H85" s="269"/>
      <c r="I85" s="392"/>
      <c r="J85" s="268"/>
      <c r="K85" s="392"/>
      <c r="L85" s="392"/>
    </row>
    <row r="86" spans="1:21" ht="23.25" customHeight="1">
      <c r="A86" s="257"/>
      <c r="B86" s="249"/>
      <c r="C86" s="265"/>
      <c r="D86" s="266"/>
      <c r="E86" s="256"/>
      <c r="F86" s="249"/>
      <c r="G86" s="257"/>
      <c r="H86" s="271"/>
      <c r="I86" s="258"/>
      <c r="J86" s="268"/>
      <c r="K86" s="258"/>
      <c r="L86" s="258"/>
      <c r="M86" s="221"/>
      <c r="P86" s="231">
        <f t="shared" si="5"/>
        <v>0</v>
      </c>
      <c r="Q86" s="231">
        <f t="shared" si="6"/>
        <v>0</v>
      </c>
    </row>
    <row r="87" spans="1:21" ht="23.25" customHeight="1">
      <c r="B87" s="249"/>
      <c r="C87" s="272"/>
      <c r="D87" s="273"/>
      <c r="E87" s="274"/>
      <c r="F87" s="249"/>
      <c r="G87" s="257"/>
      <c r="H87" s="258"/>
      <c r="I87" s="275"/>
      <c r="J87" s="252"/>
      <c r="K87" s="275"/>
      <c r="L87" s="275"/>
    </row>
    <row r="88" spans="1:21" ht="23.25" customHeight="1">
      <c r="B88" s="249"/>
      <c r="C88" s="302"/>
      <c r="D88" s="253" t="s">
        <v>178</v>
      </c>
      <c r="E88" s="303"/>
      <c r="F88" s="249"/>
      <c r="G88" s="257"/>
      <c r="H88" s="258"/>
      <c r="I88" s="258"/>
      <c r="J88" s="252"/>
      <c r="K88" s="258"/>
      <c r="L88" s="258"/>
      <c r="M88" s="304"/>
      <c r="N88" s="305"/>
      <c r="P88" s="231">
        <f t="shared" si="5"/>
        <v>0</v>
      </c>
      <c r="Q88" s="231">
        <f t="shared" si="6"/>
        <v>0</v>
      </c>
    </row>
    <row r="89" spans="1:21" ht="23.25" customHeight="1">
      <c r="B89" s="249">
        <v>1</v>
      </c>
      <c r="C89" s="306" t="s">
        <v>120</v>
      </c>
      <c r="D89" s="307"/>
      <c r="E89" s="264"/>
      <c r="F89" s="249"/>
      <c r="G89" s="257"/>
      <c r="H89" s="258"/>
      <c r="I89" s="258"/>
      <c r="J89" s="252"/>
      <c r="K89" s="258"/>
      <c r="L89" s="258"/>
      <c r="M89" s="221"/>
      <c r="P89" s="231">
        <f t="shared" si="5"/>
        <v>0</v>
      </c>
      <c r="Q89" s="231">
        <f t="shared" si="6"/>
        <v>0</v>
      </c>
    </row>
    <row r="90" spans="1:21" ht="23.25" customHeight="1">
      <c r="B90" s="249"/>
      <c r="C90" s="308" t="s">
        <v>15</v>
      </c>
      <c r="D90" s="307" t="s">
        <v>288</v>
      </c>
      <c r="E90" s="264"/>
      <c r="F90" s="249" t="s">
        <v>129</v>
      </c>
      <c r="G90" s="257">
        <v>16</v>
      </c>
      <c r="H90" s="269">
        <v>392.52</v>
      </c>
      <c r="I90" s="269">
        <f>G90*H90</f>
        <v>6280.32</v>
      </c>
      <c r="J90" s="268">
        <v>0</v>
      </c>
      <c r="K90" s="269">
        <f>G90*J90</f>
        <v>0</v>
      </c>
      <c r="L90" s="269">
        <f>I90+K90</f>
        <v>6280.32</v>
      </c>
      <c r="M90" s="221"/>
      <c r="P90" s="231">
        <f t="shared" si="5"/>
        <v>6280.32</v>
      </c>
      <c r="Q90" s="231">
        <f t="shared" si="6"/>
        <v>0</v>
      </c>
      <c r="T90" s="221">
        <f>0.075*2+0.045*4+0.015*4</f>
        <v>0.38999999999999996</v>
      </c>
      <c r="U90" s="221">
        <f>+T90*G90*6</f>
        <v>37.44</v>
      </c>
    </row>
    <row r="91" spans="1:21" ht="23.25" customHeight="1">
      <c r="B91" s="249"/>
      <c r="C91" s="308" t="s">
        <v>15</v>
      </c>
      <c r="D91" s="307" t="s">
        <v>272</v>
      </c>
      <c r="E91" s="264"/>
      <c r="F91" s="249" t="s">
        <v>129</v>
      </c>
      <c r="G91" s="257">
        <v>20</v>
      </c>
      <c r="H91" s="269">
        <v>672.9</v>
      </c>
      <c r="I91" s="269">
        <f>G91*H91</f>
        <v>13458</v>
      </c>
      <c r="J91" s="268">
        <v>0</v>
      </c>
      <c r="K91" s="269">
        <f>G91*J91</f>
        <v>0</v>
      </c>
      <c r="L91" s="269">
        <f>I91+K91</f>
        <v>13458</v>
      </c>
      <c r="M91" s="221"/>
      <c r="P91" s="231">
        <f t="shared" si="5"/>
        <v>13458</v>
      </c>
      <c r="Q91" s="231">
        <f t="shared" si="6"/>
        <v>0</v>
      </c>
      <c r="T91" s="221">
        <f>0.1*2+0.05*4+0.02*4</f>
        <v>0.48000000000000004</v>
      </c>
      <c r="U91" s="221">
        <f>+T91*G91*6</f>
        <v>57.600000000000009</v>
      </c>
    </row>
    <row r="92" spans="1:21" ht="23.25" customHeight="1">
      <c r="B92" s="249"/>
      <c r="C92" s="308" t="s">
        <v>15</v>
      </c>
      <c r="D92" s="307" t="s">
        <v>289</v>
      </c>
      <c r="E92" s="264"/>
      <c r="F92" s="249" t="s">
        <v>129</v>
      </c>
      <c r="G92" s="257">
        <v>2</v>
      </c>
      <c r="H92" s="269">
        <v>925.23</v>
      </c>
      <c r="I92" s="269">
        <f>G92*H92</f>
        <v>1850.46</v>
      </c>
      <c r="J92" s="268">
        <v>0</v>
      </c>
      <c r="K92" s="269">
        <f>G92*J92</f>
        <v>0</v>
      </c>
      <c r="L92" s="269">
        <f>I92+K92</f>
        <v>1850.46</v>
      </c>
      <c r="M92" s="221"/>
      <c r="P92" s="231">
        <f t="shared" si="5"/>
        <v>1850.46</v>
      </c>
      <c r="Q92" s="231">
        <f t="shared" si="6"/>
        <v>0</v>
      </c>
      <c r="T92" s="221">
        <f>0.125*2+0.05*4+0.02*4</f>
        <v>0.53</v>
      </c>
      <c r="U92" s="221">
        <f>+T92*G92*6</f>
        <v>6.36</v>
      </c>
    </row>
    <row r="93" spans="1:21" ht="23.25" customHeight="1">
      <c r="B93" s="249">
        <v>2</v>
      </c>
      <c r="C93" s="306" t="s">
        <v>290</v>
      </c>
      <c r="D93" s="307"/>
      <c r="E93" s="264"/>
      <c r="F93" s="249"/>
      <c r="G93" s="257"/>
      <c r="H93" s="269"/>
      <c r="I93" s="269"/>
      <c r="J93" s="268"/>
      <c r="K93" s="269"/>
      <c r="L93" s="269"/>
      <c r="M93" s="221"/>
      <c r="P93" s="231">
        <f t="shared" si="5"/>
        <v>0</v>
      </c>
      <c r="Q93" s="231">
        <f t="shared" si="6"/>
        <v>0</v>
      </c>
    </row>
    <row r="94" spans="1:21" ht="23.25" customHeight="1">
      <c r="B94" s="249"/>
      <c r="C94" s="308" t="s">
        <v>15</v>
      </c>
      <c r="D94" s="307" t="s">
        <v>300</v>
      </c>
      <c r="E94" s="264"/>
      <c r="F94" s="249" t="s">
        <v>57</v>
      </c>
      <c r="G94" s="257">
        <v>5</v>
      </c>
      <c r="H94" s="269">
        <v>110</v>
      </c>
      <c r="I94" s="269">
        <f>G94*H94</f>
        <v>550</v>
      </c>
      <c r="J94" s="268">
        <v>0</v>
      </c>
      <c r="K94" s="269">
        <f>G94*J94</f>
        <v>0</v>
      </c>
      <c r="L94" s="269">
        <f>I94+K94</f>
        <v>550</v>
      </c>
      <c r="M94" s="221"/>
      <c r="N94" s="205">
        <f>4.85*22.3</f>
        <v>108.155</v>
      </c>
      <c r="P94" s="231">
        <f t="shared" si="5"/>
        <v>550</v>
      </c>
      <c r="Q94" s="231">
        <f t="shared" si="6"/>
        <v>0</v>
      </c>
      <c r="R94" s="221">
        <f>233/2.88</f>
        <v>80.902777777777786</v>
      </c>
      <c r="S94" s="221">
        <f>+R94*0.2*0.3</f>
        <v>4.854166666666667</v>
      </c>
    </row>
    <row r="95" spans="1:21" ht="23.25" customHeight="1">
      <c r="B95" s="249"/>
      <c r="C95" s="308" t="s">
        <v>15</v>
      </c>
      <c r="D95" s="309" t="s">
        <v>301</v>
      </c>
      <c r="E95" s="264"/>
      <c r="F95" s="249" t="s">
        <v>57</v>
      </c>
      <c r="G95" s="257">
        <v>20</v>
      </c>
      <c r="H95" s="269">
        <v>20</v>
      </c>
      <c r="I95" s="269">
        <f>G95*H95</f>
        <v>400</v>
      </c>
      <c r="J95" s="268">
        <v>0</v>
      </c>
      <c r="K95" s="269">
        <f>G95*J95</f>
        <v>0</v>
      </c>
      <c r="L95" s="269">
        <f>I95+K95</f>
        <v>400</v>
      </c>
      <c r="M95" s="221"/>
      <c r="N95" s="205">
        <f>0.73*22.3</f>
        <v>16.279</v>
      </c>
      <c r="P95" s="231">
        <f t="shared" si="5"/>
        <v>400</v>
      </c>
      <c r="Q95" s="231">
        <f t="shared" si="6"/>
        <v>0</v>
      </c>
    </row>
    <row r="96" spans="1:21" ht="23.25" customHeight="1">
      <c r="B96" s="249">
        <v>3</v>
      </c>
      <c r="C96" s="306" t="s">
        <v>179</v>
      </c>
      <c r="D96" s="307"/>
      <c r="E96" s="264"/>
      <c r="F96" s="249" t="s">
        <v>12</v>
      </c>
      <c r="G96" s="257">
        <v>1500</v>
      </c>
      <c r="H96" s="269">
        <v>0</v>
      </c>
      <c r="I96" s="269">
        <f>G96*H96</f>
        <v>0</v>
      </c>
      <c r="J96" s="268">
        <v>12</v>
      </c>
      <c r="K96" s="269">
        <f>G96*J96</f>
        <v>18000</v>
      </c>
      <c r="L96" s="269">
        <f>I96+K96</f>
        <v>18000</v>
      </c>
      <c r="M96" s="221"/>
      <c r="P96" s="231">
        <f t="shared" si="5"/>
        <v>18000</v>
      </c>
      <c r="Q96" s="231">
        <f t="shared" si="6"/>
        <v>0</v>
      </c>
    </row>
    <row r="97" spans="2:21" ht="23.25" customHeight="1">
      <c r="B97" s="249">
        <v>4</v>
      </c>
      <c r="C97" s="306" t="s">
        <v>245</v>
      </c>
      <c r="D97" s="307"/>
      <c r="E97" s="264"/>
      <c r="F97" s="249" t="s">
        <v>1</v>
      </c>
      <c r="G97" s="257">
        <v>101</v>
      </c>
      <c r="H97" s="269">
        <v>55</v>
      </c>
      <c r="I97" s="269">
        <f>G97*H97</f>
        <v>5555</v>
      </c>
      <c r="J97" s="268">
        <v>39</v>
      </c>
      <c r="K97" s="269">
        <f>G97*J97</f>
        <v>3939</v>
      </c>
      <c r="L97" s="269">
        <f>I97+K97</f>
        <v>9494</v>
      </c>
      <c r="M97" s="221">
        <f>SUM(S90:S92)</f>
        <v>0</v>
      </c>
      <c r="P97" s="231">
        <f t="shared" si="5"/>
        <v>9494</v>
      </c>
      <c r="Q97" s="231">
        <f t="shared" si="6"/>
        <v>0</v>
      </c>
      <c r="U97" s="221">
        <f>SUM(U90:U96)</f>
        <v>101.4</v>
      </c>
    </row>
    <row r="98" spans="2:21" ht="23.25" customHeight="1">
      <c r="B98" s="249"/>
      <c r="C98" s="306"/>
      <c r="D98" s="309"/>
      <c r="E98" s="303"/>
      <c r="F98" s="249"/>
      <c r="G98" s="257"/>
      <c r="H98" s="269"/>
      <c r="I98" s="269"/>
      <c r="J98" s="268"/>
      <c r="K98" s="269"/>
      <c r="L98" s="269"/>
      <c r="P98" s="231">
        <f t="shared" si="5"/>
        <v>0</v>
      </c>
      <c r="Q98" s="231">
        <f t="shared" si="6"/>
        <v>0</v>
      </c>
    </row>
    <row r="99" spans="2:21" ht="23.25" customHeight="1">
      <c r="B99" s="249"/>
      <c r="C99" s="272"/>
      <c r="D99" s="273"/>
      <c r="E99" s="274" t="s">
        <v>121</v>
      </c>
      <c r="F99" s="249"/>
      <c r="G99" s="257"/>
      <c r="H99" s="269"/>
      <c r="I99" s="392">
        <f>SUM(I88:I98)</f>
        <v>28093.78</v>
      </c>
      <c r="J99" s="268"/>
      <c r="K99" s="392">
        <f>SUM(K88:K98)</f>
        <v>21939</v>
      </c>
      <c r="L99" s="392">
        <f>SUM(L88:L98)</f>
        <v>50032.78</v>
      </c>
      <c r="P99" s="231">
        <f t="shared" si="5"/>
        <v>0</v>
      </c>
      <c r="Q99" s="231">
        <f t="shared" si="6"/>
        <v>50032.78</v>
      </c>
    </row>
    <row r="100" spans="2:21" ht="23.25" customHeight="1">
      <c r="B100" s="249"/>
      <c r="C100" s="272"/>
      <c r="D100" s="273"/>
      <c r="E100" s="274"/>
      <c r="F100" s="249"/>
      <c r="G100" s="257"/>
      <c r="H100" s="258"/>
      <c r="I100" s="275"/>
      <c r="J100" s="252"/>
      <c r="K100" s="275"/>
      <c r="L100" s="275"/>
      <c r="P100" s="231">
        <f t="shared" si="5"/>
        <v>0</v>
      </c>
      <c r="Q100" s="231">
        <f t="shared" si="6"/>
        <v>0</v>
      </c>
    </row>
    <row r="101" spans="2:21" ht="23.25" customHeight="1">
      <c r="B101" s="249"/>
      <c r="C101" s="272"/>
      <c r="D101" s="253" t="s">
        <v>42</v>
      </c>
      <c r="E101" s="274"/>
      <c r="F101" s="249"/>
      <c r="G101" s="257"/>
      <c r="H101" s="258"/>
      <c r="I101" s="275"/>
      <c r="J101" s="252"/>
      <c r="K101" s="275"/>
      <c r="L101" s="275"/>
      <c r="M101" s="304"/>
      <c r="P101" s="231">
        <f t="shared" si="5"/>
        <v>0</v>
      </c>
      <c r="Q101" s="231">
        <f t="shared" si="6"/>
        <v>0</v>
      </c>
    </row>
    <row r="102" spans="2:21" ht="23.25" customHeight="1">
      <c r="B102" s="249"/>
      <c r="C102" s="302"/>
      <c r="D102" s="253" t="s">
        <v>122</v>
      </c>
      <c r="E102" s="303"/>
      <c r="F102" s="249"/>
      <c r="G102" s="257"/>
      <c r="H102" s="258"/>
      <c r="I102" s="258"/>
      <c r="J102" s="252"/>
      <c r="K102" s="258"/>
      <c r="L102" s="258"/>
      <c r="M102" s="304"/>
      <c r="P102" s="231">
        <f t="shared" si="5"/>
        <v>0</v>
      </c>
      <c r="Q102" s="231">
        <f t="shared" si="6"/>
        <v>0</v>
      </c>
    </row>
    <row r="103" spans="2:21" ht="23.25" customHeight="1">
      <c r="B103" s="249">
        <v>1</v>
      </c>
      <c r="C103" s="306" t="s">
        <v>359</v>
      </c>
      <c r="D103" s="307"/>
      <c r="E103" s="264"/>
      <c r="F103" s="249" t="s">
        <v>57</v>
      </c>
      <c r="G103" s="257">
        <v>155</v>
      </c>
      <c r="H103" s="269">
        <v>58</v>
      </c>
      <c r="I103" s="269">
        <f t="shared" ref="I103:I111" si="10">G103*H103</f>
        <v>8990</v>
      </c>
      <c r="J103" s="268">
        <v>0</v>
      </c>
      <c r="K103" s="269">
        <f t="shared" ref="K103:K111" si="11">G103*J103</f>
        <v>0</v>
      </c>
      <c r="L103" s="269">
        <f t="shared" ref="L103:L111" si="12">I103+K103</f>
        <v>8990</v>
      </c>
      <c r="M103" s="221"/>
      <c r="P103" s="231">
        <f t="shared" si="5"/>
        <v>8990</v>
      </c>
      <c r="Q103" s="231">
        <f t="shared" si="6"/>
        <v>0</v>
      </c>
    </row>
    <row r="104" spans="2:21" ht="23.25" customHeight="1">
      <c r="B104" s="249">
        <v>2</v>
      </c>
      <c r="C104" s="306" t="s">
        <v>208</v>
      </c>
      <c r="D104" s="307"/>
      <c r="E104" s="264"/>
      <c r="F104" s="249" t="s">
        <v>57</v>
      </c>
      <c r="G104" s="257">
        <v>10</v>
      </c>
      <c r="H104" s="269">
        <v>55</v>
      </c>
      <c r="I104" s="269">
        <f t="shared" si="10"/>
        <v>550</v>
      </c>
      <c r="J104" s="268">
        <v>0</v>
      </c>
      <c r="K104" s="269">
        <f t="shared" si="11"/>
        <v>0</v>
      </c>
      <c r="L104" s="269">
        <f t="shared" si="12"/>
        <v>550</v>
      </c>
      <c r="M104" s="221"/>
      <c r="P104" s="231">
        <f t="shared" si="5"/>
        <v>550</v>
      </c>
      <c r="Q104" s="231">
        <f t="shared" si="6"/>
        <v>0</v>
      </c>
    </row>
    <row r="105" spans="2:21" ht="23.25" customHeight="1">
      <c r="B105" s="249">
        <v>3</v>
      </c>
      <c r="C105" s="306" t="s">
        <v>209</v>
      </c>
      <c r="D105" s="307"/>
      <c r="E105" s="264"/>
      <c r="F105" s="249" t="s">
        <v>57</v>
      </c>
      <c r="G105" s="257">
        <v>50</v>
      </c>
      <c r="H105" s="269">
        <v>55</v>
      </c>
      <c r="I105" s="269">
        <f t="shared" si="10"/>
        <v>2750</v>
      </c>
      <c r="J105" s="268">
        <v>0</v>
      </c>
      <c r="K105" s="269">
        <f t="shared" si="11"/>
        <v>0</v>
      </c>
      <c r="L105" s="269">
        <f t="shared" si="12"/>
        <v>2750</v>
      </c>
      <c r="M105" s="221"/>
      <c r="P105" s="231">
        <f t="shared" si="5"/>
        <v>2750</v>
      </c>
      <c r="Q105" s="231">
        <f t="shared" si="6"/>
        <v>0</v>
      </c>
    </row>
    <row r="106" spans="2:21" ht="23.25" customHeight="1">
      <c r="B106" s="249">
        <v>4</v>
      </c>
      <c r="C106" s="306" t="s">
        <v>302</v>
      </c>
      <c r="D106" s="307"/>
      <c r="E106" s="264"/>
      <c r="F106" s="249" t="s">
        <v>57</v>
      </c>
      <c r="G106" s="257">
        <v>3</v>
      </c>
      <c r="H106" s="269">
        <v>55</v>
      </c>
      <c r="I106" s="269">
        <f t="shared" si="10"/>
        <v>165</v>
      </c>
      <c r="J106" s="268">
        <v>0</v>
      </c>
      <c r="K106" s="269">
        <f t="shared" si="11"/>
        <v>0</v>
      </c>
      <c r="L106" s="269">
        <f t="shared" si="12"/>
        <v>165</v>
      </c>
      <c r="M106" s="221"/>
      <c r="P106" s="231">
        <f t="shared" si="5"/>
        <v>165</v>
      </c>
      <c r="Q106" s="231">
        <f t="shared" si="6"/>
        <v>0</v>
      </c>
    </row>
    <row r="107" spans="2:21" ht="23.25" customHeight="1">
      <c r="B107" s="249">
        <v>5</v>
      </c>
      <c r="C107" s="306" t="s">
        <v>194</v>
      </c>
      <c r="D107" s="307"/>
      <c r="E107" s="264"/>
      <c r="F107" s="249" t="s">
        <v>13</v>
      </c>
      <c r="G107" s="257">
        <v>236</v>
      </c>
      <c r="H107" s="269">
        <v>2.5</v>
      </c>
      <c r="I107" s="269">
        <f t="shared" si="10"/>
        <v>590</v>
      </c>
      <c r="J107" s="268">
        <v>0</v>
      </c>
      <c r="K107" s="269">
        <f t="shared" si="11"/>
        <v>0</v>
      </c>
      <c r="L107" s="269">
        <f t="shared" si="12"/>
        <v>590</v>
      </c>
      <c r="M107" s="221"/>
      <c r="P107" s="231">
        <f t="shared" si="5"/>
        <v>590</v>
      </c>
      <c r="Q107" s="231">
        <f t="shared" si="6"/>
        <v>0</v>
      </c>
    </row>
    <row r="108" spans="2:21" ht="23.25" customHeight="1">
      <c r="B108" s="249">
        <v>6</v>
      </c>
      <c r="C108" s="306" t="s">
        <v>246</v>
      </c>
      <c r="D108" s="307"/>
      <c r="E108" s="264"/>
      <c r="F108" s="249" t="s">
        <v>1</v>
      </c>
      <c r="G108" s="257">
        <v>82</v>
      </c>
      <c r="H108" s="269">
        <v>0</v>
      </c>
      <c r="I108" s="269">
        <f>G108*H108</f>
        <v>0</v>
      </c>
      <c r="J108" s="268">
        <v>51</v>
      </c>
      <c r="K108" s="269">
        <f>G108*J108</f>
        <v>4182</v>
      </c>
      <c r="L108" s="269">
        <f>I108+K108</f>
        <v>4182</v>
      </c>
      <c r="M108" s="221"/>
      <c r="P108" s="231">
        <f t="shared" si="5"/>
        <v>4182</v>
      </c>
      <c r="Q108" s="231">
        <f t="shared" si="6"/>
        <v>0</v>
      </c>
    </row>
    <row r="109" spans="2:21" ht="23.25" customHeight="1">
      <c r="B109" s="249">
        <v>7</v>
      </c>
      <c r="C109" s="306" t="s">
        <v>303</v>
      </c>
      <c r="D109" s="307"/>
      <c r="E109" s="264"/>
      <c r="F109" s="249" t="s">
        <v>14</v>
      </c>
      <c r="G109" s="257">
        <v>4</v>
      </c>
      <c r="H109" s="269">
        <v>200</v>
      </c>
      <c r="I109" s="269">
        <f>G109*H109</f>
        <v>800</v>
      </c>
      <c r="J109" s="268">
        <v>56</v>
      </c>
      <c r="K109" s="269">
        <f>G109*J109</f>
        <v>224</v>
      </c>
      <c r="L109" s="269">
        <f>I109+K109</f>
        <v>1024</v>
      </c>
      <c r="M109" s="221"/>
      <c r="P109" s="231">
        <f t="shared" ref="P109:P160" si="13">+G109*(H109+J109)</f>
        <v>1024</v>
      </c>
      <c r="Q109" s="231">
        <f t="shared" ref="Q109:Q160" si="14">+L109-P109</f>
        <v>0</v>
      </c>
    </row>
    <row r="110" spans="2:21" ht="23.25" customHeight="1">
      <c r="B110" s="249">
        <v>8</v>
      </c>
      <c r="C110" s="306" t="s">
        <v>211</v>
      </c>
      <c r="D110" s="307"/>
      <c r="E110" s="264"/>
      <c r="F110" s="249" t="s">
        <v>14</v>
      </c>
      <c r="G110" s="257">
        <v>35</v>
      </c>
      <c r="H110" s="269">
        <v>220</v>
      </c>
      <c r="I110" s="269">
        <f t="shared" si="10"/>
        <v>7700</v>
      </c>
      <c r="J110" s="268">
        <v>74</v>
      </c>
      <c r="K110" s="269">
        <f t="shared" si="11"/>
        <v>2590</v>
      </c>
      <c r="L110" s="269">
        <f t="shared" si="12"/>
        <v>10290</v>
      </c>
      <c r="M110" s="221"/>
      <c r="P110" s="231">
        <f t="shared" si="13"/>
        <v>10290</v>
      </c>
      <c r="Q110" s="231">
        <f t="shared" si="14"/>
        <v>0</v>
      </c>
    </row>
    <row r="111" spans="2:21" ht="23.25" customHeight="1">
      <c r="B111" s="249">
        <v>9</v>
      </c>
      <c r="C111" s="306" t="s">
        <v>210</v>
      </c>
      <c r="D111" s="307"/>
      <c r="E111" s="264"/>
      <c r="F111" s="249" t="s">
        <v>14</v>
      </c>
      <c r="G111" s="257">
        <v>35</v>
      </c>
      <c r="H111" s="269">
        <v>25</v>
      </c>
      <c r="I111" s="269">
        <f t="shared" si="10"/>
        <v>875</v>
      </c>
      <c r="J111" s="268">
        <v>10</v>
      </c>
      <c r="K111" s="269">
        <f t="shared" si="11"/>
        <v>350</v>
      </c>
      <c r="L111" s="269">
        <f t="shared" si="12"/>
        <v>1225</v>
      </c>
      <c r="M111" s="221"/>
      <c r="P111" s="231">
        <f t="shared" si="13"/>
        <v>1225</v>
      </c>
      <c r="Q111" s="231">
        <f t="shared" si="14"/>
        <v>0</v>
      </c>
    </row>
    <row r="112" spans="2:21" ht="23.25" customHeight="1">
      <c r="B112" s="249">
        <v>10</v>
      </c>
      <c r="C112" s="306" t="s">
        <v>292</v>
      </c>
      <c r="D112" s="307"/>
      <c r="E112" s="264"/>
      <c r="F112" s="249" t="s">
        <v>1</v>
      </c>
      <c r="G112" s="257">
        <v>82</v>
      </c>
      <c r="H112" s="269">
        <v>70</v>
      </c>
      <c r="I112" s="269">
        <f>G112*H112</f>
        <v>5740</v>
      </c>
      <c r="J112" s="268">
        <v>21</v>
      </c>
      <c r="K112" s="269">
        <f>G112*J112</f>
        <v>1722</v>
      </c>
      <c r="L112" s="269">
        <f>I112+K112</f>
        <v>7462</v>
      </c>
      <c r="M112" s="221"/>
      <c r="P112" s="231">
        <f t="shared" si="13"/>
        <v>7462</v>
      </c>
      <c r="Q112" s="231">
        <f t="shared" si="14"/>
        <v>0</v>
      </c>
    </row>
    <row r="113" spans="1:17" ht="23.25" customHeight="1">
      <c r="B113" s="249"/>
      <c r="C113" s="306"/>
      <c r="D113" s="309"/>
      <c r="E113" s="303"/>
      <c r="F113" s="249"/>
      <c r="G113" s="257"/>
      <c r="H113" s="269"/>
      <c r="I113" s="269"/>
      <c r="J113" s="268"/>
      <c r="K113" s="269"/>
      <c r="L113" s="269"/>
      <c r="P113" s="231">
        <f t="shared" si="13"/>
        <v>0</v>
      </c>
      <c r="Q113" s="231">
        <f t="shared" si="14"/>
        <v>0</v>
      </c>
    </row>
    <row r="114" spans="1:17" ht="23.25" customHeight="1">
      <c r="B114" s="249"/>
      <c r="C114" s="272"/>
      <c r="D114" s="273"/>
      <c r="E114" s="274" t="s">
        <v>43</v>
      </c>
      <c r="F114" s="249"/>
      <c r="G114" s="257"/>
      <c r="H114" s="269"/>
      <c r="I114" s="392">
        <f>SUM(I102:I113)</f>
        <v>28160</v>
      </c>
      <c r="J114" s="268"/>
      <c r="K114" s="392">
        <f>SUM(K102:K113)</f>
        <v>9068</v>
      </c>
      <c r="L114" s="392">
        <f>SUM(L102:L113)</f>
        <v>37228</v>
      </c>
      <c r="P114" s="231">
        <f t="shared" si="13"/>
        <v>0</v>
      </c>
      <c r="Q114" s="231">
        <f t="shared" si="14"/>
        <v>37228</v>
      </c>
    </row>
    <row r="115" spans="1:17" ht="23.25" customHeight="1">
      <c r="B115" s="249"/>
      <c r="C115" s="272"/>
      <c r="D115" s="273"/>
      <c r="E115" s="274"/>
      <c r="F115" s="249"/>
      <c r="G115" s="257"/>
      <c r="H115" s="258"/>
      <c r="I115" s="275"/>
      <c r="J115" s="252"/>
      <c r="K115" s="275"/>
      <c r="L115" s="275"/>
      <c r="P115" s="231">
        <f t="shared" si="13"/>
        <v>0</v>
      </c>
      <c r="Q115" s="231">
        <f t="shared" si="14"/>
        <v>0</v>
      </c>
    </row>
    <row r="116" spans="1:17" ht="23.25" customHeight="1">
      <c r="B116" s="249"/>
      <c r="C116" s="302"/>
      <c r="D116" s="253" t="s">
        <v>123</v>
      </c>
      <c r="E116" s="303"/>
      <c r="F116" s="249"/>
      <c r="G116" s="257"/>
      <c r="H116" s="258"/>
      <c r="I116" s="258"/>
      <c r="J116" s="252"/>
      <c r="K116" s="258"/>
      <c r="L116" s="258"/>
      <c r="M116" s="304"/>
      <c r="P116" s="231">
        <f t="shared" si="13"/>
        <v>0</v>
      </c>
      <c r="Q116" s="231">
        <f t="shared" si="14"/>
        <v>0</v>
      </c>
    </row>
    <row r="117" spans="1:17" ht="23.25" customHeight="1">
      <c r="B117" s="249">
        <v>1</v>
      </c>
      <c r="C117" s="306" t="s">
        <v>213</v>
      </c>
      <c r="D117" s="309"/>
      <c r="E117" s="303"/>
      <c r="F117" s="249"/>
      <c r="G117" s="257"/>
      <c r="H117" s="258"/>
      <c r="I117" s="258"/>
      <c r="J117" s="252"/>
      <c r="K117" s="258"/>
      <c r="L117" s="258"/>
      <c r="M117" s="221"/>
      <c r="P117" s="231">
        <f t="shared" si="13"/>
        <v>0</v>
      </c>
      <c r="Q117" s="231">
        <f t="shared" si="14"/>
        <v>0</v>
      </c>
    </row>
    <row r="118" spans="1:17" ht="23.25" customHeight="1">
      <c r="B118" s="249"/>
      <c r="C118" s="306" t="s">
        <v>212</v>
      </c>
      <c r="D118" s="309"/>
      <c r="E118" s="303"/>
      <c r="F118" s="249" t="s">
        <v>1</v>
      </c>
      <c r="G118" s="257">
        <v>45</v>
      </c>
      <c r="H118" s="269">
        <v>345</v>
      </c>
      <c r="I118" s="269">
        <f>G118*H118</f>
        <v>15525</v>
      </c>
      <c r="J118" s="268">
        <v>77</v>
      </c>
      <c r="K118" s="269">
        <f>G118*J118</f>
        <v>3465</v>
      </c>
      <c r="L118" s="269">
        <f>I118+K118</f>
        <v>18990</v>
      </c>
      <c r="M118" s="221"/>
      <c r="P118" s="231">
        <f t="shared" si="13"/>
        <v>18990</v>
      </c>
      <c r="Q118" s="231">
        <f t="shared" si="14"/>
        <v>0</v>
      </c>
    </row>
    <row r="119" spans="1:17" ht="23.25" customHeight="1">
      <c r="B119" s="249">
        <v>2</v>
      </c>
      <c r="C119" s="306" t="s">
        <v>214</v>
      </c>
      <c r="D119" s="309"/>
      <c r="E119" s="264"/>
      <c r="F119" s="249"/>
      <c r="G119" s="257"/>
      <c r="H119" s="269"/>
      <c r="I119" s="269"/>
      <c r="J119" s="268"/>
      <c r="K119" s="269"/>
      <c r="L119" s="269"/>
      <c r="M119" s="221"/>
      <c r="P119" s="231">
        <f t="shared" si="13"/>
        <v>0</v>
      </c>
      <c r="Q119" s="231">
        <f t="shared" si="14"/>
        <v>0</v>
      </c>
    </row>
    <row r="120" spans="1:17" ht="23.25" customHeight="1">
      <c r="B120" s="249"/>
      <c r="C120" s="306" t="s">
        <v>343</v>
      </c>
      <c r="D120" s="309"/>
      <c r="E120" s="264"/>
      <c r="F120" s="249" t="s">
        <v>1</v>
      </c>
      <c r="G120" s="257">
        <v>6</v>
      </c>
      <c r="H120" s="269">
        <v>430</v>
      </c>
      <c r="I120" s="269">
        <f>G120*H120</f>
        <v>2580</v>
      </c>
      <c r="J120" s="268">
        <v>77</v>
      </c>
      <c r="K120" s="269">
        <f>G120*J120</f>
        <v>462</v>
      </c>
      <c r="L120" s="269">
        <f>I120+K120</f>
        <v>3042</v>
      </c>
      <c r="M120" s="221"/>
      <c r="P120" s="231">
        <f t="shared" si="13"/>
        <v>3042</v>
      </c>
      <c r="Q120" s="231">
        <f t="shared" si="14"/>
        <v>0</v>
      </c>
    </row>
    <row r="121" spans="1:17" ht="23.25" customHeight="1">
      <c r="B121" s="249">
        <v>3</v>
      </c>
      <c r="C121" s="306" t="s">
        <v>293</v>
      </c>
      <c r="D121" s="309"/>
      <c r="E121" s="264"/>
      <c r="F121" s="249"/>
      <c r="G121" s="257"/>
      <c r="H121" s="269"/>
      <c r="I121" s="269"/>
      <c r="J121" s="268"/>
      <c r="K121" s="269"/>
      <c r="L121" s="269"/>
      <c r="M121" s="221"/>
      <c r="P121" s="231">
        <f t="shared" si="13"/>
        <v>0</v>
      </c>
      <c r="Q121" s="231">
        <f t="shared" si="14"/>
        <v>0</v>
      </c>
    </row>
    <row r="122" spans="1:17" ht="23.25" customHeight="1">
      <c r="B122" s="249"/>
      <c r="C122" s="306" t="s">
        <v>212</v>
      </c>
      <c r="D122" s="309"/>
      <c r="E122" s="264"/>
      <c r="F122" s="249" t="s">
        <v>1</v>
      </c>
      <c r="G122" s="257">
        <v>60</v>
      </c>
      <c r="H122" s="269">
        <v>360</v>
      </c>
      <c r="I122" s="269">
        <f>G122*H122</f>
        <v>21600</v>
      </c>
      <c r="J122" s="268">
        <v>77</v>
      </c>
      <c r="K122" s="269">
        <f>G122*J122</f>
        <v>4620</v>
      </c>
      <c r="L122" s="269">
        <f>I122+K122</f>
        <v>26220</v>
      </c>
      <c r="M122" s="221"/>
      <c r="P122" s="231">
        <f t="shared" si="13"/>
        <v>26220</v>
      </c>
      <c r="Q122" s="231">
        <f t="shared" si="14"/>
        <v>0</v>
      </c>
    </row>
    <row r="123" spans="1:17" ht="23.25" customHeight="1">
      <c r="B123" s="249">
        <v>4</v>
      </c>
      <c r="C123" s="306" t="s">
        <v>215</v>
      </c>
      <c r="D123" s="309"/>
      <c r="E123" s="264"/>
      <c r="F123" s="249" t="s">
        <v>70</v>
      </c>
      <c r="G123" s="257">
        <v>1</v>
      </c>
      <c r="H123" s="269">
        <v>475</v>
      </c>
      <c r="I123" s="269">
        <f>G123*H123</f>
        <v>475</v>
      </c>
      <c r="J123" s="268">
        <v>0</v>
      </c>
      <c r="K123" s="269">
        <f>G123*J123</f>
        <v>0</v>
      </c>
      <c r="L123" s="269">
        <f>I123+K123</f>
        <v>475</v>
      </c>
      <c r="M123" s="221"/>
      <c r="P123" s="231">
        <f t="shared" si="13"/>
        <v>475</v>
      </c>
      <c r="Q123" s="231">
        <f t="shared" si="14"/>
        <v>0</v>
      </c>
    </row>
    <row r="124" spans="1:17" ht="23.25" customHeight="1">
      <c r="B124" s="249"/>
      <c r="C124" s="306"/>
      <c r="D124" s="309"/>
      <c r="E124" s="303"/>
      <c r="F124" s="249"/>
      <c r="G124" s="257"/>
      <c r="H124" s="269"/>
      <c r="I124" s="269"/>
      <c r="J124" s="268"/>
      <c r="K124" s="269"/>
      <c r="L124" s="269"/>
      <c r="P124" s="231">
        <f t="shared" si="13"/>
        <v>0</v>
      </c>
      <c r="Q124" s="231">
        <f t="shared" si="14"/>
        <v>0</v>
      </c>
    </row>
    <row r="125" spans="1:17" ht="23.25" customHeight="1">
      <c r="B125" s="249"/>
      <c r="C125" s="272"/>
      <c r="D125" s="273"/>
      <c r="E125" s="274" t="s">
        <v>44</v>
      </c>
      <c r="F125" s="249"/>
      <c r="G125" s="257"/>
      <c r="H125" s="269"/>
      <c r="I125" s="392">
        <f>SUM(I116:I124)</f>
        <v>40180</v>
      </c>
      <c r="J125" s="268"/>
      <c r="K125" s="392">
        <f>SUM(K116:K124)</f>
        <v>8547</v>
      </c>
      <c r="L125" s="392">
        <f>SUM(L116:L124)</f>
        <v>48727</v>
      </c>
      <c r="P125" s="231">
        <f t="shared" si="13"/>
        <v>0</v>
      </c>
      <c r="Q125" s="231">
        <f t="shared" si="14"/>
        <v>48727</v>
      </c>
    </row>
    <row r="126" spans="1:17" ht="23.25" customHeight="1">
      <c r="B126" s="249"/>
      <c r="C126" s="272"/>
      <c r="D126" s="273"/>
      <c r="E126" s="274"/>
      <c r="F126" s="249"/>
      <c r="G126" s="257"/>
      <c r="H126" s="258"/>
      <c r="I126" s="275"/>
      <c r="J126" s="252"/>
      <c r="K126" s="275"/>
      <c r="L126" s="275"/>
      <c r="P126" s="231">
        <f t="shared" si="13"/>
        <v>0</v>
      </c>
      <c r="Q126" s="231">
        <f t="shared" si="14"/>
        <v>0</v>
      </c>
    </row>
    <row r="127" spans="1:17" ht="23.25" customHeight="1">
      <c r="B127" s="249"/>
      <c r="C127" s="302"/>
      <c r="D127" s="310" t="s">
        <v>124</v>
      </c>
      <c r="E127" s="303"/>
      <c r="F127" s="249"/>
      <c r="G127" s="257"/>
      <c r="H127" s="258"/>
      <c r="I127" s="258"/>
      <c r="J127" s="252"/>
      <c r="K127" s="258"/>
      <c r="L127" s="258"/>
      <c r="P127" s="231">
        <f t="shared" si="13"/>
        <v>0</v>
      </c>
      <c r="Q127" s="231">
        <f t="shared" si="14"/>
        <v>0</v>
      </c>
    </row>
    <row r="128" spans="1:17" ht="23.25" customHeight="1">
      <c r="A128" s="257"/>
      <c r="B128" s="249">
        <v>1</v>
      </c>
      <c r="C128" s="306" t="s">
        <v>169</v>
      </c>
      <c r="D128" s="273"/>
      <c r="E128" s="303"/>
      <c r="F128" s="249" t="s">
        <v>1</v>
      </c>
      <c r="G128" s="257">
        <v>104</v>
      </c>
      <c r="H128" s="269">
        <v>181</v>
      </c>
      <c r="I128" s="269">
        <f>G128*H128</f>
        <v>18824</v>
      </c>
      <c r="J128" s="268">
        <v>73</v>
      </c>
      <c r="K128" s="269">
        <f>G128*J128</f>
        <v>7592</v>
      </c>
      <c r="L128" s="269">
        <f>I128+K128</f>
        <v>26416</v>
      </c>
      <c r="M128" s="221"/>
      <c r="P128" s="231">
        <f t="shared" si="13"/>
        <v>26416</v>
      </c>
      <c r="Q128" s="231">
        <f t="shared" si="14"/>
        <v>0</v>
      </c>
    </row>
    <row r="129" spans="1:17" ht="23.25" customHeight="1">
      <c r="A129" s="257"/>
      <c r="B129" s="249">
        <v>2</v>
      </c>
      <c r="C129" s="306" t="s">
        <v>170</v>
      </c>
      <c r="D129" s="273"/>
      <c r="E129" s="303"/>
      <c r="F129" s="249" t="s">
        <v>1</v>
      </c>
      <c r="G129" s="257">
        <v>4</v>
      </c>
      <c r="H129" s="269">
        <v>203</v>
      </c>
      <c r="I129" s="269">
        <f>G129*H129</f>
        <v>812</v>
      </c>
      <c r="J129" s="268">
        <v>102</v>
      </c>
      <c r="K129" s="269">
        <f>G129*J129</f>
        <v>408</v>
      </c>
      <c r="L129" s="269">
        <f>I129+K129</f>
        <v>1220</v>
      </c>
      <c r="M129" s="221"/>
      <c r="P129" s="231">
        <f t="shared" si="13"/>
        <v>1220</v>
      </c>
      <c r="Q129" s="231">
        <f t="shared" si="14"/>
        <v>0</v>
      </c>
    </row>
    <row r="130" spans="1:17" ht="23.25" customHeight="1">
      <c r="A130" s="257"/>
      <c r="B130" s="249">
        <v>3</v>
      </c>
      <c r="C130" s="306" t="s">
        <v>131</v>
      </c>
      <c r="D130" s="273"/>
      <c r="E130" s="303"/>
      <c r="F130" s="249" t="s">
        <v>1</v>
      </c>
      <c r="G130" s="257">
        <v>22</v>
      </c>
      <c r="H130" s="269">
        <v>294</v>
      </c>
      <c r="I130" s="269">
        <f>G130*H130</f>
        <v>6468</v>
      </c>
      <c r="J130" s="268">
        <v>104</v>
      </c>
      <c r="K130" s="269">
        <f>G130*J130</f>
        <v>2288</v>
      </c>
      <c r="L130" s="269">
        <f>I130+K130</f>
        <v>8756</v>
      </c>
      <c r="M130" s="221"/>
      <c r="P130" s="231">
        <f t="shared" si="13"/>
        <v>8756</v>
      </c>
      <c r="Q130" s="231">
        <f t="shared" si="14"/>
        <v>0</v>
      </c>
    </row>
    <row r="131" spans="1:17" ht="23.25" customHeight="1">
      <c r="A131" s="257"/>
      <c r="B131" s="249">
        <v>4</v>
      </c>
      <c r="C131" s="306" t="s">
        <v>171</v>
      </c>
      <c r="D131" s="273"/>
      <c r="E131" s="303"/>
      <c r="F131" s="249" t="s">
        <v>1</v>
      </c>
      <c r="G131" s="257">
        <v>6</v>
      </c>
      <c r="H131" s="269">
        <v>607</v>
      </c>
      <c r="I131" s="269">
        <f>G131*H131</f>
        <v>3642</v>
      </c>
      <c r="J131" s="268">
        <v>195</v>
      </c>
      <c r="K131" s="269">
        <f>G131*J131</f>
        <v>1170</v>
      </c>
      <c r="L131" s="269">
        <f>I131+K131</f>
        <v>4812</v>
      </c>
      <c r="M131" s="221"/>
      <c r="P131" s="231">
        <f t="shared" si="13"/>
        <v>4812</v>
      </c>
      <c r="Q131" s="231">
        <f t="shared" si="14"/>
        <v>0</v>
      </c>
    </row>
    <row r="132" spans="1:17" ht="23.25" customHeight="1">
      <c r="A132" s="257"/>
      <c r="B132" s="249">
        <v>5</v>
      </c>
      <c r="C132" s="306" t="s">
        <v>216</v>
      </c>
      <c r="D132" s="273"/>
      <c r="E132" s="303"/>
      <c r="F132" s="249"/>
      <c r="G132" s="257"/>
      <c r="H132" s="269"/>
      <c r="I132" s="269"/>
      <c r="J132" s="268"/>
      <c r="K132" s="269"/>
      <c r="L132" s="269"/>
      <c r="M132" s="221"/>
      <c r="P132" s="231">
        <f t="shared" si="13"/>
        <v>0</v>
      </c>
      <c r="Q132" s="231">
        <f t="shared" si="14"/>
        <v>0</v>
      </c>
    </row>
    <row r="133" spans="1:17" ht="23.25" customHeight="1">
      <c r="A133" s="257"/>
      <c r="B133" s="249"/>
      <c r="C133" s="308" t="s">
        <v>15</v>
      </c>
      <c r="D133" s="309" t="s">
        <v>137</v>
      </c>
      <c r="E133" s="303"/>
      <c r="F133" s="249" t="s">
        <v>1</v>
      </c>
      <c r="G133" s="257">
        <v>85</v>
      </c>
      <c r="H133" s="269">
        <v>76</v>
      </c>
      <c r="I133" s="269">
        <f>G133*H133</f>
        <v>6460</v>
      </c>
      <c r="J133" s="268">
        <v>96</v>
      </c>
      <c r="K133" s="269">
        <f>G133*J133</f>
        <v>8160</v>
      </c>
      <c r="L133" s="269">
        <f>I133+K133</f>
        <v>14620</v>
      </c>
      <c r="M133" s="221"/>
      <c r="P133" s="231">
        <f t="shared" si="13"/>
        <v>14620</v>
      </c>
      <c r="Q133" s="231">
        <f t="shared" si="14"/>
        <v>0</v>
      </c>
    </row>
    <row r="134" spans="1:17" ht="23.25" customHeight="1">
      <c r="A134" s="257"/>
      <c r="B134" s="249"/>
      <c r="C134" s="308" t="s">
        <v>15</v>
      </c>
      <c r="D134" s="309" t="s">
        <v>173</v>
      </c>
      <c r="E134" s="303"/>
      <c r="F134" s="249" t="s">
        <v>1</v>
      </c>
      <c r="G134" s="257">
        <v>180</v>
      </c>
      <c r="H134" s="269">
        <v>76</v>
      </c>
      <c r="I134" s="269">
        <f>G134*H134</f>
        <v>13680</v>
      </c>
      <c r="J134" s="268">
        <v>109</v>
      </c>
      <c r="K134" s="269">
        <f>G134*J134</f>
        <v>19620</v>
      </c>
      <c r="L134" s="269">
        <f>I134+K134</f>
        <v>33300</v>
      </c>
      <c r="M134" s="221"/>
      <c r="P134" s="231">
        <f t="shared" si="13"/>
        <v>33300</v>
      </c>
      <c r="Q134" s="231">
        <f t="shared" si="14"/>
        <v>0</v>
      </c>
    </row>
    <row r="135" spans="1:17" ht="23.25" customHeight="1">
      <c r="A135" s="257"/>
      <c r="B135" s="249">
        <v>6</v>
      </c>
      <c r="C135" s="306" t="s">
        <v>217</v>
      </c>
      <c r="D135" s="273"/>
      <c r="E135" s="303"/>
      <c r="F135" s="249"/>
      <c r="G135" s="257"/>
      <c r="H135" s="269"/>
      <c r="I135" s="269"/>
      <c r="J135" s="268"/>
      <c r="K135" s="269"/>
      <c r="L135" s="269"/>
      <c r="M135" s="221"/>
      <c r="P135" s="231">
        <f t="shared" si="13"/>
        <v>0</v>
      </c>
      <c r="Q135" s="231">
        <f t="shared" si="14"/>
        <v>0</v>
      </c>
    </row>
    <row r="136" spans="1:17" ht="23.25" customHeight="1">
      <c r="A136" s="257"/>
      <c r="B136" s="249"/>
      <c r="C136" s="308" t="s">
        <v>15</v>
      </c>
      <c r="D136" s="309" t="s">
        <v>137</v>
      </c>
      <c r="E136" s="303"/>
      <c r="F136" s="249" t="s">
        <v>1</v>
      </c>
      <c r="G136" s="257">
        <v>16</v>
      </c>
      <c r="H136" s="269">
        <v>82</v>
      </c>
      <c r="I136" s="269">
        <f>G136*H136</f>
        <v>1312</v>
      </c>
      <c r="J136" s="268">
        <v>96</v>
      </c>
      <c r="K136" s="269">
        <f>G136*J136</f>
        <v>1536</v>
      </c>
      <c r="L136" s="269">
        <f>I136+K136</f>
        <v>2848</v>
      </c>
      <c r="M136" s="221">
        <f>3.85*2.45+3.85*2.6-0.8*2.05*2</f>
        <v>16.162500000000001</v>
      </c>
      <c r="P136" s="231">
        <f t="shared" si="13"/>
        <v>2848</v>
      </c>
      <c r="Q136" s="231">
        <f t="shared" si="14"/>
        <v>0</v>
      </c>
    </row>
    <row r="137" spans="1:17" ht="23.25" customHeight="1">
      <c r="A137" s="257"/>
      <c r="B137" s="249"/>
      <c r="C137" s="308" t="s">
        <v>15</v>
      </c>
      <c r="D137" s="309" t="s">
        <v>173</v>
      </c>
      <c r="E137" s="303"/>
      <c r="F137" s="249" t="s">
        <v>1</v>
      </c>
      <c r="G137" s="257">
        <v>14</v>
      </c>
      <c r="H137" s="269">
        <v>82</v>
      </c>
      <c r="I137" s="269">
        <f>G137*H137</f>
        <v>1148</v>
      </c>
      <c r="J137" s="268">
        <v>109</v>
      </c>
      <c r="K137" s="269">
        <f>G137*J137</f>
        <v>1526</v>
      </c>
      <c r="L137" s="269">
        <f>I137+K137</f>
        <v>2674</v>
      </c>
      <c r="M137" s="221"/>
      <c r="P137" s="231">
        <f t="shared" si="13"/>
        <v>2674</v>
      </c>
      <c r="Q137" s="231">
        <f t="shared" si="14"/>
        <v>0</v>
      </c>
    </row>
    <row r="138" spans="1:17" ht="23.25" customHeight="1">
      <c r="A138" s="257"/>
      <c r="B138" s="249">
        <v>7</v>
      </c>
      <c r="C138" s="306" t="s">
        <v>172</v>
      </c>
      <c r="D138" s="273"/>
      <c r="E138" s="303"/>
      <c r="F138" s="249"/>
      <c r="G138" s="257"/>
      <c r="H138" s="269"/>
      <c r="I138" s="269"/>
      <c r="J138" s="268"/>
      <c r="K138" s="269"/>
      <c r="L138" s="269"/>
      <c r="M138" s="221"/>
      <c r="P138" s="231">
        <f t="shared" si="13"/>
        <v>0</v>
      </c>
      <c r="Q138" s="231">
        <f t="shared" si="14"/>
        <v>0</v>
      </c>
    </row>
    <row r="139" spans="1:17" ht="23.25" customHeight="1">
      <c r="A139" s="257"/>
      <c r="B139" s="249"/>
      <c r="C139" s="308" t="s">
        <v>15</v>
      </c>
      <c r="D139" s="309" t="s">
        <v>137</v>
      </c>
      <c r="E139" s="303"/>
      <c r="F139" s="249" t="s">
        <v>1</v>
      </c>
      <c r="G139" s="257">
        <v>12</v>
      </c>
      <c r="H139" s="269">
        <v>80</v>
      </c>
      <c r="I139" s="269">
        <f>G139*H139</f>
        <v>960</v>
      </c>
      <c r="J139" s="268">
        <v>109</v>
      </c>
      <c r="K139" s="269">
        <f>G139*J139</f>
        <v>1308</v>
      </c>
      <c r="L139" s="269">
        <f>I139+K139</f>
        <v>2268</v>
      </c>
      <c r="M139" s="221"/>
      <c r="P139" s="231">
        <f t="shared" si="13"/>
        <v>2268</v>
      </c>
      <c r="Q139" s="231">
        <f t="shared" si="14"/>
        <v>0</v>
      </c>
    </row>
    <row r="140" spans="1:17" ht="23.25" customHeight="1">
      <c r="A140" s="257"/>
      <c r="B140" s="249"/>
      <c r="C140" s="308" t="s">
        <v>15</v>
      </c>
      <c r="D140" s="309" t="s">
        <v>173</v>
      </c>
      <c r="E140" s="303"/>
      <c r="F140" s="249" t="s">
        <v>1</v>
      </c>
      <c r="G140" s="257">
        <v>18</v>
      </c>
      <c r="H140" s="269">
        <v>80</v>
      </c>
      <c r="I140" s="269">
        <f>G140*H140</f>
        <v>1440</v>
      </c>
      <c r="J140" s="268">
        <v>132</v>
      </c>
      <c r="K140" s="269">
        <f>G140*J140</f>
        <v>2376</v>
      </c>
      <c r="L140" s="269">
        <f>I140+K140</f>
        <v>3816</v>
      </c>
      <c r="M140" s="221"/>
      <c r="P140" s="231">
        <f t="shared" si="13"/>
        <v>3816</v>
      </c>
      <c r="Q140" s="231">
        <f t="shared" si="14"/>
        <v>0</v>
      </c>
    </row>
    <row r="141" spans="1:17" ht="23.25" customHeight="1">
      <c r="A141" s="257"/>
      <c r="B141" s="249">
        <v>8</v>
      </c>
      <c r="C141" s="306" t="s">
        <v>218</v>
      </c>
      <c r="D141" s="309"/>
      <c r="E141" s="303"/>
      <c r="F141" s="249" t="s">
        <v>1</v>
      </c>
      <c r="G141" s="257">
        <v>22</v>
      </c>
      <c r="H141" s="269">
        <v>82</v>
      </c>
      <c r="I141" s="269">
        <f>G141*H141</f>
        <v>1804</v>
      </c>
      <c r="J141" s="268">
        <v>75</v>
      </c>
      <c r="K141" s="269">
        <f>G141*J141</f>
        <v>1650</v>
      </c>
      <c r="L141" s="269">
        <f>I141+K141</f>
        <v>3454</v>
      </c>
      <c r="M141" s="270"/>
      <c r="P141" s="231">
        <f t="shared" si="13"/>
        <v>3454</v>
      </c>
      <c r="Q141" s="231">
        <f t="shared" si="14"/>
        <v>0</v>
      </c>
    </row>
    <row r="142" spans="1:17" ht="23.25" customHeight="1">
      <c r="A142" s="257"/>
      <c r="B142" s="249">
        <v>9</v>
      </c>
      <c r="C142" s="306" t="s">
        <v>219</v>
      </c>
      <c r="D142" s="273"/>
      <c r="E142" s="303"/>
      <c r="F142" s="249" t="s">
        <v>1</v>
      </c>
      <c r="G142" s="257">
        <v>25</v>
      </c>
      <c r="H142" s="269">
        <v>333</v>
      </c>
      <c r="I142" s="269">
        <f>G142*H142</f>
        <v>8325</v>
      </c>
      <c r="J142" s="268">
        <v>169</v>
      </c>
      <c r="K142" s="269">
        <f>G142*J142</f>
        <v>4225</v>
      </c>
      <c r="L142" s="269">
        <f>I142+K142</f>
        <v>12550</v>
      </c>
      <c r="M142" s="221"/>
      <c r="P142" s="231">
        <f t="shared" si="13"/>
        <v>12550</v>
      </c>
      <c r="Q142" s="231">
        <f t="shared" si="14"/>
        <v>0</v>
      </c>
    </row>
    <row r="143" spans="1:17" ht="23.25" customHeight="1">
      <c r="A143" s="257"/>
      <c r="B143" s="249">
        <v>10</v>
      </c>
      <c r="C143" s="306" t="s">
        <v>130</v>
      </c>
      <c r="D143" s="273"/>
      <c r="E143" s="303"/>
      <c r="F143" s="249"/>
      <c r="G143" s="257"/>
      <c r="H143" s="269"/>
      <c r="I143" s="269"/>
      <c r="J143" s="268"/>
      <c r="K143" s="269"/>
      <c r="L143" s="269"/>
      <c r="M143" s="221"/>
      <c r="P143" s="231">
        <f t="shared" si="13"/>
        <v>0</v>
      </c>
      <c r="Q143" s="231">
        <f t="shared" si="14"/>
        <v>0</v>
      </c>
    </row>
    <row r="144" spans="1:17" ht="23.25" customHeight="1">
      <c r="A144" s="257"/>
      <c r="B144" s="249"/>
      <c r="C144" s="308" t="s">
        <v>15</v>
      </c>
      <c r="D144" s="309" t="s">
        <v>174</v>
      </c>
      <c r="E144" s="303"/>
      <c r="F144" s="249" t="s">
        <v>14</v>
      </c>
      <c r="G144" s="257">
        <v>50</v>
      </c>
      <c r="H144" s="269">
        <v>90</v>
      </c>
      <c r="I144" s="269">
        <f>G144*H144</f>
        <v>4500</v>
      </c>
      <c r="J144" s="268">
        <v>51</v>
      </c>
      <c r="K144" s="269">
        <f>G144*J144</f>
        <v>2550</v>
      </c>
      <c r="L144" s="269">
        <f>I144+K144</f>
        <v>7050</v>
      </c>
      <c r="M144" s="221"/>
      <c r="P144" s="231">
        <f t="shared" si="13"/>
        <v>7050</v>
      </c>
      <c r="Q144" s="231">
        <f t="shared" si="14"/>
        <v>0</v>
      </c>
    </row>
    <row r="145" spans="1:17" ht="23.25" customHeight="1">
      <c r="A145" s="257"/>
      <c r="B145" s="249"/>
      <c r="C145" s="308" t="s">
        <v>15</v>
      </c>
      <c r="D145" s="309" t="s">
        <v>175</v>
      </c>
      <c r="E145" s="303"/>
      <c r="F145" s="249" t="s">
        <v>14</v>
      </c>
      <c r="G145" s="257">
        <v>24</v>
      </c>
      <c r="H145" s="269">
        <v>134</v>
      </c>
      <c r="I145" s="269">
        <f>G145*H145</f>
        <v>3216</v>
      </c>
      <c r="J145" s="268">
        <v>92</v>
      </c>
      <c r="K145" s="269">
        <f>G145*J145</f>
        <v>2208</v>
      </c>
      <c r="L145" s="269">
        <f>I145+K145</f>
        <v>5424</v>
      </c>
      <c r="M145" s="221"/>
      <c r="P145" s="231">
        <f t="shared" si="13"/>
        <v>5424</v>
      </c>
      <c r="Q145" s="231">
        <f t="shared" si="14"/>
        <v>0</v>
      </c>
    </row>
    <row r="146" spans="1:17" ht="23.25" customHeight="1">
      <c r="B146" s="249"/>
      <c r="C146" s="306"/>
      <c r="D146" s="255"/>
      <c r="E146" s="303"/>
      <c r="F146" s="249"/>
      <c r="G146" s="257"/>
      <c r="H146" s="269"/>
      <c r="I146" s="269"/>
      <c r="J146" s="268"/>
      <c r="K146" s="269"/>
      <c r="L146" s="269"/>
      <c r="P146" s="231">
        <f t="shared" si="13"/>
        <v>0</v>
      </c>
      <c r="Q146" s="231">
        <f t="shared" si="14"/>
        <v>0</v>
      </c>
    </row>
    <row r="147" spans="1:17" ht="23.25" customHeight="1">
      <c r="B147" s="249"/>
      <c r="C147" s="254"/>
      <c r="D147" s="309"/>
      <c r="E147" s="311" t="s">
        <v>45</v>
      </c>
      <c r="F147" s="249"/>
      <c r="G147" s="257"/>
      <c r="H147" s="269"/>
      <c r="I147" s="392">
        <f>SUM(I127:I146)</f>
        <v>72591</v>
      </c>
      <c r="J147" s="268"/>
      <c r="K147" s="392">
        <f>SUM(K127:K146)</f>
        <v>56617</v>
      </c>
      <c r="L147" s="392">
        <f>SUM(L127:L146)</f>
        <v>129208</v>
      </c>
      <c r="P147" s="231">
        <f t="shared" si="13"/>
        <v>0</v>
      </c>
      <c r="Q147" s="231">
        <f t="shared" si="14"/>
        <v>129208</v>
      </c>
    </row>
    <row r="148" spans="1:17" ht="23.25" customHeight="1">
      <c r="B148" s="249"/>
      <c r="C148" s="254"/>
      <c r="D148" s="309"/>
      <c r="E148" s="311"/>
      <c r="F148" s="249"/>
      <c r="G148" s="257"/>
      <c r="H148" s="258"/>
      <c r="I148" s="275"/>
      <c r="J148" s="252"/>
      <c r="K148" s="275"/>
      <c r="L148" s="275"/>
      <c r="P148" s="231">
        <f t="shared" si="13"/>
        <v>0</v>
      </c>
      <c r="Q148" s="231">
        <f t="shared" si="14"/>
        <v>0</v>
      </c>
    </row>
    <row r="149" spans="1:17" ht="23.25" customHeight="1">
      <c r="B149" s="249"/>
      <c r="C149" s="302"/>
      <c r="D149" s="253" t="s">
        <v>125</v>
      </c>
      <c r="E149" s="303"/>
      <c r="F149" s="249"/>
      <c r="G149" s="257"/>
      <c r="H149" s="258"/>
      <c r="I149" s="258"/>
      <c r="J149" s="252"/>
      <c r="K149" s="258"/>
      <c r="L149" s="258"/>
      <c r="P149" s="231">
        <f t="shared" si="13"/>
        <v>0</v>
      </c>
      <c r="Q149" s="231">
        <f t="shared" si="14"/>
        <v>0</v>
      </c>
    </row>
    <row r="150" spans="1:17" ht="23.25" customHeight="1">
      <c r="A150" s="257"/>
      <c r="B150" s="249">
        <v>1</v>
      </c>
      <c r="C150" s="306" t="s">
        <v>285</v>
      </c>
      <c r="D150" s="309"/>
      <c r="E150" s="303"/>
      <c r="F150" s="249"/>
      <c r="G150" s="257"/>
      <c r="H150" s="258"/>
      <c r="I150" s="258"/>
      <c r="J150" s="252"/>
      <c r="K150" s="258"/>
      <c r="L150" s="258"/>
      <c r="M150" s="221"/>
      <c r="P150" s="231">
        <f t="shared" si="13"/>
        <v>0</v>
      </c>
      <c r="Q150" s="231">
        <f t="shared" si="14"/>
        <v>0</v>
      </c>
    </row>
    <row r="151" spans="1:17" ht="23.25" customHeight="1">
      <c r="A151" s="257"/>
      <c r="B151" s="249"/>
      <c r="C151" s="306" t="s">
        <v>223</v>
      </c>
      <c r="D151" s="309"/>
      <c r="E151" s="303"/>
      <c r="F151" s="249" t="s">
        <v>1</v>
      </c>
      <c r="G151" s="257">
        <v>40</v>
      </c>
      <c r="H151" s="269">
        <v>315</v>
      </c>
      <c r="I151" s="269">
        <f>G151*H151</f>
        <v>12600</v>
      </c>
      <c r="J151" s="268">
        <v>161</v>
      </c>
      <c r="K151" s="269">
        <f>G151*J151</f>
        <v>6440</v>
      </c>
      <c r="L151" s="269">
        <f>I151+K151</f>
        <v>19040</v>
      </c>
      <c r="M151" s="221"/>
      <c r="P151" s="231">
        <f t="shared" si="13"/>
        <v>19040</v>
      </c>
      <c r="Q151" s="231">
        <f t="shared" si="14"/>
        <v>0</v>
      </c>
    </row>
    <row r="152" spans="1:17" ht="23.25" customHeight="1">
      <c r="A152" s="257"/>
      <c r="B152" s="249">
        <v>2</v>
      </c>
      <c r="C152" s="306" t="s">
        <v>224</v>
      </c>
      <c r="D152" s="309"/>
      <c r="E152" s="303"/>
      <c r="F152" s="249"/>
      <c r="G152" s="257"/>
      <c r="H152" s="269"/>
      <c r="I152" s="269"/>
      <c r="J152" s="268"/>
      <c r="K152" s="269"/>
      <c r="L152" s="269"/>
      <c r="M152" s="221"/>
      <c r="P152" s="231">
        <f t="shared" si="13"/>
        <v>0</v>
      </c>
      <c r="Q152" s="231">
        <f t="shared" si="14"/>
        <v>0</v>
      </c>
    </row>
    <row r="153" spans="1:17" ht="23.25" customHeight="1">
      <c r="A153" s="257"/>
      <c r="B153" s="249"/>
      <c r="C153" s="306" t="s">
        <v>223</v>
      </c>
      <c r="D153" s="309"/>
      <c r="E153" s="303"/>
      <c r="F153" s="249" t="s">
        <v>1</v>
      </c>
      <c r="G153" s="257">
        <v>7</v>
      </c>
      <c r="H153" s="269">
        <v>330</v>
      </c>
      <c r="I153" s="269">
        <f>G153*H153</f>
        <v>2310</v>
      </c>
      <c r="J153" s="268">
        <v>161</v>
      </c>
      <c r="K153" s="269">
        <f>G153*J153</f>
        <v>1127</v>
      </c>
      <c r="L153" s="269">
        <f>I153+K153</f>
        <v>3437</v>
      </c>
      <c r="M153" s="221"/>
      <c r="P153" s="231">
        <f t="shared" si="13"/>
        <v>3437</v>
      </c>
      <c r="Q153" s="231">
        <f t="shared" si="14"/>
        <v>0</v>
      </c>
    </row>
    <row r="154" spans="1:17" ht="23.25" customHeight="1">
      <c r="A154" s="257"/>
      <c r="B154" s="249">
        <v>3</v>
      </c>
      <c r="C154" s="306" t="s">
        <v>220</v>
      </c>
      <c r="D154" s="309"/>
      <c r="E154" s="303"/>
      <c r="F154" s="249" t="s">
        <v>1</v>
      </c>
      <c r="G154" s="257">
        <v>20</v>
      </c>
      <c r="H154" s="269">
        <v>110</v>
      </c>
      <c r="I154" s="269">
        <f>G154*H154</f>
        <v>2200</v>
      </c>
      <c r="J154" s="268">
        <v>96</v>
      </c>
      <c r="K154" s="269">
        <f>G154*J154</f>
        <v>1920</v>
      </c>
      <c r="L154" s="269">
        <f>I154+K154</f>
        <v>4120</v>
      </c>
      <c r="M154" s="221"/>
      <c r="P154" s="231">
        <f t="shared" si="13"/>
        <v>4120</v>
      </c>
      <c r="Q154" s="231">
        <f t="shared" si="14"/>
        <v>0</v>
      </c>
    </row>
    <row r="155" spans="1:17" ht="23.25" customHeight="1">
      <c r="A155" s="257"/>
      <c r="B155" s="249">
        <v>4</v>
      </c>
      <c r="C155" s="306" t="s">
        <v>273</v>
      </c>
      <c r="D155" s="309"/>
      <c r="E155" s="303"/>
      <c r="F155" s="249" t="s">
        <v>1</v>
      </c>
      <c r="G155" s="257">
        <v>24</v>
      </c>
      <c r="H155" s="269">
        <v>105</v>
      </c>
      <c r="I155" s="269">
        <f>G155*H155</f>
        <v>2520</v>
      </c>
      <c r="J155" s="268">
        <v>96</v>
      </c>
      <c r="K155" s="269">
        <f>G155*J155</f>
        <v>2304</v>
      </c>
      <c r="L155" s="269">
        <f>I155+K155</f>
        <v>4824</v>
      </c>
      <c r="M155" s="221"/>
      <c r="N155" s="205">
        <f>85+50</f>
        <v>135</v>
      </c>
      <c r="O155" s="205">
        <f>82+30</f>
        <v>112</v>
      </c>
      <c r="P155" s="231">
        <f t="shared" si="13"/>
        <v>4824</v>
      </c>
      <c r="Q155" s="231">
        <f t="shared" si="14"/>
        <v>0</v>
      </c>
    </row>
    <row r="156" spans="1:17" ht="23.25" customHeight="1">
      <c r="B156" s="249">
        <v>5</v>
      </c>
      <c r="C156" s="306" t="s">
        <v>221</v>
      </c>
      <c r="D156" s="309"/>
      <c r="E156" s="303"/>
      <c r="F156" s="249"/>
      <c r="G156" s="257"/>
      <c r="H156" s="269"/>
      <c r="I156" s="269"/>
      <c r="J156" s="268"/>
      <c r="K156" s="269"/>
      <c r="L156" s="269"/>
      <c r="M156" s="221"/>
      <c r="P156" s="231">
        <f t="shared" si="13"/>
        <v>0</v>
      </c>
      <c r="Q156" s="231">
        <f t="shared" si="14"/>
        <v>0</v>
      </c>
    </row>
    <row r="157" spans="1:17" ht="23.25" customHeight="1">
      <c r="B157" s="249"/>
      <c r="C157" s="306" t="s">
        <v>222</v>
      </c>
      <c r="D157" s="309"/>
      <c r="E157" s="303"/>
      <c r="F157" s="249" t="s">
        <v>14</v>
      </c>
      <c r="G157" s="257">
        <v>58</v>
      </c>
      <c r="H157" s="269">
        <v>100</v>
      </c>
      <c r="I157" s="269">
        <f>G157*H157</f>
        <v>5800</v>
      </c>
      <c r="J157" s="268">
        <v>41</v>
      </c>
      <c r="K157" s="269">
        <f>G157*J157</f>
        <v>2378</v>
      </c>
      <c r="L157" s="269">
        <f>I157+K157</f>
        <v>8178</v>
      </c>
      <c r="M157" s="221"/>
      <c r="P157" s="231">
        <f t="shared" si="13"/>
        <v>8178</v>
      </c>
      <c r="Q157" s="231">
        <f t="shared" si="14"/>
        <v>0</v>
      </c>
    </row>
    <row r="158" spans="1:17" ht="23.25" customHeight="1">
      <c r="B158" s="249"/>
      <c r="C158" s="306"/>
      <c r="D158" s="309"/>
      <c r="E158" s="303"/>
      <c r="F158" s="249"/>
      <c r="G158" s="257"/>
      <c r="H158" s="269"/>
      <c r="I158" s="269"/>
      <c r="J158" s="268"/>
      <c r="K158" s="269"/>
      <c r="L158" s="269"/>
      <c r="P158" s="231">
        <f t="shared" si="13"/>
        <v>0</v>
      </c>
      <c r="Q158" s="231">
        <f t="shared" si="14"/>
        <v>0</v>
      </c>
    </row>
    <row r="159" spans="1:17" ht="23.25" customHeight="1">
      <c r="B159" s="249"/>
      <c r="C159" s="272"/>
      <c r="D159" s="273"/>
      <c r="E159" s="274" t="s">
        <v>101</v>
      </c>
      <c r="F159" s="249"/>
      <c r="G159" s="257"/>
      <c r="H159" s="269"/>
      <c r="I159" s="392">
        <f>SUM(I149:I158)</f>
        <v>25430</v>
      </c>
      <c r="J159" s="268"/>
      <c r="K159" s="392">
        <f>SUM(K149:K158)</f>
        <v>14169</v>
      </c>
      <c r="L159" s="392">
        <f>SUM(L149:L158)</f>
        <v>39599</v>
      </c>
      <c r="P159" s="231">
        <f t="shared" si="13"/>
        <v>0</v>
      </c>
      <c r="Q159" s="231">
        <f t="shared" si="14"/>
        <v>39599</v>
      </c>
    </row>
    <row r="160" spans="1:17" ht="23.25" customHeight="1">
      <c r="B160" s="249"/>
      <c r="C160" s="272"/>
      <c r="D160" s="273"/>
      <c r="E160" s="274"/>
      <c r="F160" s="249"/>
      <c r="G160" s="257"/>
      <c r="H160" s="258"/>
      <c r="I160" s="275"/>
      <c r="J160" s="252"/>
      <c r="K160" s="275"/>
      <c r="L160" s="275"/>
      <c r="P160" s="231">
        <f t="shared" si="13"/>
        <v>0</v>
      </c>
      <c r="Q160" s="231">
        <f t="shared" si="14"/>
        <v>0</v>
      </c>
    </row>
    <row r="161" spans="2:20" ht="23.25" customHeight="1">
      <c r="B161" s="249"/>
      <c r="C161" s="302"/>
      <c r="D161" s="310" t="s">
        <v>191</v>
      </c>
      <c r="E161" s="303"/>
      <c r="F161" s="249"/>
      <c r="G161" s="250"/>
      <c r="H161" s="258"/>
      <c r="I161" s="258"/>
      <c r="J161" s="252"/>
      <c r="K161" s="258"/>
      <c r="L161" s="258"/>
      <c r="P161" s="231">
        <f t="shared" ref="P161:P212" si="15">+G161*(H161+J161)</f>
        <v>0</v>
      </c>
      <c r="Q161" s="231">
        <f t="shared" ref="Q161:Q212" si="16">+L161-P161</f>
        <v>0</v>
      </c>
    </row>
    <row r="162" spans="2:20" ht="23.25" customHeight="1">
      <c r="B162" s="249">
        <v>1</v>
      </c>
      <c r="C162" s="306" t="s">
        <v>243</v>
      </c>
      <c r="D162" s="255"/>
      <c r="E162" s="303"/>
      <c r="F162" s="249"/>
      <c r="G162" s="257"/>
      <c r="H162" s="258"/>
      <c r="I162" s="258"/>
      <c r="J162" s="252"/>
      <c r="K162" s="258"/>
      <c r="L162" s="258"/>
      <c r="M162" s="221"/>
      <c r="P162" s="231">
        <f t="shared" si="15"/>
        <v>0</v>
      </c>
      <c r="Q162" s="231">
        <f t="shared" si="16"/>
        <v>0</v>
      </c>
    </row>
    <row r="163" spans="2:20" ht="23.25" customHeight="1">
      <c r="B163" s="249"/>
      <c r="C163" s="308" t="s">
        <v>15</v>
      </c>
      <c r="D163" s="309" t="s">
        <v>304</v>
      </c>
      <c r="E163" s="303"/>
      <c r="F163" s="249" t="s">
        <v>14</v>
      </c>
      <c r="G163" s="257">
        <v>14</v>
      </c>
      <c r="H163" s="269">
        <v>315</v>
      </c>
      <c r="I163" s="269">
        <f>G163*H163</f>
        <v>4410</v>
      </c>
      <c r="J163" s="268">
        <v>161</v>
      </c>
      <c r="K163" s="269">
        <f>G163*J163</f>
        <v>2254</v>
      </c>
      <c r="L163" s="269">
        <f>I163+K163</f>
        <v>6664</v>
      </c>
      <c r="M163" s="221"/>
      <c r="P163" s="231">
        <f t="shared" si="15"/>
        <v>6664</v>
      </c>
      <c r="Q163" s="231">
        <f t="shared" si="16"/>
        <v>0</v>
      </c>
    </row>
    <row r="164" spans="2:20" ht="23.25" customHeight="1">
      <c r="B164" s="249"/>
      <c r="C164" s="308" t="s">
        <v>15</v>
      </c>
      <c r="D164" s="309" t="s">
        <v>305</v>
      </c>
      <c r="E164" s="303"/>
      <c r="F164" s="249" t="s">
        <v>1</v>
      </c>
      <c r="G164" s="257">
        <v>2</v>
      </c>
      <c r="H164" s="269">
        <v>315</v>
      </c>
      <c r="I164" s="269">
        <f>G164*H164</f>
        <v>630</v>
      </c>
      <c r="J164" s="268">
        <v>161</v>
      </c>
      <c r="K164" s="269">
        <f>G164*J164</f>
        <v>322</v>
      </c>
      <c r="L164" s="269">
        <f>I164+K164</f>
        <v>952</v>
      </c>
      <c r="M164" s="221"/>
      <c r="P164" s="231">
        <f t="shared" si="15"/>
        <v>952</v>
      </c>
      <c r="Q164" s="231">
        <f t="shared" si="16"/>
        <v>0</v>
      </c>
    </row>
    <row r="165" spans="2:20" ht="23.25" customHeight="1">
      <c r="B165" s="249"/>
      <c r="C165" s="308" t="s">
        <v>15</v>
      </c>
      <c r="D165" s="309" t="s">
        <v>205</v>
      </c>
      <c r="E165" s="303"/>
      <c r="F165" s="249" t="s">
        <v>14</v>
      </c>
      <c r="G165" s="257">
        <v>16</v>
      </c>
      <c r="H165" s="269">
        <v>140</v>
      </c>
      <c r="I165" s="269">
        <f>G165*H165</f>
        <v>2240</v>
      </c>
      <c r="J165" s="268">
        <v>44</v>
      </c>
      <c r="K165" s="269">
        <f>G165*J165</f>
        <v>704</v>
      </c>
      <c r="L165" s="269">
        <f>I165+K165</f>
        <v>2944</v>
      </c>
      <c r="M165" s="221"/>
      <c r="P165" s="231">
        <f t="shared" si="15"/>
        <v>2944</v>
      </c>
      <c r="Q165" s="231">
        <f t="shared" si="16"/>
        <v>0</v>
      </c>
    </row>
    <row r="166" spans="2:20" ht="23.25" customHeight="1">
      <c r="B166" s="249"/>
      <c r="C166" s="308" t="s">
        <v>15</v>
      </c>
      <c r="D166" s="309" t="s">
        <v>225</v>
      </c>
      <c r="E166" s="303"/>
      <c r="F166" s="249"/>
      <c r="G166" s="257"/>
      <c r="H166" s="269"/>
      <c r="I166" s="269"/>
      <c r="J166" s="268"/>
      <c r="K166" s="269"/>
      <c r="L166" s="269"/>
      <c r="M166" s="221"/>
      <c r="P166" s="231">
        <f t="shared" si="15"/>
        <v>0</v>
      </c>
      <c r="Q166" s="231">
        <f t="shared" si="16"/>
        <v>0</v>
      </c>
    </row>
    <row r="167" spans="2:20" ht="23.25" customHeight="1">
      <c r="B167" s="249"/>
      <c r="C167" s="308"/>
      <c r="D167" s="309" t="s">
        <v>227</v>
      </c>
      <c r="E167" s="303"/>
      <c r="F167" s="249"/>
      <c r="G167" s="257"/>
      <c r="H167" s="269"/>
      <c r="I167" s="269"/>
      <c r="J167" s="268"/>
      <c r="K167" s="269"/>
      <c r="L167" s="269"/>
      <c r="M167" s="221"/>
      <c r="P167" s="231">
        <f t="shared" si="15"/>
        <v>0</v>
      </c>
      <c r="Q167" s="231">
        <f t="shared" si="16"/>
        <v>0</v>
      </c>
    </row>
    <row r="168" spans="2:20" ht="23.25" customHeight="1">
      <c r="B168" s="249"/>
      <c r="C168" s="308"/>
      <c r="D168" s="309" t="s">
        <v>228</v>
      </c>
      <c r="E168" s="303"/>
      <c r="F168" s="249" t="s">
        <v>14</v>
      </c>
      <c r="G168" s="257">
        <v>7</v>
      </c>
      <c r="H168" s="269">
        <v>650</v>
      </c>
      <c r="I168" s="269">
        <f>G168*H168</f>
        <v>4550</v>
      </c>
      <c r="J168" s="268">
        <v>0</v>
      </c>
      <c r="K168" s="269">
        <f>G168*J168</f>
        <v>0</v>
      </c>
      <c r="L168" s="269">
        <f>I168+K168</f>
        <v>4550</v>
      </c>
      <c r="M168" s="221"/>
      <c r="N168" s="205">
        <f>+(((2.6*1.05*185+11.9*1.05*52+1)*1.3)+(2*84))/2.6</f>
        <v>642.51038461538462</v>
      </c>
      <c r="P168" s="231">
        <f t="shared" si="15"/>
        <v>4550</v>
      </c>
      <c r="Q168" s="231">
        <f t="shared" si="16"/>
        <v>0</v>
      </c>
      <c r="R168" s="221" t="s">
        <v>269</v>
      </c>
      <c r="S168" s="221">
        <f>2.33*22.5</f>
        <v>52.425000000000004</v>
      </c>
      <c r="T168" s="221">
        <f>2.6+1.9*3+0.9*4</f>
        <v>11.899999999999999</v>
      </c>
    </row>
    <row r="169" spans="2:20" ht="23.25" customHeight="1">
      <c r="B169" s="249"/>
      <c r="C169" s="272" t="s">
        <v>15</v>
      </c>
      <c r="D169" s="309" t="s">
        <v>226</v>
      </c>
      <c r="E169" s="274"/>
      <c r="F169" s="249" t="s">
        <v>1</v>
      </c>
      <c r="G169" s="257">
        <v>6</v>
      </c>
      <c r="H169" s="269">
        <v>82</v>
      </c>
      <c r="I169" s="269">
        <f>G169*H169</f>
        <v>492</v>
      </c>
      <c r="J169" s="268">
        <v>96</v>
      </c>
      <c r="K169" s="269">
        <f>G169*J169</f>
        <v>576</v>
      </c>
      <c r="L169" s="269">
        <f>I169+K169</f>
        <v>1068</v>
      </c>
      <c r="P169" s="231">
        <f t="shared" si="15"/>
        <v>1068</v>
      </c>
      <c r="Q169" s="231">
        <f t="shared" si="16"/>
        <v>0</v>
      </c>
    </row>
    <row r="170" spans="2:20" ht="23.25" customHeight="1">
      <c r="B170" s="249"/>
      <c r="C170" s="312"/>
      <c r="D170" s="309"/>
      <c r="E170" s="303"/>
      <c r="F170" s="249"/>
      <c r="G170" s="257"/>
      <c r="H170" s="269"/>
      <c r="I170" s="269"/>
      <c r="J170" s="268"/>
      <c r="K170" s="269"/>
      <c r="L170" s="269"/>
      <c r="P170" s="231">
        <f t="shared" si="15"/>
        <v>0</v>
      </c>
      <c r="Q170" s="231">
        <f t="shared" si="16"/>
        <v>0</v>
      </c>
    </row>
    <row r="171" spans="2:20" ht="23.25" customHeight="1">
      <c r="B171" s="249"/>
      <c r="C171" s="272"/>
      <c r="D171" s="273"/>
      <c r="E171" s="311" t="s">
        <v>46</v>
      </c>
      <c r="F171" s="249"/>
      <c r="G171" s="257"/>
      <c r="H171" s="269"/>
      <c r="I171" s="392">
        <f>SUM(I161:I170)</f>
        <v>12322</v>
      </c>
      <c r="J171" s="268"/>
      <c r="K171" s="392">
        <f>SUM(K161:K170)</f>
        <v>3856</v>
      </c>
      <c r="L171" s="392">
        <f>SUM(L161:L170)</f>
        <v>16178</v>
      </c>
      <c r="P171" s="231">
        <f t="shared" si="15"/>
        <v>0</v>
      </c>
      <c r="Q171" s="231">
        <f t="shared" si="16"/>
        <v>16178</v>
      </c>
    </row>
    <row r="172" spans="2:20" ht="23.25" customHeight="1">
      <c r="B172" s="249"/>
      <c r="C172" s="254"/>
      <c r="D172" s="309"/>
      <c r="E172" s="303"/>
      <c r="F172" s="249"/>
      <c r="G172" s="257"/>
      <c r="H172" s="258"/>
      <c r="I172" s="275"/>
      <c r="J172" s="252"/>
      <c r="K172" s="258"/>
      <c r="L172" s="275"/>
      <c r="P172" s="231">
        <f t="shared" si="15"/>
        <v>0</v>
      </c>
      <c r="Q172" s="231">
        <f t="shared" si="16"/>
        <v>0</v>
      </c>
    </row>
    <row r="173" spans="2:20" ht="23.25" customHeight="1">
      <c r="B173" s="249"/>
      <c r="C173" s="302"/>
      <c r="D173" s="310" t="s">
        <v>176</v>
      </c>
      <c r="E173" s="303"/>
      <c r="F173" s="249"/>
      <c r="G173" s="250"/>
      <c r="H173" s="258"/>
      <c r="I173" s="275"/>
      <c r="J173" s="252"/>
      <c r="K173" s="258"/>
      <c r="L173" s="258"/>
      <c r="P173" s="231">
        <f t="shared" si="15"/>
        <v>0</v>
      </c>
      <c r="Q173" s="231">
        <f t="shared" si="16"/>
        <v>0</v>
      </c>
    </row>
    <row r="174" spans="2:20" ht="23.25" customHeight="1">
      <c r="B174" s="249">
        <v>1</v>
      </c>
      <c r="C174" s="306" t="s">
        <v>126</v>
      </c>
      <c r="D174" s="255"/>
      <c r="E174" s="303"/>
      <c r="F174" s="249"/>
      <c r="G174" s="257"/>
      <c r="H174" s="258"/>
      <c r="I174" s="258"/>
      <c r="J174" s="252"/>
      <c r="K174" s="258"/>
      <c r="L174" s="258"/>
      <c r="M174" s="221"/>
      <c r="P174" s="231">
        <f t="shared" si="15"/>
        <v>0</v>
      </c>
      <c r="Q174" s="231">
        <f t="shared" si="16"/>
        <v>0</v>
      </c>
    </row>
    <row r="175" spans="2:20" ht="23.25" customHeight="1">
      <c r="B175" s="249"/>
      <c r="C175" s="308" t="s">
        <v>15</v>
      </c>
      <c r="D175" s="255" t="s">
        <v>229</v>
      </c>
      <c r="E175" s="303"/>
      <c r="F175" s="249" t="s">
        <v>13</v>
      </c>
      <c r="G175" s="257">
        <v>1</v>
      </c>
      <c r="H175" s="269">
        <v>9000</v>
      </c>
      <c r="I175" s="269">
        <f>G175*H175</f>
        <v>9000</v>
      </c>
      <c r="J175" s="268">
        <v>1350</v>
      </c>
      <c r="K175" s="269">
        <f>G175*J175</f>
        <v>1350</v>
      </c>
      <c r="L175" s="269">
        <f>I175+K175</f>
        <v>10350</v>
      </c>
      <c r="M175" s="221"/>
      <c r="N175" s="204">
        <f>53*21+2.4*2.05*1657+1.2*2*350</f>
        <v>10105.439999999999</v>
      </c>
      <c r="O175" s="204">
        <f>53*11+2.4*2.05*156</f>
        <v>1350.52</v>
      </c>
      <c r="P175" s="231">
        <f t="shared" si="15"/>
        <v>10350</v>
      </c>
      <c r="Q175" s="231">
        <f t="shared" si="16"/>
        <v>0</v>
      </c>
      <c r="R175" s="263">
        <v>26</v>
      </c>
      <c r="S175" s="221" t="s">
        <v>247</v>
      </c>
    </row>
    <row r="176" spans="2:20" ht="23.25" customHeight="1">
      <c r="B176" s="249"/>
      <c r="C176" s="308" t="s">
        <v>15</v>
      </c>
      <c r="D176" s="255" t="s">
        <v>230</v>
      </c>
      <c r="E176" s="303"/>
      <c r="F176" s="249" t="s">
        <v>13</v>
      </c>
      <c r="G176" s="257">
        <v>3</v>
      </c>
      <c r="H176" s="269">
        <v>3655</v>
      </c>
      <c r="I176" s="269">
        <f>G176*H176</f>
        <v>10965</v>
      </c>
      <c r="J176" s="268">
        <v>460</v>
      </c>
      <c r="K176" s="269">
        <f>G176*J176</f>
        <v>1380</v>
      </c>
      <c r="L176" s="269">
        <f>I176+K176</f>
        <v>12345</v>
      </c>
      <c r="M176" s="221"/>
      <c r="N176" s="204">
        <f>4.8*325+1*1200+4*212+1*332+1*120</f>
        <v>4060</v>
      </c>
      <c r="O176" s="204">
        <f>4.8*45+0.7*2*75+1*100+1*35</f>
        <v>456</v>
      </c>
      <c r="P176" s="231">
        <f t="shared" si="15"/>
        <v>12345</v>
      </c>
      <c r="Q176" s="231">
        <f t="shared" si="16"/>
        <v>0</v>
      </c>
      <c r="R176" s="221">
        <v>21</v>
      </c>
      <c r="S176" s="221" t="s">
        <v>177</v>
      </c>
    </row>
    <row r="177" spans="2:19" ht="23.25" customHeight="1">
      <c r="B177" s="249"/>
      <c r="C177" s="308" t="s">
        <v>15</v>
      </c>
      <c r="D177" s="255" t="s">
        <v>231</v>
      </c>
      <c r="E177" s="303"/>
      <c r="F177" s="249" t="s">
        <v>13</v>
      </c>
      <c r="G177" s="257">
        <v>2</v>
      </c>
      <c r="H177" s="269">
        <v>4255</v>
      </c>
      <c r="I177" s="269">
        <f>G177*H177</f>
        <v>8510</v>
      </c>
      <c r="J177" s="268">
        <v>500</v>
      </c>
      <c r="K177" s="269">
        <f>G177*J177</f>
        <v>1000</v>
      </c>
      <c r="L177" s="269">
        <f>I177+K177</f>
        <v>9510</v>
      </c>
      <c r="M177" s="221"/>
      <c r="N177" s="204">
        <f>5*325+1*1600+4*212+1*332+1*120+2*100</f>
        <v>4725</v>
      </c>
      <c r="O177" s="204">
        <f>5*45+0.9*2*75+1*100+1*35</f>
        <v>495</v>
      </c>
      <c r="P177" s="231">
        <f t="shared" si="15"/>
        <v>9510</v>
      </c>
      <c r="Q177" s="231">
        <f t="shared" si="16"/>
        <v>0</v>
      </c>
    </row>
    <row r="178" spans="2:19" ht="23.25" customHeight="1">
      <c r="B178" s="249"/>
      <c r="C178" s="308" t="s">
        <v>15</v>
      </c>
      <c r="D178" s="255" t="s">
        <v>232</v>
      </c>
      <c r="E178" s="303"/>
      <c r="F178" s="249" t="s">
        <v>13</v>
      </c>
      <c r="G178" s="257">
        <v>1</v>
      </c>
      <c r="H178" s="269">
        <v>4745</v>
      </c>
      <c r="I178" s="269">
        <f>G178*H178</f>
        <v>4745</v>
      </c>
      <c r="J178" s="268">
        <v>500</v>
      </c>
      <c r="K178" s="269">
        <f>G178*J178</f>
        <v>500</v>
      </c>
      <c r="L178" s="269">
        <f>I178+K178</f>
        <v>5245</v>
      </c>
      <c r="M178" s="221"/>
      <c r="N178" s="204">
        <f>5*325+1*2350+4*212+1*328+1*120</f>
        <v>5271</v>
      </c>
      <c r="O178" s="204">
        <f>5*45+0.9*2*75+1*100+1*35</f>
        <v>495</v>
      </c>
      <c r="P178" s="231">
        <f t="shared" si="15"/>
        <v>5245</v>
      </c>
      <c r="Q178" s="231">
        <f t="shared" si="16"/>
        <v>0</v>
      </c>
    </row>
    <row r="179" spans="2:19" ht="23.25" customHeight="1">
      <c r="B179" s="249"/>
      <c r="C179" s="308" t="s">
        <v>15</v>
      </c>
      <c r="D179" s="255" t="s">
        <v>233</v>
      </c>
      <c r="E179" s="303"/>
      <c r="F179" s="249" t="s">
        <v>13</v>
      </c>
      <c r="G179" s="257">
        <v>1</v>
      </c>
      <c r="H179" s="269">
        <v>2170</v>
      </c>
      <c r="I179" s="269">
        <f>G179*H179</f>
        <v>2170</v>
      </c>
      <c r="J179" s="268">
        <v>340</v>
      </c>
      <c r="K179" s="269">
        <f>G179*J179</f>
        <v>340</v>
      </c>
      <c r="L179" s="269">
        <f>I179+K179</f>
        <v>2510</v>
      </c>
      <c r="M179" s="221"/>
      <c r="N179" s="204">
        <f>4.1*325+1*650+2*110+1*210</f>
        <v>2412.5</v>
      </c>
      <c r="O179" s="204">
        <f>4.1*45+0.5*1.45*75+1*100</f>
        <v>338.875</v>
      </c>
      <c r="P179" s="231">
        <f t="shared" si="15"/>
        <v>2510</v>
      </c>
      <c r="Q179" s="231">
        <f t="shared" si="16"/>
        <v>0</v>
      </c>
    </row>
    <row r="180" spans="2:19" ht="23.25" customHeight="1">
      <c r="B180" s="249">
        <v>2</v>
      </c>
      <c r="C180" s="306" t="s">
        <v>127</v>
      </c>
      <c r="D180" s="255"/>
      <c r="E180" s="303"/>
      <c r="F180" s="249"/>
      <c r="G180" s="257"/>
      <c r="H180" s="269"/>
      <c r="I180" s="269"/>
      <c r="J180" s="268"/>
      <c r="K180" s="269"/>
      <c r="L180" s="269"/>
      <c r="M180" s="221"/>
      <c r="N180" s="204"/>
      <c r="O180" s="204"/>
      <c r="P180" s="231">
        <f t="shared" si="15"/>
        <v>0</v>
      </c>
      <c r="Q180" s="231">
        <f t="shared" si="16"/>
        <v>0</v>
      </c>
    </row>
    <row r="181" spans="2:19" ht="23.25" customHeight="1">
      <c r="B181" s="249"/>
      <c r="C181" s="308" t="s">
        <v>15</v>
      </c>
      <c r="D181" s="255" t="s">
        <v>234</v>
      </c>
      <c r="E181" s="303"/>
      <c r="F181" s="249" t="s">
        <v>13</v>
      </c>
      <c r="G181" s="257">
        <v>1</v>
      </c>
      <c r="H181" s="269">
        <v>3600</v>
      </c>
      <c r="I181" s="269">
        <f t="shared" ref="I181:I187" si="17">G181*H181</f>
        <v>3600</v>
      </c>
      <c r="J181" s="268">
        <v>510</v>
      </c>
      <c r="K181" s="269">
        <f t="shared" ref="K181:K187" si="18">G181*J181</f>
        <v>510</v>
      </c>
      <c r="L181" s="269">
        <f t="shared" ref="L181:L187" si="19">I181+K181</f>
        <v>4110</v>
      </c>
      <c r="M181" s="221"/>
      <c r="N181" s="204">
        <f>14*21+1.1*1.15*1666+1*1.05*350</f>
        <v>2768.99</v>
      </c>
      <c r="O181" s="204">
        <f>14*11+1.1*1.15*157</f>
        <v>352.60500000000002</v>
      </c>
      <c r="P181" s="231">
        <f t="shared" si="15"/>
        <v>4110</v>
      </c>
      <c r="Q181" s="231">
        <f t="shared" si="16"/>
        <v>0</v>
      </c>
      <c r="R181" s="263">
        <f>1.1*1.15</f>
        <v>1.2649999999999999</v>
      </c>
      <c r="S181" s="221">
        <f t="shared" ref="S181:S187" si="20">+R181*10.765</f>
        <v>13.617725</v>
      </c>
    </row>
    <row r="182" spans="2:19" ht="23.25" customHeight="1">
      <c r="B182" s="249"/>
      <c r="C182" s="308" t="s">
        <v>15</v>
      </c>
      <c r="D182" s="255" t="s">
        <v>235</v>
      </c>
      <c r="E182" s="303"/>
      <c r="F182" s="249" t="s">
        <v>13</v>
      </c>
      <c r="G182" s="257">
        <v>3</v>
      </c>
      <c r="H182" s="269">
        <v>2835</v>
      </c>
      <c r="I182" s="269">
        <f t="shared" si="17"/>
        <v>8505</v>
      </c>
      <c r="J182" s="268">
        <v>350</v>
      </c>
      <c r="K182" s="269">
        <f t="shared" si="18"/>
        <v>1050</v>
      </c>
      <c r="L182" s="269">
        <f t="shared" si="19"/>
        <v>9555</v>
      </c>
      <c r="M182" s="221"/>
      <c r="N182" s="204">
        <f>20*21+2.15*0.85*1666+2.05*0.75*350</f>
        <v>4002.74</v>
      </c>
      <c r="O182" s="204">
        <f>20*11+2.15*0.85*157</f>
        <v>506.91749999999996</v>
      </c>
      <c r="P182" s="231">
        <f t="shared" si="15"/>
        <v>9555</v>
      </c>
      <c r="Q182" s="231">
        <f t="shared" si="16"/>
        <v>0</v>
      </c>
      <c r="R182" s="221">
        <f>2.15*0.85</f>
        <v>1.8274999999999999</v>
      </c>
      <c r="S182" s="221">
        <f t="shared" si="20"/>
        <v>19.6730375</v>
      </c>
    </row>
    <row r="183" spans="2:19" ht="23.25" customHeight="1">
      <c r="B183" s="249"/>
      <c r="C183" s="308" t="s">
        <v>15</v>
      </c>
      <c r="D183" s="255" t="s">
        <v>236</v>
      </c>
      <c r="E183" s="303"/>
      <c r="F183" s="249" t="s">
        <v>13</v>
      </c>
      <c r="G183" s="257">
        <v>1</v>
      </c>
      <c r="H183" s="269">
        <v>3580</v>
      </c>
      <c r="I183" s="269">
        <f t="shared" si="17"/>
        <v>3580</v>
      </c>
      <c r="J183" s="268">
        <v>350</v>
      </c>
      <c r="K183" s="269">
        <f t="shared" si="18"/>
        <v>350</v>
      </c>
      <c r="L183" s="269">
        <f t="shared" si="19"/>
        <v>3930</v>
      </c>
      <c r="M183" s="221"/>
      <c r="N183" s="204">
        <f>5*26+1.15*0.4*7200+1.05*0.3*350</f>
        <v>3552.2499999999995</v>
      </c>
      <c r="O183" s="204">
        <f>5*11+1.15*0.4*688</f>
        <v>371.47999999999996</v>
      </c>
      <c r="P183" s="231">
        <f t="shared" si="15"/>
        <v>3930</v>
      </c>
      <c r="Q183" s="231">
        <f t="shared" si="16"/>
        <v>0</v>
      </c>
      <c r="R183" s="221">
        <f>1.15*0.4</f>
        <v>0.45999999999999996</v>
      </c>
      <c r="S183" s="221">
        <f t="shared" si="20"/>
        <v>4.9519000000000002</v>
      </c>
    </row>
    <row r="184" spans="2:19" ht="23.25" customHeight="1">
      <c r="B184" s="249"/>
      <c r="C184" s="308" t="s">
        <v>15</v>
      </c>
      <c r="D184" s="255" t="s">
        <v>237</v>
      </c>
      <c r="E184" s="303"/>
      <c r="F184" s="249" t="s">
        <v>13</v>
      </c>
      <c r="G184" s="257">
        <v>2</v>
      </c>
      <c r="H184" s="269">
        <v>2520</v>
      </c>
      <c r="I184" s="269">
        <f t="shared" si="17"/>
        <v>5040</v>
      </c>
      <c r="J184" s="268">
        <v>350</v>
      </c>
      <c r="K184" s="269">
        <f t="shared" si="18"/>
        <v>700</v>
      </c>
      <c r="L184" s="269">
        <f t="shared" si="19"/>
        <v>5740</v>
      </c>
      <c r="M184" s="221"/>
      <c r="N184" s="204">
        <f>20*21+2.15*325+1.05*1.15*1666+1*1.05*350</f>
        <v>3497.9449999999997</v>
      </c>
      <c r="O184" s="204">
        <f>20*10+2.15*45+1.05*1.15*157</f>
        <v>486.32749999999999</v>
      </c>
      <c r="P184" s="231">
        <f t="shared" si="15"/>
        <v>5740</v>
      </c>
      <c r="Q184" s="231">
        <f t="shared" si="16"/>
        <v>0</v>
      </c>
      <c r="R184" s="221">
        <f>1.65*1.15</f>
        <v>1.8974999999999997</v>
      </c>
      <c r="S184" s="221">
        <f t="shared" si="20"/>
        <v>20.426587499999997</v>
      </c>
    </row>
    <row r="185" spans="2:19" ht="23.25" customHeight="1">
      <c r="B185" s="249"/>
      <c r="C185" s="308" t="s">
        <v>15</v>
      </c>
      <c r="D185" s="255" t="s">
        <v>238</v>
      </c>
      <c r="E185" s="303"/>
      <c r="F185" s="249" t="s">
        <v>13</v>
      </c>
      <c r="G185" s="257">
        <v>4</v>
      </c>
      <c r="H185" s="269">
        <v>1080</v>
      </c>
      <c r="I185" s="269">
        <f t="shared" si="17"/>
        <v>4320</v>
      </c>
      <c r="J185" s="268">
        <v>230</v>
      </c>
      <c r="K185" s="269">
        <f t="shared" si="18"/>
        <v>920</v>
      </c>
      <c r="L185" s="269">
        <f t="shared" si="19"/>
        <v>5240</v>
      </c>
      <c r="M185" s="313">
        <f>0.6*2+1.05*2+0.35*2</f>
        <v>4</v>
      </c>
      <c r="N185" s="204">
        <f>17*21+4*325+0.6*1.15*4664+0.5*1.05*350</f>
        <v>5058.91</v>
      </c>
      <c r="O185" s="204">
        <f>17*11+4*45+0.6*1.15*442</f>
        <v>671.98</v>
      </c>
      <c r="P185" s="231">
        <f t="shared" si="15"/>
        <v>5240</v>
      </c>
      <c r="Q185" s="231">
        <f t="shared" si="16"/>
        <v>0</v>
      </c>
      <c r="R185" s="221">
        <f>0.6*2.65</f>
        <v>1.5899999999999999</v>
      </c>
      <c r="S185" s="221">
        <f t="shared" si="20"/>
        <v>17.116350000000001</v>
      </c>
    </row>
    <row r="186" spans="2:19" ht="23.25" customHeight="1">
      <c r="B186" s="249"/>
      <c r="C186" s="308" t="s">
        <v>15</v>
      </c>
      <c r="D186" s="255" t="s">
        <v>239</v>
      </c>
      <c r="E186" s="303"/>
      <c r="F186" s="249" t="s">
        <v>13</v>
      </c>
      <c r="G186" s="257">
        <v>1</v>
      </c>
      <c r="H186" s="269">
        <v>5400</v>
      </c>
      <c r="I186" s="269">
        <f>G186*H186</f>
        <v>5400</v>
      </c>
      <c r="J186" s="268">
        <v>1880</v>
      </c>
      <c r="K186" s="269">
        <f>G186*J186</f>
        <v>1880</v>
      </c>
      <c r="L186" s="269">
        <f>I186+K186</f>
        <v>7280</v>
      </c>
      <c r="M186" s="221"/>
      <c r="N186" s="204">
        <f>7*21+3.4*325</f>
        <v>1252</v>
      </c>
      <c r="O186" s="204">
        <f>7*11+3.3*45</f>
        <v>225.5</v>
      </c>
      <c r="P186" s="231">
        <f t="shared" si="15"/>
        <v>7280</v>
      </c>
      <c r="Q186" s="231">
        <f t="shared" si="16"/>
        <v>0</v>
      </c>
      <c r="R186" s="221">
        <f>0.6*1.15</f>
        <v>0.69</v>
      </c>
      <c r="S186" s="221">
        <f>+R186*10.765</f>
        <v>7.4278499999999994</v>
      </c>
    </row>
    <row r="187" spans="2:19" ht="23.25" customHeight="1">
      <c r="B187" s="249"/>
      <c r="C187" s="308" t="s">
        <v>15</v>
      </c>
      <c r="D187" s="255" t="s">
        <v>306</v>
      </c>
      <c r="E187" s="303"/>
      <c r="F187" s="249" t="s">
        <v>13</v>
      </c>
      <c r="G187" s="257">
        <v>1</v>
      </c>
      <c r="H187" s="269">
        <v>2160</v>
      </c>
      <c r="I187" s="269">
        <f t="shared" si="17"/>
        <v>2160</v>
      </c>
      <c r="J187" s="268">
        <v>230</v>
      </c>
      <c r="K187" s="269">
        <f t="shared" si="18"/>
        <v>230</v>
      </c>
      <c r="L187" s="269">
        <f t="shared" si="19"/>
        <v>2390</v>
      </c>
      <c r="M187" s="221"/>
      <c r="N187" s="204">
        <f>7*21+3.4*325</f>
        <v>1252</v>
      </c>
      <c r="O187" s="204">
        <f>7*11+3.3*45</f>
        <v>225.5</v>
      </c>
      <c r="P187" s="231">
        <f t="shared" si="15"/>
        <v>2390</v>
      </c>
      <c r="Q187" s="231">
        <f t="shared" si="16"/>
        <v>0</v>
      </c>
      <c r="R187" s="221">
        <f>0.6*1.15</f>
        <v>0.69</v>
      </c>
      <c r="S187" s="221">
        <f t="shared" si="20"/>
        <v>7.4278499999999994</v>
      </c>
    </row>
    <row r="188" spans="2:19" ht="23.25" customHeight="1">
      <c r="B188" s="249"/>
      <c r="C188" s="314"/>
      <c r="D188" s="315"/>
      <c r="E188" s="303"/>
      <c r="F188" s="249"/>
      <c r="G188" s="257"/>
      <c r="H188" s="269"/>
      <c r="I188" s="269"/>
      <c r="J188" s="268"/>
      <c r="K188" s="269"/>
      <c r="L188" s="269"/>
      <c r="M188" s="316"/>
      <c r="N188" s="204"/>
      <c r="O188" s="204"/>
      <c r="P188" s="231">
        <f t="shared" si="15"/>
        <v>0</v>
      </c>
      <c r="Q188" s="231">
        <f t="shared" si="16"/>
        <v>0</v>
      </c>
    </row>
    <row r="189" spans="2:19" ht="23.25" customHeight="1">
      <c r="B189" s="249"/>
      <c r="C189" s="272"/>
      <c r="D189" s="273"/>
      <c r="E189" s="311" t="s">
        <v>47</v>
      </c>
      <c r="F189" s="249"/>
      <c r="G189" s="257"/>
      <c r="H189" s="269"/>
      <c r="I189" s="392">
        <f>SUM(I173:I188)</f>
        <v>67995</v>
      </c>
      <c r="J189" s="268"/>
      <c r="K189" s="392">
        <f>SUM(K173:K188)</f>
        <v>10210</v>
      </c>
      <c r="L189" s="392">
        <f>SUM(L173:L188)</f>
        <v>78205</v>
      </c>
      <c r="P189" s="231">
        <f t="shared" si="15"/>
        <v>0</v>
      </c>
      <c r="Q189" s="231">
        <f t="shared" si="16"/>
        <v>78205</v>
      </c>
    </row>
    <row r="190" spans="2:19" ht="23.25" customHeight="1">
      <c r="B190" s="249"/>
      <c r="C190" s="265"/>
      <c r="D190" s="317"/>
      <c r="E190" s="318"/>
      <c r="F190" s="249"/>
      <c r="G190" s="257"/>
      <c r="H190" s="258"/>
      <c r="I190" s="258"/>
      <c r="J190" s="252"/>
      <c r="K190" s="258"/>
      <c r="L190" s="258"/>
      <c r="P190" s="231">
        <f t="shared" si="15"/>
        <v>0</v>
      </c>
      <c r="Q190" s="231">
        <f t="shared" si="16"/>
        <v>0</v>
      </c>
    </row>
    <row r="191" spans="2:19" ht="23.25" customHeight="1">
      <c r="B191" s="249"/>
      <c r="C191" s="302"/>
      <c r="D191" s="310" t="s">
        <v>103</v>
      </c>
      <c r="E191" s="303"/>
      <c r="F191" s="249"/>
      <c r="G191" s="250"/>
      <c r="H191" s="258"/>
      <c r="I191" s="258"/>
      <c r="J191" s="252"/>
      <c r="K191" s="258"/>
      <c r="L191" s="258"/>
      <c r="P191" s="231">
        <f t="shared" si="15"/>
        <v>0</v>
      </c>
      <c r="Q191" s="231">
        <f t="shared" si="16"/>
        <v>0</v>
      </c>
    </row>
    <row r="192" spans="2:19" ht="23.25" customHeight="1">
      <c r="B192" s="249">
        <v>1</v>
      </c>
      <c r="C192" s="319" t="s">
        <v>307</v>
      </c>
      <c r="D192" s="266"/>
      <c r="E192" s="318"/>
      <c r="F192" s="249" t="s">
        <v>13</v>
      </c>
      <c r="G192" s="257">
        <v>2</v>
      </c>
      <c r="H192" s="269">
        <v>2490</v>
      </c>
      <c r="I192" s="269">
        <f>G192*H192</f>
        <v>4980</v>
      </c>
      <c r="J192" s="268">
        <v>461</v>
      </c>
      <c r="K192" s="269">
        <f>G192*J192</f>
        <v>922</v>
      </c>
      <c r="L192" s="269">
        <f>I192+K192</f>
        <v>5902</v>
      </c>
      <c r="N192" s="205">
        <f>2170*0.6+1750*0.8+490*0.8+1080*0.8+250*0.8</f>
        <v>4158</v>
      </c>
      <c r="P192" s="231">
        <f t="shared" si="15"/>
        <v>5902</v>
      </c>
      <c r="Q192" s="231">
        <f t="shared" si="16"/>
        <v>0</v>
      </c>
    </row>
    <row r="193" spans="1:17" ht="23.25" customHeight="1">
      <c r="B193" s="249">
        <v>2</v>
      </c>
      <c r="C193" s="319" t="s">
        <v>287</v>
      </c>
      <c r="D193" s="266"/>
      <c r="E193" s="318"/>
      <c r="F193" s="249" t="s">
        <v>13</v>
      </c>
      <c r="G193" s="257">
        <v>2</v>
      </c>
      <c r="H193" s="269">
        <v>3700</v>
      </c>
      <c r="I193" s="269">
        <f>G193*H193</f>
        <v>7400</v>
      </c>
      <c r="J193" s="268">
        <v>461</v>
      </c>
      <c r="K193" s="269">
        <f>G193*J193</f>
        <v>922</v>
      </c>
      <c r="L193" s="269">
        <f>I193+K193</f>
        <v>8322</v>
      </c>
      <c r="N193" s="205">
        <f>4930*0.6</f>
        <v>2958</v>
      </c>
      <c r="P193" s="231">
        <f t="shared" si="15"/>
        <v>8322</v>
      </c>
      <c r="Q193" s="231">
        <f t="shared" si="16"/>
        <v>0</v>
      </c>
    </row>
    <row r="194" spans="1:17" ht="23.25" customHeight="1">
      <c r="B194" s="249">
        <v>3</v>
      </c>
      <c r="C194" s="319" t="s">
        <v>274</v>
      </c>
      <c r="D194" s="266"/>
      <c r="E194" s="318"/>
      <c r="F194" s="249" t="s">
        <v>13</v>
      </c>
      <c r="G194" s="257">
        <v>2</v>
      </c>
      <c r="H194" s="269">
        <v>410</v>
      </c>
      <c r="I194" s="269">
        <f t="shared" ref="I194:I202" si="21">G194*H194</f>
        <v>820</v>
      </c>
      <c r="J194" s="268">
        <v>72</v>
      </c>
      <c r="K194" s="269">
        <f t="shared" ref="K194:K202" si="22">G194*J194</f>
        <v>144</v>
      </c>
      <c r="L194" s="269">
        <f t="shared" ref="L194:L202" si="23">I194+K194</f>
        <v>964</v>
      </c>
      <c r="N194" s="205">
        <f>340*0.8</f>
        <v>272</v>
      </c>
      <c r="P194" s="231">
        <f t="shared" si="15"/>
        <v>964</v>
      </c>
      <c r="Q194" s="231">
        <f t="shared" si="16"/>
        <v>0</v>
      </c>
    </row>
    <row r="195" spans="1:17" ht="23.25" customHeight="1">
      <c r="B195" s="249">
        <v>4</v>
      </c>
      <c r="C195" s="319" t="s">
        <v>275</v>
      </c>
      <c r="D195" s="266"/>
      <c r="E195" s="318"/>
      <c r="F195" s="249"/>
      <c r="G195" s="257"/>
      <c r="H195" s="269"/>
      <c r="I195" s="269"/>
      <c r="J195" s="268"/>
      <c r="K195" s="269"/>
      <c r="L195" s="269"/>
      <c r="P195" s="231">
        <f t="shared" si="15"/>
        <v>0</v>
      </c>
      <c r="Q195" s="231">
        <f t="shared" si="16"/>
        <v>0</v>
      </c>
    </row>
    <row r="196" spans="1:17" ht="23.25" customHeight="1">
      <c r="B196" s="249"/>
      <c r="C196" s="319" t="s">
        <v>276</v>
      </c>
      <c r="D196" s="266"/>
      <c r="E196" s="318"/>
      <c r="F196" s="249" t="s">
        <v>13</v>
      </c>
      <c r="G196" s="257">
        <v>2</v>
      </c>
      <c r="H196" s="269">
        <v>1100</v>
      </c>
      <c r="I196" s="269">
        <f t="shared" si="21"/>
        <v>2200</v>
      </c>
      <c r="J196" s="268">
        <v>72</v>
      </c>
      <c r="K196" s="269">
        <f t="shared" si="22"/>
        <v>144</v>
      </c>
      <c r="L196" s="269">
        <f t="shared" si="23"/>
        <v>2344</v>
      </c>
      <c r="N196" s="205">
        <f>750*0.8+290*0.8</f>
        <v>832</v>
      </c>
      <c r="P196" s="231">
        <f t="shared" si="15"/>
        <v>2344</v>
      </c>
      <c r="Q196" s="231">
        <f t="shared" si="16"/>
        <v>0</v>
      </c>
    </row>
    <row r="197" spans="1:17" ht="23.25" customHeight="1">
      <c r="B197" s="249">
        <v>5</v>
      </c>
      <c r="C197" s="319" t="s">
        <v>277</v>
      </c>
      <c r="D197" s="266"/>
      <c r="E197" s="318"/>
      <c r="F197" s="249" t="s">
        <v>13</v>
      </c>
      <c r="G197" s="257">
        <v>2</v>
      </c>
      <c r="H197" s="269">
        <v>300</v>
      </c>
      <c r="I197" s="269">
        <f t="shared" si="21"/>
        <v>600</v>
      </c>
      <c r="J197" s="268">
        <v>72</v>
      </c>
      <c r="K197" s="269">
        <f t="shared" si="22"/>
        <v>144</v>
      </c>
      <c r="L197" s="269">
        <f t="shared" si="23"/>
        <v>744</v>
      </c>
      <c r="N197" s="205">
        <f>470*0.8</f>
        <v>376</v>
      </c>
      <c r="P197" s="231">
        <f t="shared" si="15"/>
        <v>744</v>
      </c>
      <c r="Q197" s="231">
        <f t="shared" si="16"/>
        <v>0</v>
      </c>
    </row>
    <row r="198" spans="1:17" ht="23.25" customHeight="1">
      <c r="B198" s="249">
        <v>6</v>
      </c>
      <c r="C198" s="319" t="s">
        <v>278</v>
      </c>
      <c r="D198" s="266"/>
      <c r="E198" s="318"/>
      <c r="F198" s="249" t="s">
        <v>13</v>
      </c>
      <c r="G198" s="257">
        <v>4</v>
      </c>
      <c r="H198" s="269">
        <v>520</v>
      </c>
      <c r="I198" s="269">
        <f t="shared" si="21"/>
        <v>2080</v>
      </c>
      <c r="J198" s="268">
        <v>72</v>
      </c>
      <c r="K198" s="269">
        <f t="shared" si="22"/>
        <v>288</v>
      </c>
      <c r="L198" s="269">
        <f t="shared" si="23"/>
        <v>2368</v>
      </c>
      <c r="N198" s="205">
        <f>670*0.8</f>
        <v>536</v>
      </c>
      <c r="P198" s="231">
        <f t="shared" si="15"/>
        <v>2368</v>
      </c>
      <c r="Q198" s="231">
        <f t="shared" si="16"/>
        <v>0</v>
      </c>
    </row>
    <row r="199" spans="1:17" ht="23.25" customHeight="1">
      <c r="B199" s="249">
        <v>7</v>
      </c>
      <c r="C199" s="319" t="s">
        <v>344</v>
      </c>
      <c r="D199" s="266"/>
      <c r="E199" s="318"/>
      <c r="F199" s="249" t="s">
        <v>13</v>
      </c>
      <c r="G199" s="257">
        <v>2</v>
      </c>
      <c r="H199" s="269">
        <v>875</v>
      </c>
      <c r="I199" s="269">
        <f>G199*H199</f>
        <v>1750</v>
      </c>
      <c r="J199" s="268">
        <v>72</v>
      </c>
      <c r="K199" s="269">
        <f>G199*J199</f>
        <v>144</v>
      </c>
      <c r="L199" s="269">
        <f>I199+K199</f>
        <v>1894</v>
      </c>
      <c r="N199" s="205">
        <f>990*0.8</f>
        <v>792</v>
      </c>
      <c r="P199" s="231">
        <f>+G199*(H199+J199)</f>
        <v>1894</v>
      </c>
      <c r="Q199" s="231">
        <f>+L199-P199</f>
        <v>0</v>
      </c>
    </row>
    <row r="200" spans="1:17" ht="23.25" customHeight="1">
      <c r="B200" s="249">
        <v>8</v>
      </c>
      <c r="C200" s="319" t="s">
        <v>279</v>
      </c>
      <c r="D200" s="266"/>
      <c r="E200" s="318"/>
      <c r="F200" s="249" t="s">
        <v>13</v>
      </c>
      <c r="G200" s="257">
        <v>2</v>
      </c>
      <c r="H200" s="269">
        <v>560</v>
      </c>
      <c r="I200" s="269">
        <f t="shared" si="21"/>
        <v>1120</v>
      </c>
      <c r="J200" s="268">
        <v>26</v>
      </c>
      <c r="K200" s="269">
        <f t="shared" si="22"/>
        <v>52</v>
      </c>
      <c r="L200" s="269">
        <f t="shared" si="23"/>
        <v>1172</v>
      </c>
      <c r="N200" s="205">
        <f>370*0.8</f>
        <v>296</v>
      </c>
      <c r="P200" s="231">
        <f t="shared" si="15"/>
        <v>1172</v>
      </c>
      <c r="Q200" s="231">
        <f t="shared" si="16"/>
        <v>0</v>
      </c>
    </row>
    <row r="201" spans="1:17" ht="23.25" customHeight="1">
      <c r="B201" s="249">
        <v>9</v>
      </c>
      <c r="C201" s="319" t="s">
        <v>280</v>
      </c>
      <c r="D201" s="266"/>
      <c r="E201" s="318"/>
      <c r="F201" s="249" t="s">
        <v>13</v>
      </c>
      <c r="G201" s="257">
        <v>2</v>
      </c>
      <c r="H201" s="269">
        <v>630</v>
      </c>
      <c r="I201" s="269">
        <f t="shared" si="21"/>
        <v>1260</v>
      </c>
      <c r="J201" s="268">
        <v>72</v>
      </c>
      <c r="K201" s="269">
        <f t="shared" si="22"/>
        <v>144</v>
      </c>
      <c r="L201" s="269">
        <f t="shared" si="23"/>
        <v>1404</v>
      </c>
      <c r="N201" s="205">
        <f>330*0.8</f>
        <v>264</v>
      </c>
      <c r="P201" s="231">
        <f t="shared" si="15"/>
        <v>1404</v>
      </c>
      <c r="Q201" s="231">
        <f t="shared" si="16"/>
        <v>0</v>
      </c>
    </row>
    <row r="202" spans="1:17" ht="23.25" customHeight="1">
      <c r="B202" s="249">
        <v>10</v>
      </c>
      <c r="C202" s="319" t="s">
        <v>281</v>
      </c>
      <c r="D202" s="266"/>
      <c r="E202" s="318"/>
      <c r="F202" s="249" t="s">
        <v>13</v>
      </c>
      <c r="G202" s="257">
        <v>6</v>
      </c>
      <c r="H202" s="269">
        <v>240</v>
      </c>
      <c r="I202" s="269">
        <f t="shared" si="21"/>
        <v>1440</v>
      </c>
      <c r="J202" s="268">
        <v>36</v>
      </c>
      <c r="K202" s="269">
        <f t="shared" si="22"/>
        <v>216</v>
      </c>
      <c r="L202" s="269">
        <f t="shared" si="23"/>
        <v>1656</v>
      </c>
      <c r="M202" s="204" t="s">
        <v>268</v>
      </c>
      <c r="N202" s="205">
        <f>305*0.8</f>
        <v>244</v>
      </c>
      <c r="P202" s="231">
        <f t="shared" si="15"/>
        <v>1656</v>
      </c>
      <c r="Q202" s="231">
        <f t="shared" si="16"/>
        <v>0</v>
      </c>
    </row>
    <row r="203" spans="1:17" ht="23.25" customHeight="1">
      <c r="B203" s="249"/>
      <c r="C203" s="261"/>
      <c r="D203" s="309"/>
      <c r="E203" s="303"/>
      <c r="F203" s="249"/>
      <c r="G203" s="257"/>
      <c r="H203" s="269"/>
      <c r="I203" s="269"/>
      <c r="J203" s="268"/>
      <c r="K203" s="269"/>
      <c r="L203" s="269"/>
      <c r="P203" s="231">
        <f t="shared" si="15"/>
        <v>0</v>
      </c>
      <c r="Q203" s="231">
        <f t="shared" si="16"/>
        <v>0</v>
      </c>
    </row>
    <row r="204" spans="1:17" ht="23.25" customHeight="1">
      <c r="B204" s="249"/>
      <c r="C204" s="272"/>
      <c r="D204" s="273"/>
      <c r="E204" s="311" t="s">
        <v>48</v>
      </c>
      <c r="F204" s="249"/>
      <c r="G204" s="257"/>
      <c r="H204" s="269"/>
      <c r="I204" s="392">
        <f>SUM(I191:I203)</f>
        <v>23650</v>
      </c>
      <c r="J204" s="268"/>
      <c r="K204" s="392">
        <f>SUM(K191:K203)</f>
        <v>3120</v>
      </c>
      <c r="L204" s="392">
        <f>SUM(L191:L203)</f>
        <v>26770</v>
      </c>
      <c r="P204" s="231">
        <f t="shared" si="15"/>
        <v>0</v>
      </c>
      <c r="Q204" s="231">
        <f t="shared" si="16"/>
        <v>26770</v>
      </c>
    </row>
    <row r="205" spans="1:17" ht="23.25" customHeight="1">
      <c r="B205" s="249"/>
      <c r="C205" s="302"/>
      <c r="D205" s="310" t="s">
        <v>104</v>
      </c>
      <c r="E205" s="303"/>
      <c r="F205" s="249"/>
      <c r="G205" s="250"/>
      <c r="H205" s="258"/>
      <c r="I205" s="258"/>
      <c r="J205" s="252"/>
      <c r="K205" s="258"/>
      <c r="L205" s="258"/>
      <c r="P205" s="231">
        <f t="shared" si="15"/>
        <v>0</v>
      </c>
      <c r="Q205" s="231">
        <f t="shared" si="16"/>
        <v>0</v>
      </c>
    </row>
    <row r="206" spans="1:17" ht="23.25" customHeight="1">
      <c r="A206" s="257"/>
      <c r="B206" s="249">
        <v>1</v>
      </c>
      <c r="C206" s="306" t="s">
        <v>206</v>
      </c>
      <c r="D206" s="255"/>
      <c r="E206" s="303"/>
      <c r="F206" s="249"/>
      <c r="G206" s="257"/>
      <c r="H206" s="258"/>
      <c r="I206" s="258"/>
      <c r="J206" s="252"/>
      <c r="K206" s="258"/>
      <c r="L206" s="258"/>
      <c r="M206" s="221"/>
      <c r="P206" s="231">
        <f t="shared" si="15"/>
        <v>0</v>
      </c>
      <c r="Q206" s="231">
        <f t="shared" si="16"/>
        <v>0</v>
      </c>
    </row>
    <row r="207" spans="1:17" ht="23.25" customHeight="1">
      <c r="A207" s="257"/>
      <c r="B207" s="249"/>
      <c r="C207" s="308" t="s">
        <v>15</v>
      </c>
      <c r="D207" s="255" t="s">
        <v>137</v>
      </c>
      <c r="E207" s="303"/>
      <c r="F207" s="249" t="s">
        <v>1</v>
      </c>
      <c r="G207" s="257">
        <v>106</v>
      </c>
      <c r="H207" s="269">
        <v>50</v>
      </c>
      <c r="I207" s="269">
        <f>G207*H207</f>
        <v>5300</v>
      </c>
      <c r="J207" s="268">
        <v>31</v>
      </c>
      <c r="K207" s="269">
        <f>G207*J207</f>
        <v>3286</v>
      </c>
      <c r="L207" s="269">
        <f>I207+K207</f>
        <v>8586</v>
      </c>
      <c r="M207" s="221">
        <f>90+16</f>
        <v>106</v>
      </c>
      <c r="P207" s="231">
        <f t="shared" si="15"/>
        <v>8586</v>
      </c>
      <c r="Q207" s="231">
        <f t="shared" si="16"/>
        <v>0</v>
      </c>
    </row>
    <row r="208" spans="1:17" ht="23.25" customHeight="1">
      <c r="A208" s="257"/>
      <c r="B208" s="249"/>
      <c r="C208" s="308" t="s">
        <v>15</v>
      </c>
      <c r="D208" s="255" t="s">
        <v>207</v>
      </c>
      <c r="E208" s="303"/>
      <c r="F208" s="249" t="s">
        <v>1</v>
      </c>
      <c r="G208" s="257">
        <v>180</v>
      </c>
      <c r="H208" s="269">
        <v>54</v>
      </c>
      <c r="I208" s="269">
        <f>G208*H208</f>
        <v>9720</v>
      </c>
      <c r="J208" s="268">
        <v>35</v>
      </c>
      <c r="K208" s="269">
        <f>G208*J208</f>
        <v>6300</v>
      </c>
      <c r="L208" s="269">
        <f>I208+K208</f>
        <v>16020</v>
      </c>
      <c r="M208" s="221"/>
      <c r="P208" s="231">
        <f t="shared" si="15"/>
        <v>16020</v>
      </c>
      <c r="Q208" s="231">
        <f t="shared" si="16"/>
        <v>0</v>
      </c>
    </row>
    <row r="209" spans="2:20" ht="23.25" customHeight="1">
      <c r="B209" s="249"/>
      <c r="C209" s="312"/>
      <c r="D209" s="309"/>
      <c r="E209" s="303"/>
      <c r="F209" s="249"/>
      <c r="G209" s="257"/>
      <c r="H209" s="269"/>
      <c r="I209" s="269"/>
      <c r="J209" s="268"/>
      <c r="K209" s="269"/>
      <c r="L209" s="269"/>
      <c r="P209" s="231">
        <f t="shared" si="15"/>
        <v>0</v>
      </c>
      <c r="Q209" s="231">
        <f t="shared" si="16"/>
        <v>0</v>
      </c>
    </row>
    <row r="210" spans="2:20" ht="23.25" customHeight="1">
      <c r="B210" s="249"/>
      <c r="C210" s="272"/>
      <c r="D210" s="273"/>
      <c r="E210" s="311" t="s">
        <v>73</v>
      </c>
      <c r="F210" s="249"/>
      <c r="G210" s="257"/>
      <c r="H210" s="269"/>
      <c r="I210" s="392">
        <f>SUM(I205:I209)</f>
        <v>15020</v>
      </c>
      <c r="J210" s="268"/>
      <c r="K210" s="392">
        <f>SUM(K205:K209)</f>
        <v>9586</v>
      </c>
      <c r="L210" s="392">
        <f>SUM(L205:L209)</f>
        <v>24606</v>
      </c>
      <c r="P210" s="231">
        <f t="shared" si="15"/>
        <v>0</v>
      </c>
      <c r="Q210" s="231">
        <f t="shared" si="16"/>
        <v>24606</v>
      </c>
    </row>
    <row r="211" spans="2:20" ht="23.25" customHeight="1">
      <c r="B211" s="249"/>
      <c r="C211" s="272"/>
      <c r="D211" s="273"/>
      <c r="E211" s="311"/>
      <c r="F211" s="249"/>
      <c r="G211" s="257"/>
      <c r="H211" s="258"/>
      <c r="I211" s="275"/>
      <c r="J211" s="252"/>
      <c r="K211" s="275"/>
      <c r="L211" s="275"/>
      <c r="M211" s="304"/>
      <c r="P211" s="231">
        <f t="shared" si="15"/>
        <v>0</v>
      </c>
      <c r="Q211" s="231">
        <f t="shared" si="16"/>
        <v>0</v>
      </c>
    </row>
    <row r="212" spans="2:20" ht="23.25" customHeight="1">
      <c r="B212" s="249"/>
      <c r="C212" s="302"/>
      <c r="D212" s="310" t="s">
        <v>105</v>
      </c>
      <c r="E212" s="303"/>
      <c r="F212" s="249"/>
      <c r="G212" s="250"/>
      <c r="H212" s="258"/>
      <c r="I212" s="258"/>
      <c r="J212" s="252"/>
      <c r="K212" s="258"/>
      <c r="L212" s="258"/>
      <c r="M212" s="204">
        <f>46+38</f>
        <v>84</v>
      </c>
      <c r="P212" s="231">
        <f t="shared" si="15"/>
        <v>0</v>
      </c>
      <c r="Q212" s="231">
        <f t="shared" si="16"/>
        <v>0</v>
      </c>
    </row>
    <row r="213" spans="2:20" ht="23.25" customHeight="1">
      <c r="B213" s="249">
        <v>1</v>
      </c>
      <c r="C213" s="306" t="s">
        <v>308</v>
      </c>
      <c r="D213" s="315"/>
      <c r="E213" s="303"/>
      <c r="F213" s="249" t="s">
        <v>14</v>
      </c>
      <c r="G213" s="257">
        <v>1</v>
      </c>
      <c r="H213" s="269">
        <v>600</v>
      </c>
      <c r="I213" s="269">
        <f>G213*H213</f>
        <v>600</v>
      </c>
      <c r="J213" s="268">
        <v>0</v>
      </c>
      <c r="K213" s="269">
        <f>G213*J213</f>
        <v>0</v>
      </c>
      <c r="L213" s="269">
        <f>I213+K213</f>
        <v>600</v>
      </c>
      <c r="M213" s="221"/>
      <c r="P213" s="231">
        <f t="shared" ref="P213:P275" si="24">+G213*(H213+J213)</f>
        <v>600</v>
      </c>
      <c r="Q213" s="231">
        <f t="shared" ref="Q213:Q275" si="25">+L213-P213</f>
        <v>0</v>
      </c>
      <c r="R213" s="221" t="s">
        <v>269</v>
      </c>
      <c r="S213" s="221">
        <f>2.33*22.5</f>
        <v>52.425000000000004</v>
      </c>
      <c r="T213" s="221">
        <f>1.85*12*2+1.85*11</f>
        <v>64.75</v>
      </c>
    </row>
    <row r="214" spans="2:20" ht="23.25" customHeight="1">
      <c r="B214" s="249">
        <v>2</v>
      </c>
      <c r="C214" s="306" t="s">
        <v>309</v>
      </c>
      <c r="D214" s="315"/>
      <c r="E214" s="303"/>
      <c r="F214" s="249" t="s">
        <v>13</v>
      </c>
      <c r="G214" s="257">
        <v>3</v>
      </c>
      <c r="H214" s="269">
        <v>1250</v>
      </c>
      <c r="I214" s="269">
        <f>G214*H214</f>
        <v>3750</v>
      </c>
      <c r="J214" s="268">
        <v>0</v>
      </c>
      <c r="K214" s="269">
        <f>G214*J214</f>
        <v>0</v>
      </c>
      <c r="L214" s="269">
        <f>I214+K214</f>
        <v>3750</v>
      </c>
      <c r="M214" s="221"/>
      <c r="N214" s="205">
        <f>2.2*3*99+((3.1*1.05*41+64.8*1.05*52)*1.3)+7*84</f>
        <v>6014.3955000000005</v>
      </c>
      <c r="P214" s="231">
        <f t="shared" si="24"/>
        <v>3750</v>
      </c>
      <c r="Q214" s="231">
        <f t="shared" si="25"/>
        <v>0</v>
      </c>
      <c r="R214" s="221" t="s">
        <v>270</v>
      </c>
      <c r="S214" s="221">
        <f>1.82*22.5</f>
        <v>40.950000000000003</v>
      </c>
      <c r="T214" s="221">
        <f>0.525*4+0.5*2</f>
        <v>3.1</v>
      </c>
    </row>
    <row r="215" spans="2:20" ht="23.25" customHeight="1">
      <c r="B215" s="249"/>
      <c r="C215" s="312"/>
      <c r="D215" s="309"/>
      <c r="E215" s="303"/>
      <c r="F215" s="249"/>
      <c r="G215" s="257"/>
      <c r="H215" s="269"/>
      <c r="I215" s="269"/>
      <c r="J215" s="268"/>
      <c r="K215" s="269"/>
      <c r="L215" s="269"/>
      <c r="P215" s="231">
        <f t="shared" si="24"/>
        <v>0</v>
      </c>
      <c r="Q215" s="231">
        <f t="shared" si="25"/>
        <v>0</v>
      </c>
    </row>
    <row r="216" spans="2:20" ht="23.25" customHeight="1">
      <c r="B216" s="249"/>
      <c r="C216" s="272"/>
      <c r="D216" s="273"/>
      <c r="E216" s="311" t="s">
        <v>106</v>
      </c>
      <c r="F216" s="249"/>
      <c r="G216" s="257"/>
      <c r="H216" s="269"/>
      <c r="I216" s="392">
        <f>SUM(I212:I215)</f>
        <v>4350</v>
      </c>
      <c r="J216" s="268"/>
      <c r="K216" s="392">
        <f>SUM(K212:K215)</f>
        <v>0</v>
      </c>
      <c r="L216" s="392">
        <f>SUM(L212:L215)</f>
        <v>4350</v>
      </c>
      <c r="M216" s="304"/>
      <c r="P216" s="231">
        <f t="shared" si="24"/>
        <v>0</v>
      </c>
      <c r="Q216" s="231">
        <f t="shared" si="25"/>
        <v>4350</v>
      </c>
    </row>
    <row r="217" spans="2:20" ht="23.25" customHeight="1">
      <c r="B217" s="249"/>
      <c r="C217" s="272"/>
      <c r="D217" s="273"/>
      <c r="E217" s="311"/>
      <c r="F217" s="249"/>
      <c r="G217" s="257"/>
      <c r="H217" s="269"/>
      <c r="I217" s="392"/>
      <c r="J217" s="268"/>
      <c r="K217" s="392"/>
      <c r="L217" s="392"/>
      <c r="M217" s="304"/>
    </row>
    <row r="218" spans="2:20" ht="23.25" customHeight="1">
      <c r="B218" s="249"/>
      <c r="C218" s="302"/>
      <c r="D218" s="253" t="s">
        <v>96</v>
      </c>
      <c r="E218" s="318"/>
      <c r="F218" s="249"/>
      <c r="G218" s="257"/>
      <c r="H218" s="258"/>
      <c r="I218" s="258"/>
      <c r="J218" s="252"/>
      <c r="K218" s="258"/>
      <c r="L218" s="258"/>
      <c r="P218" s="231">
        <f t="shared" si="24"/>
        <v>0</v>
      </c>
      <c r="Q218" s="231">
        <f t="shared" si="25"/>
        <v>0</v>
      </c>
    </row>
    <row r="219" spans="2:20" ht="23.25" customHeight="1">
      <c r="B219" s="249">
        <v>1</v>
      </c>
      <c r="C219" s="261" t="s">
        <v>203</v>
      </c>
      <c r="D219" s="309"/>
      <c r="E219" s="264"/>
      <c r="F219" s="320"/>
      <c r="G219" s="252"/>
      <c r="H219" s="321"/>
      <c r="I219" s="252"/>
      <c r="J219" s="252"/>
      <c r="K219" s="322"/>
      <c r="L219" s="321"/>
      <c r="P219" s="231">
        <f t="shared" si="24"/>
        <v>0</v>
      </c>
      <c r="Q219" s="231">
        <f t="shared" si="25"/>
        <v>0</v>
      </c>
    </row>
    <row r="220" spans="2:20" ht="23.25" customHeight="1">
      <c r="B220" s="249">
        <v>1.1000000000000001</v>
      </c>
      <c r="C220" s="261" t="s">
        <v>248</v>
      </c>
      <c r="D220" s="309"/>
      <c r="E220" s="264"/>
      <c r="F220" s="320"/>
      <c r="G220" s="252"/>
      <c r="H220" s="321"/>
      <c r="I220" s="252"/>
      <c r="J220" s="252"/>
      <c r="K220" s="322"/>
      <c r="L220" s="321"/>
      <c r="P220" s="231">
        <f t="shared" si="24"/>
        <v>0</v>
      </c>
      <c r="Q220" s="231">
        <f t="shared" si="25"/>
        <v>0</v>
      </c>
    </row>
    <row r="221" spans="2:20" ht="23.25" customHeight="1">
      <c r="B221" s="249"/>
      <c r="C221" s="265" t="s">
        <v>15</v>
      </c>
      <c r="D221" s="309" t="s">
        <v>310</v>
      </c>
      <c r="E221" s="264"/>
      <c r="F221" s="320" t="s">
        <v>14</v>
      </c>
      <c r="G221" s="252">
        <v>5</v>
      </c>
      <c r="H221" s="394">
        <v>49.06</v>
      </c>
      <c r="I221" s="268">
        <f>G221*H221</f>
        <v>245.3</v>
      </c>
      <c r="J221" s="268">
        <v>31</v>
      </c>
      <c r="K221" s="391">
        <f>G221*J221</f>
        <v>155</v>
      </c>
      <c r="L221" s="394">
        <f>G221*(H221+J221)</f>
        <v>400.3</v>
      </c>
      <c r="N221" s="205">
        <f>146.2/4</f>
        <v>36.549999999999997</v>
      </c>
      <c r="P221" s="231">
        <f t="shared" si="24"/>
        <v>400.3</v>
      </c>
      <c r="Q221" s="231">
        <f t="shared" si="25"/>
        <v>0</v>
      </c>
    </row>
    <row r="222" spans="2:20" ht="23.25" customHeight="1">
      <c r="B222" s="249"/>
      <c r="C222" s="265" t="s">
        <v>15</v>
      </c>
      <c r="D222" s="309" t="s">
        <v>297</v>
      </c>
      <c r="E222" s="264"/>
      <c r="F222" s="320" t="s">
        <v>14</v>
      </c>
      <c r="G222" s="252">
        <v>18</v>
      </c>
      <c r="H222" s="394">
        <v>28.03</v>
      </c>
      <c r="I222" s="268">
        <f>G222*H222</f>
        <v>504.54</v>
      </c>
      <c r="J222" s="268">
        <v>31</v>
      </c>
      <c r="K222" s="391">
        <f>G222*J222</f>
        <v>558</v>
      </c>
      <c r="L222" s="394">
        <f>G222*(H222+J222)</f>
        <v>1062.54</v>
      </c>
      <c r="N222" s="205">
        <f>86.86/4</f>
        <v>21.715</v>
      </c>
      <c r="P222" s="231">
        <f t="shared" si="24"/>
        <v>1062.54</v>
      </c>
      <c r="Q222" s="231">
        <f t="shared" si="25"/>
        <v>0</v>
      </c>
    </row>
    <row r="223" spans="2:20" ht="23.25" customHeight="1">
      <c r="B223" s="249"/>
      <c r="C223" s="265" t="s">
        <v>15</v>
      </c>
      <c r="D223" s="309" t="s">
        <v>163</v>
      </c>
      <c r="E223" s="264"/>
      <c r="F223" s="320" t="s">
        <v>14</v>
      </c>
      <c r="G223" s="252">
        <v>11</v>
      </c>
      <c r="H223" s="394">
        <v>19.86</v>
      </c>
      <c r="I223" s="268">
        <f>G223*H223</f>
        <v>218.45999999999998</v>
      </c>
      <c r="J223" s="268">
        <v>31</v>
      </c>
      <c r="K223" s="391">
        <f>G223*J223</f>
        <v>341</v>
      </c>
      <c r="L223" s="394">
        <f>G223*(H223+J223)</f>
        <v>559.46</v>
      </c>
      <c r="N223" s="205">
        <f>55.04/4</f>
        <v>13.76</v>
      </c>
      <c r="P223" s="231">
        <f t="shared" si="24"/>
        <v>559.46</v>
      </c>
      <c r="Q223" s="231">
        <f t="shared" si="25"/>
        <v>0</v>
      </c>
    </row>
    <row r="224" spans="2:20" ht="23.25" customHeight="1">
      <c r="B224" s="249"/>
      <c r="C224" s="265" t="s">
        <v>15</v>
      </c>
      <c r="D224" s="309" t="s">
        <v>164</v>
      </c>
      <c r="E224" s="264"/>
      <c r="F224" s="320" t="s">
        <v>14</v>
      </c>
      <c r="G224" s="252">
        <v>14</v>
      </c>
      <c r="H224" s="394">
        <v>16.600000000000001</v>
      </c>
      <c r="I224" s="268">
        <f>G224*H224</f>
        <v>232.40000000000003</v>
      </c>
      <c r="J224" s="268">
        <v>31</v>
      </c>
      <c r="K224" s="391">
        <f>G224*J224</f>
        <v>434</v>
      </c>
      <c r="L224" s="394">
        <f>G224*(H224+J224)</f>
        <v>666.4</v>
      </c>
      <c r="N224" s="205">
        <f>45.58/4</f>
        <v>11.395</v>
      </c>
      <c r="P224" s="231">
        <f t="shared" si="24"/>
        <v>666.4</v>
      </c>
      <c r="Q224" s="231">
        <f t="shared" si="25"/>
        <v>0</v>
      </c>
    </row>
    <row r="225" spans="2:17" ht="23.25" customHeight="1">
      <c r="B225" s="249"/>
      <c r="C225" s="265" t="s">
        <v>15</v>
      </c>
      <c r="D225" s="309" t="s">
        <v>249</v>
      </c>
      <c r="E225" s="264"/>
      <c r="F225" s="320"/>
      <c r="G225" s="252"/>
      <c r="H225" s="394"/>
      <c r="I225" s="268"/>
      <c r="J225" s="268"/>
      <c r="K225" s="391"/>
      <c r="L225" s="394"/>
      <c r="P225" s="231">
        <f t="shared" si="24"/>
        <v>0</v>
      </c>
      <c r="Q225" s="231">
        <f t="shared" si="25"/>
        <v>0</v>
      </c>
    </row>
    <row r="226" spans="2:17" ht="23.25" customHeight="1">
      <c r="B226" s="249"/>
      <c r="C226" s="265"/>
      <c r="D226" s="309" t="s">
        <v>250</v>
      </c>
      <c r="E226" s="264"/>
      <c r="F226" s="320" t="s">
        <v>110</v>
      </c>
      <c r="G226" s="252">
        <v>1</v>
      </c>
      <c r="H226" s="394">
        <v>796</v>
      </c>
      <c r="I226" s="268">
        <f>G226*H226</f>
        <v>796</v>
      </c>
      <c r="J226" s="268">
        <v>239</v>
      </c>
      <c r="K226" s="391">
        <f>G226*J226</f>
        <v>239</v>
      </c>
      <c r="L226" s="394">
        <f>G226*(H226+J226)</f>
        <v>1035</v>
      </c>
      <c r="M226" s="204">
        <f>50+30+10</f>
        <v>90</v>
      </c>
      <c r="P226" s="231">
        <f t="shared" si="24"/>
        <v>1035</v>
      </c>
      <c r="Q226" s="231">
        <f t="shared" si="25"/>
        <v>0</v>
      </c>
    </row>
    <row r="227" spans="2:17" ht="23.25" customHeight="1">
      <c r="B227" s="249">
        <v>1.2</v>
      </c>
      <c r="C227" s="261" t="s">
        <v>311</v>
      </c>
      <c r="D227" s="309"/>
      <c r="E227" s="264"/>
      <c r="F227" s="320" t="s">
        <v>13</v>
      </c>
      <c r="G227" s="252">
        <v>3</v>
      </c>
      <c r="H227" s="394">
        <v>340</v>
      </c>
      <c r="I227" s="268">
        <f>G227*H227</f>
        <v>1020</v>
      </c>
      <c r="J227" s="268">
        <v>205</v>
      </c>
      <c r="K227" s="391">
        <f>G227*J227</f>
        <v>615</v>
      </c>
      <c r="L227" s="394">
        <f>G227*(H227+J227)</f>
        <v>1635</v>
      </c>
      <c r="P227" s="231">
        <f t="shared" si="24"/>
        <v>1635</v>
      </c>
      <c r="Q227" s="231">
        <f t="shared" si="25"/>
        <v>0</v>
      </c>
    </row>
    <row r="228" spans="2:17" ht="23.25" customHeight="1">
      <c r="B228" s="249">
        <v>1.3</v>
      </c>
      <c r="C228" s="261" t="s">
        <v>312</v>
      </c>
      <c r="D228" s="309"/>
      <c r="E228" s="264"/>
      <c r="F228" s="320" t="s">
        <v>13</v>
      </c>
      <c r="G228" s="252">
        <v>2</v>
      </c>
      <c r="H228" s="394">
        <v>556</v>
      </c>
      <c r="I228" s="268">
        <f>G228*H228</f>
        <v>1112</v>
      </c>
      <c r="J228" s="268">
        <v>205</v>
      </c>
      <c r="K228" s="391">
        <f>G228*J228</f>
        <v>410</v>
      </c>
      <c r="L228" s="394">
        <f>G228*(H228+J228)</f>
        <v>1522</v>
      </c>
      <c r="P228" s="231">
        <f t="shared" si="24"/>
        <v>1522</v>
      </c>
      <c r="Q228" s="231">
        <f t="shared" si="25"/>
        <v>0</v>
      </c>
    </row>
    <row r="229" spans="2:17" ht="23.25" customHeight="1">
      <c r="B229" s="249">
        <v>1.3</v>
      </c>
      <c r="C229" s="261" t="s">
        <v>313</v>
      </c>
      <c r="D229" s="309"/>
      <c r="E229" s="264"/>
      <c r="F229" s="320" t="s">
        <v>13</v>
      </c>
      <c r="G229" s="252">
        <v>1</v>
      </c>
      <c r="H229" s="394">
        <v>955</v>
      </c>
      <c r="I229" s="268">
        <f>G229*H229</f>
        <v>955</v>
      </c>
      <c r="J229" s="268">
        <v>205</v>
      </c>
      <c r="K229" s="391">
        <f>G229*J229</f>
        <v>205</v>
      </c>
      <c r="L229" s="394">
        <f>G229*(H229+J229)</f>
        <v>1160</v>
      </c>
      <c r="P229" s="231">
        <f t="shared" si="24"/>
        <v>1160</v>
      </c>
      <c r="Q229" s="231">
        <f t="shared" si="25"/>
        <v>0</v>
      </c>
    </row>
    <row r="230" spans="2:17" ht="23.25" customHeight="1">
      <c r="B230" s="249">
        <v>1.3</v>
      </c>
      <c r="C230" s="261" t="s">
        <v>314</v>
      </c>
      <c r="D230" s="309"/>
      <c r="E230" s="264"/>
      <c r="F230" s="320" t="s">
        <v>13</v>
      </c>
      <c r="G230" s="252">
        <v>1</v>
      </c>
      <c r="H230" s="394">
        <v>250</v>
      </c>
      <c r="I230" s="268">
        <f>G230*H230</f>
        <v>250</v>
      </c>
      <c r="J230" s="268">
        <v>103</v>
      </c>
      <c r="K230" s="391">
        <f>G230*J230</f>
        <v>103</v>
      </c>
      <c r="L230" s="394">
        <f>G230*(H230+J230)</f>
        <v>353</v>
      </c>
      <c r="P230" s="231">
        <f t="shared" si="24"/>
        <v>353</v>
      </c>
      <c r="Q230" s="231">
        <f t="shared" si="25"/>
        <v>0</v>
      </c>
    </row>
    <row r="231" spans="2:17" ht="23.25" customHeight="1">
      <c r="B231" s="249">
        <v>2</v>
      </c>
      <c r="C231" s="261" t="s">
        <v>315</v>
      </c>
      <c r="D231" s="309"/>
      <c r="E231" s="264"/>
      <c r="F231" s="320"/>
      <c r="G231" s="252"/>
      <c r="H231" s="394"/>
      <c r="I231" s="268"/>
      <c r="J231" s="268"/>
      <c r="K231" s="391"/>
      <c r="L231" s="394"/>
      <c r="P231" s="231">
        <f t="shared" si="24"/>
        <v>0</v>
      </c>
      <c r="Q231" s="231">
        <f t="shared" si="25"/>
        <v>0</v>
      </c>
    </row>
    <row r="232" spans="2:17" ht="23.25" customHeight="1">
      <c r="B232" s="249">
        <v>2.1</v>
      </c>
      <c r="C232" s="261" t="s">
        <v>204</v>
      </c>
      <c r="D232" s="309"/>
      <c r="E232" s="264"/>
      <c r="F232" s="320"/>
      <c r="G232" s="252"/>
      <c r="H232" s="394"/>
      <c r="I232" s="268"/>
      <c r="J232" s="268"/>
      <c r="K232" s="391"/>
      <c r="L232" s="394"/>
      <c r="P232" s="231">
        <f t="shared" si="24"/>
        <v>0</v>
      </c>
      <c r="Q232" s="231">
        <f t="shared" si="25"/>
        <v>0</v>
      </c>
    </row>
    <row r="233" spans="2:17" ht="23.25" customHeight="1">
      <c r="B233" s="249"/>
      <c r="C233" s="265" t="s">
        <v>15</v>
      </c>
      <c r="D233" s="309" t="s">
        <v>316</v>
      </c>
      <c r="E233" s="264"/>
      <c r="F233" s="320" t="s">
        <v>14</v>
      </c>
      <c r="G233" s="252">
        <v>28</v>
      </c>
      <c r="H233" s="394">
        <v>289</v>
      </c>
      <c r="I233" s="268">
        <f>G233*H233</f>
        <v>8092</v>
      </c>
      <c r="J233" s="268">
        <v>256</v>
      </c>
      <c r="K233" s="391">
        <f>G233*J233</f>
        <v>7168</v>
      </c>
      <c r="L233" s="394">
        <f>G233*(H233+J233)</f>
        <v>15260</v>
      </c>
      <c r="N233" s="205">
        <f>1165.3/4</f>
        <v>291.32499999999999</v>
      </c>
      <c r="P233" s="231">
        <f t="shared" si="24"/>
        <v>15260</v>
      </c>
      <c r="Q233" s="231">
        <f t="shared" si="25"/>
        <v>0</v>
      </c>
    </row>
    <row r="234" spans="2:17" ht="23.25" customHeight="1">
      <c r="B234" s="249"/>
      <c r="C234" s="265" t="s">
        <v>15</v>
      </c>
      <c r="D234" s="309" t="s">
        <v>193</v>
      </c>
      <c r="E234" s="264"/>
      <c r="F234" s="320" t="s">
        <v>14</v>
      </c>
      <c r="G234" s="252">
        <v>15</v>
      </c>
      <c r="H234" s="394">
        <v>136</v>
      </c>
      <c r="I234" s="268">
        <f>G234*H234</f>
        <v>2040</v>
      </c>
      <c r="J234" s="268">
        <v>123</v>
      </c>
      <c r="K234" s="391">
        <f>G234*J234</f>
        <v>1845</v>
      </c>
      <c r="L234" s="394">
        <f>G234*(H234+J234)</f>
        <v>3885</v>
      </c>
      <c r="N234" s="205">
        <f>550.4/4</f>
        <v>137.6</v>
      </c>
      <c r="P234" s="231">
        <f t="shared" si="24"/>
        <v>3885</v>
      </c>
      <c r="Q234" s="231">
        <f t="shared" si="25"/>
        <v>0</v>
      </c>
    </row>
    <row r="235" spans="2:17" ht="23.25" customHeight="1">
      <c r="B235" s="249"/>
      <c r="C235" s="265" t="s">
        <v>15</v>
      </c>
      <c r="D235" s="309" t="s">
        <v>192</v>
      </c>
      <c r="E235" s="264"/>
      <c r="F235" s="320" t="s">
        <v>14</v>
      </c>
      <c r="G235" s="252">
        <v>22</v>
      </c>
      <c r="H235" s="394">
        <v>38</v>
      </c>
      <c r="I235" s="268">
        <f>G235*H235</f>
        <v>836</v>
      </c>
      <c r="J235" s="268">
        <v>41</v>
      </c>
      <c r="K235" s="391">
        <f>G235*J235</f>
        <v>902</v>
      </c>
      <c r="L235" s="394">
        <f>G235*(H235+J235)</f>
        <v>1738</v>
      </c>
      <c r="N235" s="205">
        <f>154.8/4</f>
        <v>38.700000000000003</v>
      </c>
      <c r="P235" s="231">
        <f t="shared" si="24"/>
        <v>1738</v>
      </c>
      <c r="Q235" s="231">
        <f t="shared" si="25"/>
        <v>0</v>
      </c>
    </row>
    <row r="236" spans="2:17" ht="23.25" customHeight="1">
      <c r="B236" s="249"/>
      <c r="C236" s="265" t="s">
        <v>15</v>
      </c>
      <c r="D236" s="309" t="s">
        <v>310</v>
      </c>
      <c r="E236" s="264"/>
      <c r="F236" s="320" t="s">
        <v>14</v>
      </c>
      <c r="G236" s="252">
        <v>1</v>
      </c>
      <c r="H236" s="394">
        <v>24</v>
      </c>
      <c r="I236" s="268">
        <f>G236*H236</f>
        <v>24</v>
      </c>
      <c r="J236" s="268">
        <v>31</v>
      </c>
      <c r="K236" s="391">
        <f>G236*J236</f>
        <v>31</v>
      </c>
      <c r="L236" s="394">
        <f>G236*(H236+J236)</f>
        <v>55</v>
      </c>
      <c r="N236" s="205">
        <f>98.04/4</f>
        <v>24.51</v>
      </c>
      <c r="P236" s="231">
        <f t="shared" si="24"/>
        <v>55</v>
      </c>
      <c r="Q236" s="231">
        <f t="shared" si="25"/>
        <v>0</v>
      </c>
    </row>
    <row r="237" spans="2:17" ht="23.25" customHeight="1">
      <c r="B237" s="249"/>
      <c r="C237" s="265" t="s">
        <v>15</v>
      </c>
      <c r="D237" s="309" t="s">
        <v>345</v>
      </c>
      <c r="E237" s="264"/>
      <c r="F237" s="320" t="s">
        <v>14</v>
      </c>
      <c r="G237" s="252">
        <v>1</v>
      </c>
      <c r="H237" s="394">
        <v>19</v>
      </c>
      <c r="I237" s="268">
        <f>G237*H237</f>
        <v>19</v>
      </c>
      <c r="J237" s="268">
        <v>31</v>
      </c>
      <c r="K237" s="391">
        <f>G237*J237</f>
        <v>31</v>
      </c>
      <c r="L237" s="394">
        <f>G237*(H237+J237)</f>
        <v>50</v>
      </c>
      <c r="N237" s="205">
        <f>74.82/4</f>
        <v>18.704999999999998</v>
      </c>
      <c r="P237" s="231">
        <f t="shared" si="24"/>
        <v>50</v>
      </c>
      <c r="Q237" s="231">
        <f t="shared" si="25"/>
        <v>0</v>
      </c>
    </row>
    <row r="238" spans="2:17" ht="23.25" customHeight="1">
      <c r="B238" s="249"/>
      <c r="C238" s="265" t="s">
        <v>15</v>
      </c>
      <c r="D238" s="309" t="s">
        <v>249</v>
      </c>
      <c r="E238" s="264"/>
      <c r="F238" s="320"/>
      <c r="G238" s="252"/>
      <c r="H238" s="394"/>
      <c r="I238" s="268"/>
      <c r="J238" s="268"/>
      <c r="K238" s="391"/>
      <c r="L238" s="394"/>
      <c r="P238" s="231">
        <f t="shared" si="24"/>
        <v>0</v>
      </c>
      <c r="Q238" s="231">
        <f t="shared" si="25"/>
        <v>0</v>
      </c>
    </row>
    <row r="239" spans="2:17" ht="23.25" customHeight="1">
      <c r="B239" s="249"/>
      <c r="C239" s="265"/>
      <c r="D239" s="309" t="s">
        <v>250</v>
      </c>
      <c r="E239" s="264"/>
      <c r="F239" s="320" t="s">
        <v>110</v>
      </c>
      <c r="G239" s="252">
        <v>1</v>
      </c>
      <c r="H239" s="394">
        <v>2798</v>
      </c>
      <c r="I239" s="268">
        <f>G239*H239</f>
        <v>2798</v>
      </c>
      <c r="J239" s="268">
        <v>839</v>
      </c>
      <c r="K239" s="391">
        <f>G239*J239</f>
        <v>839</v>
      </c>
      <c r="L239" s="394">
        <f>G239*(H239+J239)</f>
        <v>3637</v>
      </c>
      <c r="M239" s="204">
        <f>40+30+10</f>
        <v>80</v>
      </c>
      <c r="P239" s="231">
        <f t="shared" si="24"/>
        <v>3637</v>
      </c>
      <c r="Q239" s="231">
        <f t="shared" si="25"/>
        <v>0</v>
      </c>
    </row>
    <row r="240" spans="2:17" ht="23.25" customHeight="1">
      <c r="B240" s="249">
        <v>2.2000000000000002</v>
      </c>
      <c r="C240" s="261" t="s">
        <v>317</v>
      </c>
      <c r="D240" s="309"/>
      <c r="E240" s="264"/>
      <c r="F240" s="320" t="s">
        <v>13</v>
      </c>
      <c r="G240" s="252">
        <v>2</v>
      </c>
      <c r="H240" s="394">
        <v>465</v>
      </c>
      <c r="I240" s="268">
        <f>G240*H240</f>
        <v>930</v>
      </c>
      <c r="J240" s="268">
        <v>205</v>
      </c>
      <c r="K240" s="391">
        <f>G240*J240</f>
        <v>410</v>
      </c>
      <c r="L240" s="394">
        <f>G240*(H240+J240)</f>
        <v>1340</v>
      </c>
      <c r="P240" s="231">
        <f t="shared" si="24"/>
        <v>1340</v>
      </c>
      <c r="Q240" s="231">
        <f t="shared" si="25"/>
        <v>0</v>
      </c>
    </row>
    <row r="241" spans="1:17" ht="23.25" customHeight="1">
      <c r="B241" s="249">
        <v>2.2999999999999998</v>
      </c>
      <c r="C241" s="261" t="s">
        <v>318</v>
      </c>
      <c r="D241" s="309"/>
      <c r="E241" s="264"/>
      <c r="F241" s="320" t="s">
        <v>13</v>
      </c>
      <c r="G241" s="252">
        <v>3</v>
      </c>
      <c r="H241" s="394">
        <v>530</v>
      </c>
      <c r="I241" s="268">
        <f>G241*H241</f>
        <v>1590</v>
      </c>
      <c r="J241" s="268">
        <v>205</v>
      </c>
      <c r="K241" s="391">
        <f>G241*J241</f>
        <v>615</v>
      </c>
      <c r="L241" s="394">
        <f>G241*(H241+J241)</f>
        <v>2205</v>
      </c>
      <c r="P241" s="231">
        <f t="shared" si="24"/>
        <v>2205</v>
      </c>
      <c r="Q241" s="231">
        <f t="shared" si="25"/>
        <v>0</v>
      </c>
    </row>
    <row r="242" spans="1:17" ht="23.25" customHeight="1">
      <c r="B242" s="249">
        <v>2.4</v>
      </c>
      <c r="C242" s="261" t="s">
        <v>320</v>
      </c>
      <c r="D242" s="309"/>
      <c r="E242" s="264"/>
      <c r="F242" s="320" t="s">
        <v>13</v>
      </c>
      <c r="G242" s="252">
        <v>1</v>
      </c>
      <c r="H242" s="394">
        <v>294</v>
      </c>
      <c r="I242" s="268">
        <f>G242*H242</f>
        <v>294</v>
      </c>
      <c r="J242" s="268">
        <v>205</v>
      </c>
      <c r="K242" s="391">
        <f>G242*J242</f>
        <v>205</v>
      </c>
      <c r="L242" s="394">
        <f>G242*(H242+J242)</f>
        <v>499</v>
      </c>
      <c r="P242" s="231">
        <f t="shared" si="24"/>
        <v>499</v>
      </c>
      <c r="Q242" s="231">
        <f t="shared" si="25"/>
        <v>0</v>
      </c>
    </row>
    <row r="243" spans="1:17" ht="23.25" customHeight="1">
      <c r="B243" s="249">
        <v>2.5</v>
      </c>
      <c r="C243" s="261" t="s">
        <v>319</v>
      </c>
      <c r="D243" s="309"/>
      <c r="E243" s="264"/>
      <c r="F243" s="320" t="s">
        <v>13</v>
      </c>
      <c r="G243" s="252">
        <v>2</v>
      </c>
      <c r="H243" s="394">
        <v>700</v>
      </c>
      <c r="I243" s="268">
        <f>G243*H243</f>
        <v>1400</v>
      </c>
      <c r="J243" s="268">
        <v>410</v>
      </c>
      <c r="K243" s="391">
        <f>G243*J243</f>
        <v>820</v>
      </c>
      <c r="L243" s="394">
        <f>G243*(H243+J243)</f>
        <v>2220</v>
      </c>
      <c r="P243" s="231">
        <f t="shared" si="24"/>
        <v>2220</v>
      </c>
      <c r="Q243" s="231">
        <f t="shared" si="25"/>
        <v>0</v>
      </c>
    </row>
    <row r="244" spans="1:17" ht="23.25" customHeight="1">
      <c r="B244" s="249">
        <v>2.6</v>
      </c>
      <c r="C244" s="261" t="s">
        <v>251</v>
      </c>
      <c r="D244" s="309"/>
      <c r="E244" s="264"/>
      <c r="F244" s="320"/>
      <c r="G244" s="252"/>
      <c r="H244" s="394"/>
      <c r="I244" s="268"/>
      <c r="J244" s="268"/>
      <c r="K244" s="391"/>
      <c r="L244" s="394"/>
      <c r="P244" s="231">
        <f t="shared" si="24"/>
        <v>0</v>
      </c>
      <c r="Q244" s="231">
        <f t="shared" si="25"/>
        <v>0</v>
      </c>
    </row>
    <row r="245" spans="1:17" ht="23.25" customHeight="1">
      <c r="B245" s="249"/>
      <c r="C245" s="265" t="s">
        <v>15</v>
      </c>
      <c r="D245" s="309" t="s">
        <v>193</v>
      </c>
      <c r="E245" s="264"/>
      <c r="F245" s="320" t="s">
        <v>13</v>
      </c>
      <c r="G245" s="252">
        <v>2</v>
      </c>
      <c r="H245" s="394">
        <v>800</v>
      </c>
      <c r="I245" s="268">
        <f>G245*H245</f>
        <v>1600</v>
      </c>
      <c r="J245" s="268">
        <v>205</v>
      </c>
      <c r="K245" s="391">
        <f>G245*J245</f>
        <v>410</v>
      </c>
      <c r="L245" s="394">
        <f>G245*(H245+J245)</f>
        <v>2010</v>
      </c>
      <c r="P245" s="231">
        <f t="shared" si="24"/>
        <v>2010</v>
      </c>
      <c r="Q245" s="231">
        <f t="shared" si="25"/>
        <v>0</v>
      </c>
    </row>
    <row r="246" spans="1:17" ht="23.25" customHeight="1">
      <c r="B246" s="249"/>
      <c r="C246" s="265" t="s">
        <v>15</v>
      </c>
      <c r="D246" s="309" t="s">
        <v>192</v>
      </c>
      <c r="E246" s="264"/>
      <c r="F246" s="320" t="s">
        <v>13</v>
      </c>
      <c r="G246" s="252">
        <v>6</v>
      </c>
      <c r="H246" s="394">
        <v>450</v>
      </c>
      <c r="I246" s="268">
        <f>G246*H246</f>
        <v>2700</v>
      </c>
      <c r="J246" s="268">
        <v>103</v>
      </c>
      <c r="K246" s="391">
        <f>G246*J246</f>
        <v>618</v>
      </c>
      <c r="L246" s="394">
        <f>G246*(H246+J246)</f>
        <v>3318</v>
      </c>
      <c r="P246" s="231">
        <f t="shared" si="24"/>
        <v>3318</v>
      </c>
      <c r="Q246" s="231">
        <f t="shared" si="25"/>
        <v>0</v>
      </c>
    </row>
    <row r="247" spans="1:17" ht="23.25" customHeight="1">
      <c r="B247" s="249">
        <v>3</v>
      </c>
      <c r="C247" s="254" t="s">
        <v>286</v>
      </c>
      <c r="D247" s="309"/>
      <c r="E247" s="264"/>
      <c r="F247" s="320" t="s">
        <v>13</v>
      </c>
      <c r="G247" s="252">
        <v>1</v>
      </c>
      <c r="H247" s="394">
        <v>11050</v>
      </c>
      <c r="I247" s="268">
        <f>G247*H247</f>
        <v>11050</v>
      </c>
      <c r="J247" s="268">
        <v>3700</v>
      </c>
      <c r="K247" s="391">
        <f>G247*J247</f>
        <v>3700</v>
      </c>
      <c r="L247" s="394">
        <f>G247*(H247+J247)</f>
        <v>14750</v>
      </c>
      <c r="P247" s="231">
        <f t="shared" si="24"/>
        <v>14750</v>
      </c>
      <c r="Q247" s="231">
        <f t="shared" si="25"/>
        <v>0</v>
      </c>
    </row>
    <row r="248" spans="1:17" ht="23.25" customHeight="1">
      <c r="B248" s="249">
        <v>4</v>
      </c>
      <c r="C248" s="254" t="s">
        <v>356</v>
      </c>
      <c r="D248" s="309"/>
      <c r="E248" s="264"/>
      <c r="F248" s="320" t="s">
        <v>13</v>
      </c>
      <c r="G248" s="252">
        <v>1</v>
      </c>
      <c r="H248" s="394">
        <v>3500</v>
      </c>
      <c r="I248" s="268">
        <f>G248*H248</f>
        <v>3500</v>
      </c>
      <c r="J248" s="268">
        <v>1500</v>
      </c>
      <c r="K248" s="391">
        <f>G248*J248</f>
        <v>1500</v>
      </c>
      <c r="L248" s="394">
        <f>G248*(H248+J248)</f>
        <v>5000</v>
      </c>
      <c r="P248" s="231">
        <f>+G248*(H248+J248)</f>
        <v>5000</v>
      </c>
      <c r="Q248" s="231">
        <f>+L248-P248</f>
        <v>0</v>
      </c>
    </row>
    <row r="249" spans="1:17" ht="23.25" customHeight="1">
      <c r="B249" s="249">
        <v>5</v>
      </c>
      <c r="C249" s="254" t="s">
        <v>357</v>
      </c>
      <c r="D249" s="309"/>
      <c r="E249" s="264"/>
      <c r="F249" s="320" t="s">
        <v>13</v>
      </c>
      <c r="G249" s="252">
        <v>6</v>
      </c>
      <c r="H249" s="394">
        <v>4500</v>
      </c>
      <c r="I249" s="268">
        <f>G249*H249</f>
        <v>27000</v>
      </c>
      <c r="J249" s="268">
        <v>2000</v>
      </c>
      <c r="K249" s="391">
        <f>G249*J249</f>
        <v>12000</v>
      </c>
      <c r="L249" s="394">
        <f>G249*(H249+J249)</f>
        <v>39000</v>
      </c>
      <c r="P249" s="231">
        <f>+G249*(H249+J249)</f>
        <v>39000</v>
      </c>
      <c r="Q249" s="231">
        <f>+L249-P249</f>
        <v>0</v>
      </c>
    </row>
    <row r="250" spans="1:17" ht="23.25" customHeight="1">
      <c r="A250" s="221" t="s">
        <v>2</v>
      </c>
      <c r="B250" s="323"/>
      <c r="C250" s="309"/>
      <c r="D250" s="317"/>
      <c r="E250" s="303"/>
      <c r="F250" s="249"/>
      <c r="G250" s="257"/>
      <c r="H250" s="269"/>
      <c r="I250" s="269"/>
      <c r="J250" s="268"/>
      <c r="K250" s="269"/>
      <c r="L250" s="269"/>
      <c r="P250" s="231">
        <f t="shared" si="24"/>
        <v>0</v>
      </c>
      <c r="Q250" s="231">
        <f t="shared" si="25"/>
        <v>0</v>
      </c>
    </row>
    <row r="251" spans="1:17" ht="23.25" customHeight="1">
      <c r="B251" s="323"/>
      <c r="C251" s="272"/>
      <c r="D251" s="273"/>
      <c r="E251" s="274" t="s">
        <v>49</v>
      </c>
      <c r="F251" s="249"/>
      <c r="G251" s="257"/>
      <c r="H251" s="269"/>
      <c r="I251" s="392">
        <f>SUM(I218:I250)</f>
        <v>69206.7</v>
      </c>
      <c r="J251" s="268"/>
      <c r="K251" s="392">
        <f>SUM(K218:K250)</f>
        <v>34154</v>
      </c>
      <c r="L251" s="392">
        <f>SUM(L218:L250)</f>
        <v>103360.7</v>
      </c>
      <c r="P251" s="231">
        <f t="shared" si="24"/>
        <v>0</v>
      </c>
      <c r="Q251" s="231">
        <f t="shared" si="25"/>
        <v>103360.7</v>
      </c>
    </row>
    <row r="252" spans="1:17" ht="23.25" customHeight="1">
      <c r="B252" s="323"/>
      <c r="C252" s="309"/>
      <c r="D252" s="317"/>
      <c r="E252" s="303"/>
      <c r="F252" s="249"/>
      <c r="G252" s="257"/>
      <c r="H252" s="258"/>
      <c r="I252" s="258"/>
      <c r="J252" s="252"/>
      <c r="K252" s="258"/>
      <c r="L252" s="258"/>
      <c r="P252" s="231">
        <f t="shared" si="24"/>
        <v>0</v>
      </c>
      <c r="Q252" s="231">
        <f t="shared" si="25"/>
        <v>0</v>
      </c>
    </row>
    <row r="253" spans="1:17" ht="23.25" customHeight="1">
      <c r="B253" s="323"/>
      <c r="C253" s="272"/>
      <c r="D253" s="253" t="s">
        <v>295</v>
      </c>
      <c r="E253" s="274"/>
      <c r="F253" s="249"/>
      <c r="G253" s="257"/>
      <c r="H253" s="258"/>
      <c r="I253" s="275"/>
      <c r="J253" s="252"/>
      <c r="K253" s="275"/>
      <c r="L253" s="275"/>
      <c r="P253" s="231">
        <f t="shared" si="24"/>
        <v>0</v>
      </c>
      <c r="Q253" s="231">
        <f t="shared" si="25"/>
        <v>0</v>
      </c>
    </row>
    <row r="254" spans="1:17" ht="23.25" customHeight="1">
      <c r="B254" s="324">
        <v>1</v>
      </c>
      <c r="C254" s="309" t="s">
        <v>134</v>
      </c>
      <c r="D254" s="255"/>
      <c r="E254" s="325"/>
      <c r="F254" s="249"/>
      <c r="G254" s="326"/>
      <c r="H254" s="319"/>
      <c r="I254" s="252"/>
      <c r="J254" s="266"/>
      <c r="K254" s="258"/>
      <c r="L254" s="250"/>
      <c r="P254" s="231">
        <f t="shared" si="24"/>
        <v>0</v>
      </c>
      <c r="Q254" s="231">
        <f t="shared" si="25"/>
        <v>0</v>
      </c>
    </row>
    <row r="255" spans="1:17" ht="23.25" customHeight="1">
      <c r="B255" s="324"/>
      <c r="C255" s="327" t="s">
        <v>15</v>
      </c>
      <c r="D255" s="255" t="s">
        <v>252</v>
      </c>
      <c r="E255" s="325"/>
      <c r="F255" s="249"/>
      <c r="G255" s="326"/>
      <c r="H255" s="319"/>
      <c r="I255" s="252"/>
      <c r="J255" s="266"/>
      <c r="K255" s="258"/>
      <c r="L255" s="250"/>
      <c r="P255" s="231">
        <f t="shared" si="24"/>
        <v>0</v>
      </c>
      <c r="Q255" s="231">
        <f t="shared" si="25"/>
        <v>0</v>
      </c>
    </row>
    <row r="256" spans="1:17" ht="23.25" customHeight="1">
      <c r="B256" s="324"/>
      <c r="C256" s="327"/>
      <c r="D256" s="255" t="s">
        <v>253</v>
      </c>
      <c r="E256" s="325"/>
      <c r="F256" s="249"/>
      <c r="G256" s="326"/>
      <c r="H256" s="319"/>
      <c r="I256" s="252"/>
      <c r="J256" s="266"/>
      <c r="K256" s="258"/>
      <c r="L256" s="250"/>
      <c r="P256" s="231">
        <f t="shared" si="24"/>
        <v>0</v>
      </c>
      <c r="Q256" s="231">
        <f t="shared" si="25"/>
        <v>0</v>
      </c>
    </row>
    <row r="257" spans="2:17" ht="23.25" customHeight="1">
      <c r="B257" s="324"/>
      <c r="C257" s="327"/>
      <c r="D257" s="255" t="s">
        <v>254</v>
      </c>
      <c r="E257" s="325"/>
      <c r="F257" s="249" t="s">
        <v>13</v>
      </c>
      <c r="G257" s="326">
        <v>17</v>
      </c>
      <c r="H257" s="395">
        <v>405</v>
      </c>
      <c r="I257" s="268">
        <f>G257*H257</f>
        <v>6885</v>
      </c>
      <c r="J257" s="396">
        <v>118</v>
      </c>
      <c r="K257" s="269">
        <f>+G257*J257</f>
        <v>2006</v>
      </c>
      <c r="L257" s="397">
        <f>+I257+K257</f>
        <v>8891</v>
      </c>
      <c r="P257" s="231">
        <f t="shared" si="24"/>
        <v>8891</v>
      </c>
      <c r="Q257" s="231">
        <f t="shared" si="25"/>
        <v>0</v>
      </c>
    </row>
    <row r="258" spans="2:17" ht="23.25" customHeight="1">
      <c r="B258" s="324"/>
      <c r="C258" s="327" t="s">
        <v>15</v>
      </c>
      <c r="D258" s="255" t="s">
        <v>252</v>
      </c>
      <c r="E258" s="325"/>
      <c r="F258" s="249"/>
      <c r="G258" s="326"/>
      <c r="H258" s="395"/>
      <c r="I258" s="268"/>
      <c r="J258" s="396"/>
      <c r="K258" s="269"/>
      <c r="L258" s="397"/>
      <c r="P258" s="231">
        <f t="shared" si="24"/>
        <v>0</v>
      </c>
      <c r="Q258" s="231">
        <f t="shared" si="25"/>
        <v>0</v>
      </c>
    </row>
    <row r="259" spans="2:17" ht="23.25" customHeight="1">
      <c r="B259" s="324"/>
      <c r="C259" s="327"/>
      <c r="D259" s="255" t="s">
        <v>255</v>
      </c>
      <c r="E259" s="325"/>
      <c r="F259" s="249"/>
      <c r="G259" s="326"/>
      <c r="H259" s="395"/>
      <c r="I259" s="268"/>
      <c r="J259" s="396"/>
      <c r="K259" s="269"/>
      <c r="L259" s="397"/>
      <c r="P259" s="231">
        <f t="shared" si="24"/>
        <v>0</v>
      </c>
      <c r="Q259" s="231">
        <f t="shared" si="25"/>
        <v>0</v>
      </c>
    </row>
    <row r="260" spans="2:17" ht="23.25" customHeight="1">
      <c r="B260" s="324"/>
      <c r="C260" s="327"/>
      <c r="D260" s="255" t="s">
        <v>256</v>
      </c>
      <c r="E260" s="325"/>
      <c r="F260" s="249" t="s">
        <v>13</v>
      </c>
      <c r="G260" s="326">
        <v>6</v>
      </c>
      <c r="H260" s="395">
        <v>425</v>
      </c>
      <c r="I260" s="268">
        <f>G260*H260</f>
        <v>2550</v>
      </c>
      <c r="J260" s="396">
        <v>118</v>
      </c>
      <c r="K260" s="269">
        <f>+G260*J260</f>
        <v>708</v>
      </c>
      <c r="L260" s="397">
        <f>+I260+K260</f>
        <v>3258</v>
      </c>
      <c r="P260" s="231">
        <f t="shared" si="24"/>
        <v>3258</v>
      </c>
      <c r="Q260" s="231">
        <f t="shared" si="25"/>
        <v>0</v>
      </c>
    </row>
    <row r="261" spans="2:17" ht="23.25" customHeight="1">
      <c r="B261" s="324"/>
      <c r="C261" s="327" t="s">
        <v>15</v>
      </c>
      <c r="D261" s="255" t="s">
        <v>257</v>
      </c>
      <c r="E261" s="325"/>
      <c r="F261" s="249"/>
      <c r="G261" s="326"/>
      <c r="H261" s="395"/>
      <c r="I261" s="268"/>
      <c r="J261" s="396"/>
      <c r="K261" s="269"/>
      <c r="L261" s="397"/>
      <c r="P261" s="231">
        <f t="shared" si="24"/>
        <v>0</v>
      </c>
      <c r="Q261" s="231">
        <f t="shared" si="25"/>
        <v>0</v>
      </c>
    </row>
    <row r="262" spans="2:17" ht="23.25" customHeight="1">
      <c r="B262" s="324"/>
      <c r="C262" s="327"/>
      <c r="D262" s="255" t="s">
        <v>258</v>
      </c>
      <c r="E262" s="325"/>
      <c r="F262" s="249"/>
      <c r="G262" s="326"/>
      <c r="H262" s="395"/>
      <c r="I262" s="268"/>
      <c r="J262" s="396"/>
      <c r="K262" s="269"/>
      <c r="L262" s="397"/>
      <c r="P262" s="231">
        <f t="shared" si="24"/>
        <v>0</v>
      </c>
      <c r="Q262" s="231">
        <f t="shared" si="25"/>
        <v>0</v>
      </c>
    </row>
    <row r="263" spans="2:17" ht="23.25" customHeight="1">
      <c r="B263" s="324"/>
      <c r="C263" s="327"/>
      <c r="D263" s="255" t="s">
        <v>259</v>
      </c>
      <c r="E263" s="325"/>
      <c r="F263" s="249" t="s">
        <v>13</v>
      </c>
      <c r="G263" s="326">
        <v>4</v>
      </c>
      <c r="H263" s="395">
        <v>750</v>
      </c>
      <c r="I263" s="268">
        <f>G263*H263</f>
        <v>3000</v>
      </c>
      <c r="J263" s="396">
        <v>118</v>
      </c>
      <c r="K263" s="269">
        <f>+G263*J263</f>
        <v>472</v>
      </c>
      <c r="L263" s="397">
        <f>+I263+K263</f>
        <v>3472</v>
      </c>
      <c r="P263" s="231">
        <f t="shared" si="24"/>
        <v>3472</v>
      </c>
      <c r="Q263" s="231">
        <f t="shared" si="25"/>
        <v>0</v>
      </c>
    </row>
    <row r="264" spans="2:17" ht="23.25" customHeight="1">
      <c r="B264" s="324"/>
      <c r="C264" s="327" t="s">
        <v>15</v>
      </c>
      <c r="D264" s="255" t="s">
        <v>260</v>
      </c>
      <c r="E264" s="325"/>
      <c r="F264" s="249"/>
      <c r="G264" s="326"/>
      <c r="H264" s="395"/>
      <c r="I264" s="268"/>
      <c r="J264" s="396"/>
      <c r="K264" s="269"/>
      <c r="L264" s="397"/>
      <c r="P264" s="231">
        <f t="shared" si="24"/>
        <v>0</v>
      </c>
      <c r="Q264" s="231">
        <f t="shared" si="25"/>
        <v>0</v>
      </c>
    </row>
    <row r="265" spans="2:17" ht="23.25" customHeight="1">
      <c r="B265" s="324"/>
      <c r="C265" s="327"/>
      <c r="D265" s="255" t="s">
        <v>261</v>
      </c>
      <c r="E265" s="325"/>
      <c r="F265" s="249" t="s">
        <v>13</v>
      </c>
      <c r="G265" s="326">
        <v>4</v>
      </c>
      <c r="H265" s="395">
        <v>540</v>
      </c>
      <c r="I265" s="268">
        <f>G265*H265</f>
        <v>2160</v>
      </c>
      <c r="J265" s="396">
        <v>118</v>
      </c>
      <c r="K265" s="269">
        <f>+G265*J265</f>
        <v>472</v>
      </c>
      <c r="L265" s="397">
        <f>+I265+K265</f>
        <v>2632</v>
      </c>
      <c r="P265" s="231">
        <f t="shared" si="24"/>
        <v>2632</v>
      </c>
      <c r="Q265" s="231">
        <f t="shared" si="25"/>
        <v>0</v>
      </c>
    </row>
    <row r="266" spans="2:17" ht="23.25" customHeight="1">
      <c r="B266" s="324"/>
      <c r="C266" s="327" t="s">
        <v>15</v>
      </c>
      <c r="D266" s="255" t="s">
        <v>322</v>
      </c>
      <c r="E266" s="325"/>
      <c r="F266" s="249"/>
      <c r="G266" s="326"/>
      <c r="H266" s="395"/>
      <c r="I266" s="268"/>
      <c r="J266" s="396"/>
      <c r="K266" s="269"/>
      <c r="L266" s="397"/>
      <c r="P266" s="231">
        <f t="shared" si="24"/>
        <v>0</v>
      </c>
      <c r="Q266" s="231">
        <f t="shared" si="25"/>
        <v>0</v>
      </c>
    </row>
    <row r="267" spans="2:17" ht="23.25" customHeight="1">
      <c r="B267" s="324"/>
      <c r="C267" s="327"/>
      <c r="D267" s="255" t="s">
        <v>321</v>
      </c>
      <c r="E267" s="325"/>
      <c r="F267" s="249" t="s">
        <v>13</v>
      </c>
      <c r="G267" s="326">
        <v>2</v>
      </c>
      <c r="H267" s="395">
        <v>600</v>
      </c>
      <c r="I267" s="268">
        <f>G267*H267</f>
        <v>1200</v>
      </c>
      <c r="J267" s="396">
        <v>169</v>
      </c>
      <c r="K267" s="269">
        <f>+G267*J267</f>
        <v>338</v>
      </c>
      <c r="L267" s="397">
        <f>+I267+K267</f>
        <v>1538</v>
      </c>
      <c r="P267" s="231">
        <f t="shared" si="24"/>
        <v>1538</v>
      </c>
      <c r="Q267" s="231">
        <f t="shared" si="25"/>
        <v>0</v>
      </c>
    </row>
    <row r="268" spans="2:17" ht="23.25" customHeight="1">
      <c r="B268" s="324">
        <v>2</v>
      </c>
      <c r="C268" s="309" t="s">
        <v>262</v>
      </c>
      <c r="D268" s="255"/>
      <c r="E268" s="325"/>
      <c r="F268" s="249"/>
      <c r="G268" s="326"/>
      <c r="H268" s="395"/>
      <c r="I268" s="268"/>
      <c r="J268" s="396"/>
      <c r="K268" s="269"/>
      <c r="L268" s="397"/>
      <c r="P268" s="231">
        <f t="shared" si="24"/>
        <v>0</v>
      </c>
      <c r="Q268" s="231">
        <f t="shared" si="25"/>
        <v>0</v>
      </c>
    </row>
    <row r="269" spans="2:17" ht="23.25" customHeight="1">
      <c r="B269" s="324"/>
      <c r="C269" s="327" t="s">
        <v>15</v>
      </c>
      <c r="D269" s="255" t="s">
        <v>165</v>
      </c>
      <c r="E269" s="325"/>
      <c r="F269" s="249" t="s">
        <v>13</v>
      </c>
      <c r="G269" s="326">
        <v>6</v>
      </c>
      <c r="H269" s="395">
        <v>70</v>
      </c>
      <c r="I269" s="268">
        <f t="shared" ref="I269:I276" si="26">G269*H269</f>
        <v>420</v>
      </c>
      <c r="J269" s="396">
        <v>82</v>
      </c>
      <c r="K269" s="269">
        <f t="shared" ref="K269:K276" si="27">+G269*J269</f>
        <v>492</v>
      </c>
      <c r="L269" s="397">
        <f t="shared" ref="L269:L276" si="28">+I269+K269</f>
        <v>912</v>
      </c>
      <c r="P269" s="231">
        <f t="shared" si="24"/>
        <v>912</v>
      </c>
      <c r="Q269" s="231">
        <f t="shared" si="25"/>
        <v>0</v>
      </c>
    </row>
    <row r="270" spans="2:17" ht="23.25" customHeight="1">
      <c r="B270" s="324"/>
      <c r="C270" s="327" t="s">
        <v>15</v>
      </c>
      <c r="D270" s="255" t="s">
        <v>166</v>
      </c>
      <c r="E270" s="325"/>
      <c r="F270" s="249" t="s">
        <v>13</v>
      </c>
      <c r="G270" s="326">
        <v>2</v>
      </c>
      <c r="H270" s="395">
        <v>100</v>
      </c>
      <c r="I270" s="268">
        <f t="shared" si="26"/>
        <v>200</v>
      </c>
      <c r="J270" s="396">
        <v>92</v>
      </c>
      <c r="K270" s="269">
        <f t="shared" si="27"/>
        <v>184</v>
      </c>
      <c r="L270" s="397">
        <f t="shared" si="28"/>
        <v>384</v>
      </c>
      <c r="P270" s="231">
        <f t="shared" si="24"/>
        <v>384</v>
      </c>
      <c r="Q270" s="231">
        <f t="shared" si="25"/>
        <v>0</v>
      </c>
    </row>
    <row r="271" spans="2:17" ht="23.25" customHeight="1">
      <c r="B271" s="324"/>
      <c r="C271" s="327" t="s">
        <v>15</v>
      </c>
      <c r="D271" s="255" t="s">
        <v>167</v>
      </c>
      <c r="E271" s="325"/>
      <c r="F271" s="249" t="s">
        <v>13</v>
      </c>
      <c r="G271" s="326">
        <v>2</v>
      </c>
      <c r="H271" s="395">
        <v>130</v>
      </c>
      <c r="I271" s="268">
        <f t="shared" si="26"/>
        <v>260</v>
      </c>
      <c r="J271" s="396">
        <v>103</v>
      </c>
      <c r="K271" s="269">
        <f t="shared" si="27"/>
        <v>206</v>
      </c>
      <c r="L271" s="397">
        <f t="shared" si="28"/>
        <v>466</v>
      </c>
      <c r="P271" s="231">
        <f t="shared" si="24"/>
        <v>466</v>
      </c>
      <c r="Q271" s="231">
        <f t="shared" si="25"/>
        <v>0</v>
      </c>
    </row>
    <row r="272" spans="2:17" ht="23.25" customHeight="1">
      <c r="B272" s="324"/>
      <c r="C272" s="327" t="s">
        <v>15</v>
      </c>
      <c r="D272" s="255" t="s">
        <v>168</v>
      </c>
      <c r="E272" s="325"/>
      <c r="F272" s="249" t="s">
        <v>13</v>
      </c>
      <c r="G272" s="326">
        <v>2</v>
      </c>
      <c r="H272" s="395">
        <v>95</v>
      </c>
      <c r="I272" s="268">
        <f t="shared" si="26"/>
        <v>190</v>
      </c>
      <c r="J272" s="396">
        <v>87</v>
      </c>
      <c r="K272" s="269">
        <f t="shared" si="27"/>
        <v>174</v>
      </c>
      <c r="L272" s="397">
        <f t="shared" si="28"/>
        <v>364</v>
      </c>
      <c r="P272" s="231">
        <f t="shared" si="24"/>
        <v>364</v>
      </c>
      <c r="Q272" s="231">
        <f t="shared" si="25"/>
        <v>0</v>
      </c>
    </row>
    <row r="273" spans="2:17" ht="23.25" customHeight="1">
      <c r="B273" s="324"/>
      <c r="C273" s="327" t="s">
        <v>15</v>
      </c>
      <c r="D273" s="255" t="s">
        <v>323</v>
      </c>
      <c r="E273" s="325"/>
      <c r="F273" s="249" t="s">
        <v>13</v>
      </c>
      <c r="G273" s="326">
        <v>2</v>
      </c>
      <c r="H273" s="395">
        <v>140</v>
      </c>
      <c r="I273" s="268">
        <f>G273*H273</f>
        <v>280</v>
      </c>
      <c r="J273" s="396">
        <v>92</v>
      </c>
      <c r="K273" s="269">
        <f>+G273*J273</f>
        <v>184</v>
      </c>
      <c r="L273" s="397">
        <f>+I273+K273</f>
        <v>464</v>
      </c>
      <c r="P273" s="231">
        <f t="shared" si="24"/>
        <v>464</v>
      </c>
      <c r="Q273" s="231">
        <f t="shared" si="25"/>
        <v>0</v>
      </c>
    </row>
    <row r="274" spans="2:17" ht="23.25" customHeight="1">
      <c r="B274" s="324">
        <v>3</v>
      </c>
      <c r="C274" s="309" t="s">
        <v>162</v>
      </c>
      <c r="D274" s="255"/>
      <c r="E274" s="325"/>
      <c r="F274" s="249"/>
      <c r="G274" s="326"/>
      <c r="H274" s="395"/>
      <c r="I274" s="268"/>
      <c r="J274" s="396"/>
      <c r="K274" s="269"/>
      <c r="L274" s="397"/>
      <c r="P274" s="231">
        <f t="shared" si="24"/>
        <v>0</v>
      </c>
      <c r="Q274" s="231">
        <f t="shared" si="25"/>
        <v>0</v>
      </c>
    </row>
    <row r="275" spans="2:17" ht="23.25" customHeight="1">
      <c r="B275" s="324"/>
      <c r="C275" s="327" t="s">
        <v>15</v>
      </c>
      <c r="D275" s="255" t="s">
        <v>199</v>
      </c>
      <c r="E275" s="325"/>
      <c r="F275" s="249" t="s">
        <v>13</v>
      </c>
      <c r="G275" s="326">
        <v>13</v>
      </c>
      <c r="H275" s="395">
        <v>180</v>
      </c>
      <c r="I275" s="268">
        <f t="shared" si="26"/>
        <v>2340</v>
      </c>
      <c r="J275" s="396">
        <v>92</v>
      </c>
      <c r="K275" s="269">
        <f t="shared" si="27"/>
        <v>1196</v>
      </c>
      <c r="L275" s="397">
        <f t="shared" si="28"/>
        <v>3536</v>
      </c>
      <c r="P275" s="231">
        <f t="shared" si="24"/>
        <v>3536</v>
      </c>
      <c r="Q275" s="231">
        <f t="shared" si="25"/>
        <v>0</v>
      </c>
    </row>
    <row r="276" spans="2:17" ht="23.25" customHeight="1">
      <c r="B276" s="324"/>
      <c r="C276" s="327" t="s">
        <v>15</v>
      </c>
      <c r="D276" s="255" t="s">
        <v>324</v>
      </c>
      <c r="E276" s="325"/>
      <c r="F276" s="249" t="s">
        <v>13</v>
      </c>
      <c r="G276" s="326">
        <v>4</v>
      </c>
      <c r="H276" s="395">
        <v>50</v>
      </c>
      <c r="I276" s="268">
        <f t="shared" si="26"/>
        <v>200</v>
      </c>
      <c r="J276" s="396">
        <v>92</v>
      </c>
      <c r="K276" s="269">
        <f t="shared" si="27"/>
        <v>368</v>
      </c>
      <c r="L276" s="397">
        <f t="shared" si="28"/>
        <v>568</v>
      </c>
      <c r="P276" s="231">
        <f t="shared" ref="P276:P301" si="29">+G276*(H276+J276)</f>
        <v>568</v>
      </c>
      <c r="Q276" s="231">
        <f t="shared" ref="Q276:Q301" si="30">+L276-P276</f>
        <v>0</v>
      </c>
    </row>
    <row r="277" spans="2:17" ht="23.25" customHeight="1">
      <c r="B277" s="324">
        <v>4</v>
      </c>
      <c r="C277" s="309" t="s">
        <v>133</v>
      </c>
      <c r="D277" s="255"/>
      <c r="E277" s="325"/>
      <c r="F277" s="249"/>
      <c r="G277" s="326"/>
      <c r="H277" s="395"/>
      <c r="I277" s="268"/>
      <c r="J277" s="396"/>
      <c r="K277" s="269"/>
      <c r="L277" s="397"/>
      <c r="P277" s="231">
        <f t="shared" si="29"/>
        <v>0</v>
      </c>
      <c r="Q277" s="231">
        <f t="shared" si="30"/>
        <v>0</v>
      </c>
    </row>
    <row r="278" spans="2:17" ht="23.25" customHeight="1">
      <c r="B278" s="324"/>
      <c r="C278" s="327" t="s">
        <v>15</v>
      </c>
      <c r="D278" s="255" t="s">
        <v>135</v>
      </c>
      <c r="E278" s="328" t="s">
        <v>355</v>
      </c>
      <c r="F278" s="249" t="s">
        <v>14</v>
      </c>
      <c r="G278" s="326">
        <v>60</v>
      </c>
      <c r="H278" s="395">
        <v>63</v>
      </c>
      <c r="I278" s="268">
        <f>G278*H278</f>
        <v>3780</v>
      </c>
      <c r="J278" s="396">
        <v>21</v>
      </c>
      <c r="K278" s="269">
        <f>+G278*J278</f>
        <v>1260</v>
      </c>
      <c r="L278" s="397">
        <f>+I278+K278</f>
        <v>5040</v>
      </c>
      <c r="P278" s="231">
        <f>+G278*(H278+J278)</f>
        <v>5040</v>
      </c>
      <c r="Q278" s="231">
        <f>+L278-P278</f>
        <v>0</v>
      </c>
    </row>
    <row r="279" spans="2:17" ht="23.25" customHeight="1">
      <c r="B279" s="324"/>
      <c r="C279" s="327" t="s">
        <v>15</v>
      </c>
      <c r="D279" s="255" t="s">
        <v>135</v>
      </c>
      <c r="E279" s="328" t="s">
        <v>200</v>
      </c>
      <c r="F279" s="249" t="s">
        <v>14</v>
      </c>
      <c r="G279" s="326">
        <v>60</v>
      </c>
      <c r="H279" s="395">
        <v>21</v>
      </c>
      <c r="I279" s="268">
        <f t="shared" ref="I279:I286" si="31">G279*H279</f>
        <v>1260</v>
      </c>
      <c r="J279" s="396">
        <v>12</v>
      </c>
      <c r="K279" s="269">
        <f t="shared" ref="K279:K286" si="32">+G279*J279</f>
        <v>720</v>
      </c>
      <c r="L279" s="397">
        <f t="shared" ref="L279:L286" si="33">+I279+K279</f>
        <v>1980</v>
      </c>
      <c r="P279" s="231">
        <f t="shared" si="29"/>
        <v>1980</v>
      </c>
      <c r="Q279" s="231">
        <f t="shared" si="30"/>
        <v>0</v>
      </c>
    </row>
    <row r="280" spans="2:17" ht="23.25" customHeight="1">
      <c r="B280" s="324"/>
      <c r="C280" s="327" t="s">
        <v>15</v>
      </c>
      <c r="D280" s="255" t="s">
        <v>135</v>
      </c>
      <c r="E280" s="328" t="s">
        <v>201</v>
      </c>
      <c r="F280" s="249" t="s">
        <v>14</v>
      </c>
      <c r="G280" s="326">
        <v>385</v>
      </c>
      <c r="H280" s="395">
        <v>13</v>
      </c>
      <c r="I280" s="268">
        <f t="shared" si="31"/>
        <v>5005</v>
      </c>
      <c r="J280" s="396">
        <v>10</v>
      </c>
      <c r="K280" s="269">
        <f t="shared" si="32"/>
        <v>3850</v>
      </c>
      <c r="L280" s="397">
        <f t="shared" si="33"/>
        <v>8855</v>
      </c>
      <c r="P280" s="231">
        <f t="shared" si="29"/>
        <v>8855</v>
      </c>
      <c r="Q280" s="231">
        <f t="shared" si="30"/>
        <v>0</v>
      </c>
    </row>
    <row r="281" spans="2:17" ht="23.25" customHeight="1">
      <c r="B281" s="324"/>
      <c r="C281" s="327" t="s">
        <v>15</v>
      </c>
      <c r="D281" s="255" t="s">
        <v>135</v>
      </c>
      <c r="E281" s="328" t="s">
        <v>202</v>
      </c>
      <c r="F281" s="249" t="s">
        <v>14</v>
      </c>
      <c r="G281" s="326">
        <v>480</v>
      </c>
      <c r="H281" s="395">
        <v>9</v>
      </c>
      <c r="I281" s="268">
        <f t="shared" si="31"/>
        <v>4320</v>
      </c>
      <c r="J281" s="396">
        <v>7</v>
      </c>
      <c r="K281" s="269">
        <f t="shared" si="32"/>
        <v>3360</v>
      </c>
      <c r="L281" s="397">
        <f t="shared" si="33"/>
        <v>7680</v>
      </c>
      <c r="P281" s="231">
        <f t="shared" si="29"/>
        <v>7680</v>
      </c>
      <c r="Q281" s="231">
        <f t="shared" si="30"/>
        <v>0</v>
      </c>
    </row>
    <row r="282" spans="2:17" ht="23.25" customHeight="1">
      <c r="B282" s="324"/>
      <c r="C282" s="327" t="s">
        <v>15</v>
      </c>
      <c r="D282" s="255" t="s">
        <v>161</v>
      </c>
      <c r="E282" s="325"/>
      <c r="F282" s="249" t="s">
        <v>110</v>
      </c>
      <c r="G282" s="326">
        <v>1</v>
      </c>
      <c r="H282" s="395">
        <f>SUM(I278:I281)*0.2</f>
        <v>2873</v>
      </c>
      <c r="I282" s="268">
        <f>G282*H282</f>
        <v>2873</v>
      </c>
      <c r="J282" s="396">
        <v>0</v>
      </c>
      <c r="K282" s="269">
        <f t="shared" si="32"/>
        <v>0</v>
      </c>
      <c r="L282" s="397">
        <f t="shared" si="33"/>
        <v>2873</v>
      </c>
      <c r="N282" s="270">
        <f>SUM(I279:I281)*0.1</f>
        <v>1058.5</v>
      </c>
      <c r="O282" s="221"/>
      <c r="P282" s="231">
        <f t="shared" si="29"/>
        <v>2873</v>
      </c>
      <c r="Q282" s="231">
        <f t="shared" si="30"/>
        <v>0</v>
      </c>
    </row>
    <row r="283" spans="2:17" ht="23.25" customHeight="1">
      <c r="B283" s="324">
        <v>5</v>
      </c>
      <c r="C283" s="309" t="s">
        <v>197</v>
      </c>
      <c r="D283" s="255"/>
      <c r="E283" s="325"/>
      <c r="F283" s="249"/>
      <c r="G283" s="326"/>
      <c r="H283" s="395"/>
      <c r="I283" s="268"/>
      <c r="J283" s="396"/>
      <c r="K283" s="269"/>
      <c r="L283" s="397"/>
      <c r="P283" s="231">
        <f t="shared" si="29"/>
        <v>0</v>
      </c>
      <c r="Q283" s="231">
        <f t="shared" si="30"/>
        <v>0</v>
      </c>
    </row>
    <row r="284" spans="2:17" ht="23.25" customHeight="1">
      <c r="B284" s="324"/>
      <c r="C284" s="327" t="s">
        <v>15</v>
      </c>
      <c r="D284" s="255" t="s">
        <v>136</v>
      </c>
      <c r="E284" s="328" t="s">
        <v>163</v>
      </c>
      <c r="F284" s="249" t="s">
        <v>14</v>
      </c>
      <c r="G284" s="326">
        <v>15</v>
      </c>
      <c r="H284" s="395">
        <v>45</v>
      </c>
      <c r="I284" s="268">
        <f t="shared" si="31"/>
        <v>675</v>
      </c>
      <c r="J284" s="396">
        <v>25</v>
      </c>
      <c r="K284" s="269">
        <f t="shared" si="32"/>
        <v>375</v>
      </c>
      <c r="L284" s="397">
        <f t="shared" si="33"/>
        <v>1050</v>
      </c>
      <c r="N284" s="205">
        <f>110.4/3</f>
        <v>36.800000000000004</v>
      </c>
      <c r="P284" s="231">
        <f t="shared" si="29"/>
        <v>1050</v>
      </c>
      <c r="Q284" s="231">
        <f t="shared" si="30"/>
        <v>0</v>
      </c>
    </row>
    <row r="285" spans="2:17" ht="23.25" customHeight="1">
      <c r="B285" s="324"/>
      <c r="C285" s="327" t="s">
        <v>15</v>
      </c>
      <c r="D285" s="255" t="s">
        <v>136</v>
      </c>
      <c r="E285" s="328" t="s">
        <v>164</v>
      </c>
      <c r="F285" s="249" t="s">
        <v>14</v>
      </c>
      <c r="G285" s="326">
        <v>270</v>
      </c>
      <c r="H285" s="395">
        <v>31</v>
      </c>
      <c r="I285" s="268">
        <f t="shared" si="31"/>
        <v>8370</v>
      </c>
      <c r="J285" s="396">
        <v>23</v>
      </c>
      <c r="K285" s="269">
        <f t="shared" si="32"/>
        <v>6210</v>
      </c>
      <c r="L285" s="397">
        <f t="shared" si="33"/>
        <v>14580</v>
      </c>
      <c r="N285" s="205">
        <f>76.48/3</f>
        <v>25.493333333333336</v>
      </c>
      <c r="P285" s="231">
        <f t="shared" si="29"/>
        <v>14580</v>
      </c>
      <c r="Q285" s="231">
        <f t="shared" si="30"/>
        <v>0</v>
      </c>
    </row>
    <row r="286" spans="2:17" ht="23.25" customHeight="1">
      <c r="B286" s="324"/>
      <c r="C286" s="327" t="s">
        <v>15</v>
      </c>
      <c r="D286" s="255" t="s">
        <v>132</v>
      </c>
      <c r="E286" s="325"/>
      <c r="F286" s="249" t="s">
        <v>110</v>
      </c>
      <c r="G286" s="326">
        <v>1</v>
      </c>
      <c r="H286" s="395">
        <f>SUM(I284:I285)*0.2</f>
        <v>1809</v>
      </c>
      <c r="I286" s="268">
        <f t="shared" si="31"/>
        <v>1809</v>
      </c>
      <c r="J286" s="396">
        <v>0</v>
      </c>
      <c r="K286" s="269">
        <f t="shared" si="32"/>
        <v>0</v>
      </c>
      <c r="L286" s="397">
        <f t="shared" si="33"/>
        <v>1809</v>
      </c>
      <c r="N286" s="285">
        <f>SUM(I284:I285)*0.2</f>
        <v>1809</v>
      </c>
      <c r="P286" s="231">
        <f t="shared" si="29"/>
        <v>1809</v>
      </c>
      <c r="Q286" s="231">
        <f t="shared" si="30"/>
        <v>0</v>
      </c>
    </row>
    <row r="287" spans="2:17" ht="23.25" customHeight="1">
      <c r="B287" s="324">
        <v>6</v>
      </c>
      <c r="C287" s="309" t="s">
        <v>263</v>
      </c>
      <c r="D287" s="255"/>
      <c r="E287" s="325"/>
      <c r="F287" s="249"/>
      <c r="G287" s="326"/>
      <c r="H287" s="395"/>
      <c r="I287" s="268"/>
      <c r="J287" s="396"/>
      <c r="K287" s="269"/>
      <c r="L287" s="397"/>
      <c r="P287" s="231">
        <f t="shared" si="29"/>
        <v>0</v>
      </c>
      <c r="Q287" s="231">
        <f t="shared" si="30"/>
        <v>0</v>
      </c>
    </row>
    <row r="288" spans="2:17" ht="23.25" customHeight="1">
      <c r="B288" s="324"/>
      <c r="C288" s="327" t="s">
        <v>15</v>
      </c>
      <c r="D288" s="329" t="s">
        <v>325</v>
      </c>
      <c r="E288" s="325"/>
      <c r="F288" s="249"/>
      <c r="G288" s="326"/>
      <c r="H288" s="395"/>
      <c r="I288" s="268"/>
      <c r="J288" s="396"/>
      <c r="K288" s="269"/>
      <c r="L288" s="397"/>
      <c r="P288" s="231">
        <f t="shared" si="29"/>
        <v>0</v>
      </c>
      <c r="Q288" s="231">
        <f t="shared" si="30"/>
        <v>0</v>
      </c>
    </row>
    <row r="289" spans="1:18" ht="23.25" customHeight="1">
      <c r="B289" s="324"/>
      <c r="C289" s="327"/>
      <c r="D289" s="255" t="s">
        <v>326</v>
      </c>
      <c r="E289" s="325"/>
      <c r="F289" s="249"/>
      <c r="G289" s="326"/>
      <c r="H289" s="395"/>
      <c r="I289" s="268"/>
      <c r="J289" s="396"/>
      <c r="K289" s="269"/>
      <c r="L289" s="397"/>
      <c r="P289" s="231">
        <f t="shared" si="29"/>
        <v>0</v>
      </c>
      <c r="Q289" s="231">
        <f t="shared" si="30"/>
        <v>0</v>
      </c>
    </row>
    <row r="290" spans="1:18" ht="23.25" customHeight="1">
      <c r="B290" s="324"/>
      <c r="C290" s="327"/>
      <c r="D290" s="255" t="s">
        <v>327</v>
      </c>
      <c r="E290" s="325"/>
      <c r="F290" s="249" t="s">
        <v>2</v>
      </c>
      <c r="G290" s="326"/>
      <c r="H290" s="395"/>
      <c r="I290" s="268"/>
      <c r="J290" s="396"/>
      <c r="K290" s="269"/>
      <c r="L290" s="397"/>
      <c r="P290" s="231">
        <f t="shared" si="29"/>
        <v>0</v>
      </c>
      <c r="Q290" s="231">
        <f t="shared" si="30"/>
        <v>0</v>
      </c>
    </row>
    <row r="291" spans="1:18" ht="23.25" customHeight="1">
      <c r="B291" s="324"/>
      <c r="C291" s="327"/>
      <c r="D291" s="255" t="s">
        <v>328</v>
      </c>
      <c r="E291" s="325"/>
      <c r="F291" s="249" t="s">
        <v>13</v>
      </c>
      <c r="G291" s="326">
        <v>1</v>
      </c>
      <c r="H291" s="395">
        <v>3930</v>
      </c>
      <c r="I291" s="268">
        <f>G291*H291</f>
        <v>3930</v>
      </c>
      <c r="J291" s="396">
        <v>300</v>
      </c>
      <c r="K291" s="269">
        <f>+G291*J291</f>
        <v>300</v>
      </c>
      <c r="L291" s="397">
        <f>+I291+K291</f>
        <v>4230</v>
      </c>
      <c r="P291" s="231">
        <f t="shared" si="29"/>
        <v>4230</v>
      </c>
      <c r="Q291" s="231">
        <f t="shared" si="30"/>
        <v>0</v>
      </c>
    </row>
    <row r="292" spans="1:18" ht="23.25" customHeight="1">
      <c r="B292" s="249"/>
      <c r="C292" s="254"/>
      <c r="D292" s="317"/>
      <c r="E292" s="303"/>
      <c r="F292" s="249"/>
      <c r="G292" s="257"/>
      <c r="H292" s="269"/>
      <c r="I292" s="269"/>
      <c r="J292" s="268"/>
      <c r="K292" s="269"/>
      <c r="L292" s="269"/>
      <c r="P292" s="231">
        <f t="shared" si="29"/>
        <v>0</v>
      </c>
      <c r="Q292" s="231">
        <f t="shared" si="30"/>
        <v>0</v>
      </c>
    </row>
    <row r="293" spans="1:18" ht="23.25" customHeight="1">
      <c r="B293" s="249"/>
      <c r="C293" s="272"/>
      <c r="D293" s="273"/>
      <c r="E293" s="274" t="s">
        <v>82</v>
      </c>
      <c r="F293" s="249"/>
      <c r="G293" s="257"/>
      <c r="H293" s="269"/>
      <c r="I293" s="392">
        <f>SUM(I253:I292)</f>
        <v>51707</v>
      </c>
      <c r="J293" s="268"/>
      <c r="K293" s="392">
        <f>SUM(K253:K292)</f>
        <v>22875</v>
      </c>
      <c r="L293" s="392">
        <f>SUM(L253:L292)</f>
        <v>74582</v>
      </c>
      <c r="P293" s="231">
        <f t="shared" si="29"/>
        <v>0</v>
      </c>
      <c r="Q293" s="231">
        <f t="shared" si="30"/>
        <v>74582</v>
      </c>
    </row>
    <row r="294" spans="1:18" ht="23.25" customHeight="1">
      <c r="B294" s="249"/>
      <c r="C294" s="272"/>
      <c r="D294" s="273"/>
      <c r="E294" s="274"/>
      <c r="F294" s="249"/>
      <c r="G294" s="257"/>
      <c r="H294" s="269"/>
      <c r="I294" s="392"/>
      <c r="J294" s="268"/>
      <c r="K294" s="392"/>
      <c r="L294" s="392"/>
    </row>
    <row r="295" spans="1:18" ht="23.25" customHeight="1">
      <c r="B295" s="249"/>
      <c r="C295" s="254"/>
      <c r="D295" s="253" t="s">
        <v>264</v>
      </c>
      <c r="E295" s="303"/>
      <c r="F295" s="249"/>
      <c r="G295" s="257"/>
      <c r="H295" s="258"/>
      <c r="I295" s="258"/>
      <c r="J295" s="252"/>
      <c r="K295" s="258"/>
      <c r="L295" s="258"/>
      <c r="P295" s="231">
        <f t="shared" si="29"/>
        <v>0</v>
      </c>
      <c r="Q295" s="231">
        <f t="shared" si="30"/>
        <v>0</v>
      </c>
    </row>
    <row r="296" spans="1:18" ht="23.25" customHeight="1">
      <c r="B296" s="249"/>
      <c r="C296" s="254"/>
      <c r="D296" s="253" t="s">
        <v>265</v>
      </c>
      <c r="E296" s="274"/>
      <c r="F296" s="249"/>
      <c r="G296" s="257"/>
      <c r="H296" s="258"/>
      <c r="I296" s="275"/>
      <c r="J296" s="252"/>
      <c r="K296" s="275"/>
      <c r="L296" s="275"/>
      <c r="P296" s="231">
        <f t="shared" si="29"/>
        <v>0</v>
      </c>
      <c r="Q296" s="231">
        <f t="shared" si="30"/>
        <v>0</v>
      </c>
    </row>
    <row r="297" spans="1:18" ht="23.25" customHeight="1">
      <c r="A297" s="313"/>
      <c r="B297" s="249">
        <v>1</v>
      </c>
      <c r="C297" s="306" t="s">
        <v>266</v>
      </c>
      <c r="D297" s="315"/>
      <c r="E297" s="303"/>
      <c r="F297" s="249"/>
      <c r="G297" s="257"/>
      <c r="H297" s="258"/>
      <c r="I297" s="258"/>
      <c r="J297" s="252"/>
      <c r="K297" s="258"/>
      <c r="L297" s="258"/>
      <c r="M297" s="221"/>
      <c r="P297" s="231">
        <f t="shared" si="29"/>
        <v>0</v>
      </c>
      <c r="Q297" s="231">
        <f t="shared" si="30"/>
        <v>0</v>
      </c>
    </row>
    <row r="298" spans="1:18" ht="23.25" customHeight="1">
      <c r="B298" s="249"/>
      <c r="C298" s="306" t="s">
        <v>329</v>
      </c>
      <c r="D298" s="315"/>
      <c r="E298" s="303"/>
      <c r="F298" s="249"/>
      <c r="G298" s="257"/>
      <c r="H298" s="258"/>
      <c r="I298" s="258"/>
      <c r="J298" s="252"/>
      <c r="K298" s="258"/>
      <c r="L298" s="258"/>
      <c r="M298" s="221"/>
      <c r="P298" s="231">
        <f t="shared" si="29"/>
        <v>0</v>
      </c>
      <c r="Q298" s="231">
        <f t="shared" si="30"/>
        <v>0</v>
      </c>
    </row>
    <row r="299" spans="1:18" ht="23.25" customHeight="1">
      <c r="B299" s="249"/>
      <c r="C299" s="306" t="s">
        <v>294</v>
      </c>
      <c r="D299" s="315"/>
      <c r="E299" s="303"/>
      <c r="F299" s="249" t="s">
        <v>13</v>
      </c>
      <c r="G299" s="257">
        <v>1</v>
      </c>
      <c r="H299" s="269">
        <v>19270</v>
      </c>
      <c r="I299" s="269">
        <f>G299*H299</f>
        <v>19270</v>
      </c>
      <c r="J299" s="268">
        <v>0</v>
      </c>
      <c r="K299" s="269">
        <f>G299*J299</f>
        <v>0</v>
      </c>
      <c r="L299" s="269">
        <f>I299+K299</f>
        <v>19270</v>
      </c>
      <c r="M299" s="221"/>
      <c r="N299" s="205">
        <f>4.1*4200+3.7*475+1*775+1*4200</f>
        <v>23952.5</v>
      </c>
      <c r="O299" s="205">
        <v>0</v>
      </c>
      <c r="P299" s="231">
        <f t="shared" si="29"/>
        <v>19270</v>
      </c>
      <c r="Q299" s="231">
        <f t="shared" si="30"/>
        <v>0</v>
      </c>
      <c r="R299" s="221">
        <f>2350*0.6+1420*0.8+410*0.8+1080*0.8+250*0.8+300</f>
        <v>4238</v>
      </c>
    </row>
    <row r="300" spans="1:18" ht="23.25" customHeight="1">
      <c r="B300" s="249"/>
      <c r="C300" s="312"/>
      <c r="D300" s="309"/>
      <c r="E300" s="303"/>
      <c r="F300" s="249"/>
      <c r="G300" s="257"/>
      <c r="H300" s="269"/>
      <c r="I300" s="269"/>
      <c r="J300" s="268"/>
      <c r="K300" s="269"/>
      <c r="L300" s="269"/>
      <c r="P300" s="231">
        <f t="shared" si="29"/>
        <v>0</v>
      </c>
      <c r="Q300" s="231">
        <f t="shared" si="30"/>
        <v>0</v>
      </c>
    </row>
    <row r="301" spans="1:18" ht="23.25" customHeight="1">
      <c r="B301" s="249"/>
      <c r="C301" s="272"/>
      <c r="D301" s="273"/>
      <c r="E301" s="311" t="s">
        <v>267</v>
      </c>
      <c r="F301" s="249"/>
      <c r="G301" s="257"/>
      <c r="H301" s="269"/>
      <c r="I301" s="392">
        <f>SUM(I296:I300)</f>
        <v>19270</v>
      </c>
      <c r="J301" s="268"/>
      <c r="K301" s="392">
        <f>SUM(K296:K300)</f>
        <v>0</v>
      </c>
      <c r="L301" s="392">
        <f>SUM(L296:L300)</f>
        <v>19270</v>
      </c>
      <c r="M301" s="205"/>
      <c r="P301" s="231">
        <f t="shared" si="29"/>
        <v>0</v>
      </c>
      <c r="Q301" s="231">
        <f t="shared" si="30"/>
        <v>19270</v>
      </c>
    </row>
    <row r="302" spans="1:18" ht="23.25" customHeight="1">
      <c r="B302" s="398"/>
      <c r="C302" s="341"/>
      <c r="D302" s="342"/>
      <c r="E302" s="399"/>
      <c r="F302" s="398"/>
      <c r="G302" s="400"/>
      <c r="H302" s="401"/>
      <c r="I302" s="402"/>
      <c r="J302" s="403"/>
      <c r="K302" s="402"/>
      <c r="L302" s="402"/>
      <c r="M302" s="205"/>
    </row>
    <row r="303" spans="1:18" ht="23.25" customHeight="1">
      <c r="B303" s="398"/>
      <c r="C303" s="341"/>
      <c r="D303" s="342"/>
      <c r="E303" s="399"/>
      <c r="F303" s="398"/>
      <c r="G303" s="400"/>
      <c r="H303" s="401"/>
      <c r="I303" s="402"/>
      <c r="J303" s="403"/>
      <c r="K303" s="402"/>
      <c r="L303" s="402"/>
      <c r="M303" s="205"/>
    </row>
    <row r="304" spans="1:18" ht="23.25" customHeight="1">
      <c r="B304" s="398"/>
      <c r="C304" s="341"/>
      <c r="D304" s="342"/>
      <c r="E304" s="399"/>
      <c r="F304" s="398"/>
      <c r="G304" s="400"/>
      <c r="H304" s="401"/>
      <c r="I304" s="402"/>
      <c r="J304" s="403"/>
      <c r="K304" s="402"/>
      <c r="L304" s="402"/>
      <c r="M304" s="205"/>
    </row>
    <row r="305" spans="2:17" ht="23.25" customHeight="1">
      <c r="B305" s="398"/>
      <c r="C305" s="341"/>
      <c r="D305" s="342"/>
      <c r="E305" s="399"/>
      <c r="F305" s="398"/>
      <c r="G305" s="400"/>
      <c r="H305" s="401"/>
      <c r="I305" s="402"/>
      <c r="J305" s="403"/>
      <c r="K305" s="402"/>
      <c r="L305" s="402"/>
      <c r="M305" s="205"/>
    </row>
    <row r="306" spans="2:17" ht="23.25" customHeight="1">
      <c r="B306" s="398"/>
      <c r="C306" s="341"/>
      <c r="D306" s="342"/>
      <c r="E306" s="399"/>
      <c r="F306" s="398"/>
      <c r="G306" s="400"/>
      <c r="H306" s="401"/>
      <c r="I306" s="402"/>
      <c r="J306" s="403"/>
      <c r="K306" s="402"/>
      <c r="L306" s="402"/>
      <c r="M306" s="205"/>
    </row>
    <row r="307" spans="2:17" ht="23.25" customHeight="1">
      <c r="B307" s="398"/>
      <c r="C307" s="341"/>
      <c r="D307" s="342"/>
      <c r="E307" s="399"/>
      <c r="F307" s="398"/>
      <c r="G307" s="400"/>
      <c r="H307" s="401"/>
      <c r="I307" s="402"/>
      <c r="J307" s="403"/>
      <c r="K307" s="402"/>
      <c r="L307" s="402"/>
      <c r="M307" s="205"/>
    </row>
    <row r="308" spans="2:17" ht="23.25" customHeight="1">
      <c r="B308" s="398"/>
      <c r="C308" s="341"/>
      <c r="D308" s="342"/>
      <c r="E308" s="399"/>
      <c r="F308" s="398"/>
      <c r="G308" s="400"/>
      <c r="H308" s="401"/>
      <c r="I308" s="402"/>
      <c r="J308" s="403"/>
      <c r="K308" s="402"/>
      <c r="L308" s="402"/>
      <c r="M308" s="205"/>
    </row>
    <row r="309" spans="2:17" ht="23.25" customHeight="1">
      <c r="B309" s="398"/>
      <c r="C309" s="341"/>
      <c r="D309" s="342"/>
      <c r="E309" s="399"/>
      <c r="F309" s="398"/>
      <c r="G309" s="400"/>
      <c r="H309" s="401"/>
      <c r="I309" s="402"/>
      <c r="J309" s="403"/>
      <c r="K309" s="402"/>
      <c r="L309" s="402"/>
      <c r="M309" s="205"/>
    </row>
    <row r="310" spans="2:17" ht="23.25" customHeight="1">
      <c r="B310" s="398"/>
      <c r="C310" s="341"/>
      <c r="D310" s="342"/>
      <c r="E310" s="399"/>
      <c r="F310" s="398"/>
      <c r="G310" s="400"/>
      <c r="H310" s="401"/>
      <c r="I310" s="402"/>
      <c r="J310" s="403"/>
      <c r="K310" s="402"/>
      <c r="L310" s="402"/>
      <c r="M310" s="205"/>
    </row>
    <row r="311" spans="2:17" ht="23.25" customHeight="1">
      <c r="B311" s="398"/>
      <c r="C311" s="341"/>
      <c r="D311" s="342"/>
      <c r="E311" s="399"/>
      <c r="F311" s="398"/>
      <c r="G311" s="400"/>
      <c r="H311" s="401"/>
      <c r="I311" s="402"/>
      <c r="J311" s="403"/>
      <c r="K311" s="402"/>
      <c r="L311" s="402"/>
      <c r="M311" s="205"/>
    </row>
    <row r="312" spans="2:17" ht="23.25" customHeight="1">
      <c r="B312" s="398"/>
      <c r="C312" s="341"/>
      <c r="D312" s="342"/>
      <c r="E312" s="399"/>
      <c r="F312" s="398"/>
      <c r="G312" s="400"/>
      <c r="H312" s="401"/>
      <c r="I312" s="402"/>
      <c r="J312" s="403"/>
      <c r="K312" s="402"/>
      <c r="L312" s="402"/>
      <c r="M312" s="205"/>
    </row>
    <row r="313" spans="2:17" ht="23.25" customHeight="1">
      <c r="B313" s="398"/>
      <c r="C313" s="341"/>
      <c r="D313" s="342"/>
      <c r="E313" s="399"/>
      <c r="F313" s="398"/>
      <c r="G313" s="400"/>
      <c r="H313" s="401"/>
      <c r="I313" s="402"/>
      <c r="J313" s="403"/>
      <c r="K313" s="402"/>
      <c r="L313" s="402"/>
      <c r="M313" s="205"/>
    </row>
    <row r="314" spans="2:17" ht="23.25" customHeight="1">
      <c r="B314" s="398"/>
      <c r="C314" s="341"/>
      <c r="D314" s="342"/>
      <c r="E314" s="399"/>
      <c r="F314" s="398"/>
      <c r="G314" s="400"/>
      <c r="H314" s="401"/>
      <c r="I314" s="402"/>
      <c r="J314" s="403"/>
      <c r="K314" s="402"/>
      <c r="L314" s="402"/>
      <c r="M314" s="205"/>
    </row>
    <row r="315" spans="2:17" ht="23.25" customHeight="1">
      <c r="B315" s="398"/>
      <c r="C315" s="341"/>
      <c r="D315" s="342"/>
      <c r="E315" s="399"/>
      <c r="F315" s="398"/>
      <c r="G315" s="400"/>
      <c r="H315" s="401"/>
      <c r="I315" s="402"/>
      <c r="J315" s="403"/>
      <c r="K315" s="402"/>
      <c r="L315" s="402"/>
      <c r="M315" s="205"/>
    </row>
    <row r="316" spans="2:17" ht="23.25" customHeight="1">
      <c r="B316" s="276"/>
      <c r="C316" s="330"/>
      <c r="D316" s="331"/>
      <c r="E316" s="279"/>
      <c r="F316" s="276"/>
      <c r="G316" s="280"/>
      <c r="H316" s="281"/>
      <c r="I316" s="281"/>
      <c r="J316" s="282"/>
      <c r="K316" s="281"/>
      <c r="L316" s="281"/>
      <c r="M316" s="221"/>
      <c r="P316" s="231">
        <f>+G316*(H316+J316)</f>
        <v>0</v>
      </c>
      <c r="Q316" s="231">
        <f>+L316-P316</f>
        <v>0</v>
      </c>
    </row>
    <row r="317" spans="2:17" ht="23.25" customHeight="1">
      <c r="B317" s="262"/>
      <c r="C317" s="332" t="s">
        <v>71</v>
      </c>
      <c r="D317" s="333"/>
      <c r="E317" s="334" t="s">
        <v>242</v>
      </c>
      <c r="F317" s="335"/>
      <c r="G317" s="336"/>
      <c r="H317" s="337"/>
      <c r="I317" s="338"/>
      <c r="J317" s="339"/>
      <c r="K317" s="338"/>
      <c r="L317" s="340"/>
    </row>
    <row r="318" spans="2:17" ht="23.25" customHeight="1">
      <c r="B318" s="249"/>
      <c r="C318" s="341"/>
      <c r="D318" s="342"/>
      <c r="E318" s="343" t="s">
        <v>77</v>
      </c>
      <c r="F318" s="327"/>
      <c r="G318" s="344"/>
      <c r="H318" s="345"/>
      <c r="I318" s="346"/>
      <c r="J318" s="347"/>
      <c r="K318" s="346"/>
      <c r="L318" s="348"/>
    </row>
    <row r="319" spans="2:17" ht="23.25" customHeight="1">
      <c r="B319" s="249"/>
      <c r="C319" s="341"/>
      <c r="D319" s="342"/>
      <c r="E319" s="343" t="s">
        <v>78</v>
      </c>
      <c r="F319" s="327"/>
      <c r="G319" s="344"/>
      <c r="H319" s="345"/>
      <c r="I319" s="346"/>
      <c r="J319" s="347"/>
      <c r="K319" s="346"/>
      <c r="L319" s="348"/>
    </row>
    <row r="320" spans="2:17" ht="23.25" customHeight="1">
      <c r="B320" s="249"/>
      <c r="C320" s="341"/>
      <c r="D320" s="342"/>
      <c r="E320" s="343" t="s">
        <v>240</v>
      </c>
      <c r="F320" s="327"/>
      <c r="G320" s="344"/>
      <c r="H320" s="345"/>
      <c r="I320" s="346"/>
      <c r="J320" s="347"/>
      <c r="K320" s="346"/>
      <c r="L320" s="348"/>
    </row>
    <row r="321" spans="2:17" ht="23.25" customHeight="1">
      <c r="B321" s="276"/>
      <c r="C321" s="349"/>
      <c r="D321" s="350"/>
      <c r="E321" s="278" t="s">
        <v>241</v>
      </c>
      <c r="F321" s="351"/>
      <c r="G321" s="352"/>
      <c r="H321" s="353"/>
      <c r="I321" s="354"/>
      <c r="J321" s="355"/>
      <c r="K321" s="354"/>
      <c r="L321" s="356"/>
    </row>
    <row r="322" spans="2:17">
      <c r="B322" s="221"/>
      <c r="E322" s="283"/>
      <c r="F322" s="357"/>
      <c r="G322" s="358"/>
      <c r="H322" s="358"/>
      <c r="I322" s="358"/>
      <c r="J322" s="358"/>
      <c r="K322" s="358"/>
      <c r="L322" s="358"/>
    </row>
    <row r="323" spans="2:17">
      <c r="B323" s="357"/>
      <c r="E323" s="283"/>
      <c r="F323" s="357"/>
      <c r="G323" s="358"/>
      <c r="H323" s="358"/>
      <c r="I323" s="358">
        <f>SUM(I9:I316)/2-I77</f>
        <v>770699.90899999987</v>
      </c>
      <c r="J323" s="358"/>
      <c r="K323" s="358">
        <f>SUM(K9:K316)/2-K77</f>
        <v>291897.90000000002</v>
      </c>
      <c r="L323" s="358">
        <f>SUM(L9:L316)/2-L77</f>
        <v>1062597.8090000001</v>
      </c>
      <c r="M323" s="358">
        <f>SUM(L9:L316)/2-L37</f>
        <v>1030321.0510000002</v>
      </c>
      <c r="N323" s="404"/>
      <c r="P323" s="359"/>
      <c r="Q323" s="359"/>
    </row>
    <row r="324" spans="2:17">
      <c r="L324" s="204">
        <f>สรุปส่วนงาน!E47</f>
        <v>1062597.8089999999</v>
      </c>
      <c r="M324" s="204">
        <f>สรุปส่วนงาน!F47</f>
        <v>1030321.051</v>
      </c>
      <c r="N324" s="285"/>
      <c r="P324" s="359"/>
    </row>
    <row r="325" spans="2:17">
      <c r="L325" s="204">
        <f>ใบสรุปราคา!G18</f>
        <v>1062597.8089999999</v>
      </c>
      <c r="M325" s="204">
        <f>ใบสรุปราคา!H18</f>
        <v>1030321.051</v>
      </c>
      <c r="N325" s="285"/>
    </row>
    <row r="326" spans="2:17">
      <c r="L326" s="204"/>
    </row>
  </sheetData>
  <mergeCells count="6">
    <mergeCell ref="C9:E9"/>
    <mergeCell ref="B1:L1"/>
    <mergeCell ref="F4:H4"/>
    <mergeCell ref="F5:H5"/>
    <mergeCell ref="K2:L2"/>
    <mergeCell ref="K3:L3"/>
  </mergeCells>
  <phoneticPr fontId="3" type="noConversion"/>
  <pageMargins left="0.43307086614173229" right="0.15748031496062992" top="0.59055118110236227" bottom="0.47244094488188981" header="0.39370078740157483" footer="0.15748031496062992"/>
  <pageSetup paperSize="9" scale="80" orientation="portrait" r:id="rId1"/>
  <headerFooter alignWithMargins="0">
    <oddHeader>&amp;R&amp;"TH Sarabun New,ธรรมดา"&amp;16แบบ ปร.4 แผ่นที่ &amp;P+2/10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E573D-ED1D-426F-BEF8-B2E70851C9C5}">
  <sheetPr>
    <tabColor rgb="FF92D050"/>
  </sheetPr>
  <dimension ref="B1:J69"/>
  <sheetViews>
    <sheetView showGridLines="0" zoomScaleNormal="100" zoomScaleSheetLayoutView="100" workbookViewId="0">
      <selection activeCell="C6" sqref="C6:D6"/>
    </sheetView>
  </sheetViews>
  <sheetFormatPr defaultColWidth="10.6640625" defaultRowHeight="21"/>
  <cols>
    <col min="1" max="1" width="7.6640625" style="2" customWidth="1"/>
    <col min="2" max="2" width="26.1640625" style="2" customWidth="1"/>
    <col min="3" max="3" width="18.83203125" style="2" customWidth="1"/>
    <col min="4" max="4" width="21" style="2" customWidth="1"/>
    <col min="5" max="5" width="14.33203125" style="2" customWidth="1"/>
    <col min="6" max="6" width="21.5" style="2" customWidth="1"/>
    <col min="7" max="7" width="18.33203125" style="2" customWidth="1"/>
    <col min="8" max="8" width="22.1640625" style="2" customWidth="1"/>
    <col min="9" max="9" width="12" style="2" customWidth="1"/>
    <col min="10" max="10" width="19.6640625" style="2" customWidth="1"/>
    <col min="11" max="16384" width="10.6640625" style="2"/>
  </cols>
  <sheetData>
    <row r="1" spans="2:7" ht="24" thickBot="1">
      <c r="B1" s="1" t="s">
        <v>139</v>
      </c>
    </row>
    <row r="2" spans="2:7" ht="35.25" thickBot="1">
      <c r="B2" s="484" t="s">
        <v>140</v>
      </c>
      <c r="C2" s="485"/>
      <c r="D2" s="485"/>
      <c r="E2" s="485"/>
      <c r="F2" s="486" t="s">
        <v>141</v>
      </c>
      <c r="G2" s="487"/>
    </row>
    <row r="3" spans="2:7" ht="26.25" customHeight="1">
      <c r="B3" s="390" t="s">
        <v>342</v>
      </c>
      <c r="C3" s="3"/>
      <c r="D3" s="3"/>
      <c r="E3" s="4"/>
      <c r="F3" s="5" t="s">
        <v>142</v>
      </c>
      <c r="G3" s="6">
        <v>0</v>
      </c>
    </row>
    <row r="4" spans="2:7" ht="27" customHeight="1">
      <c r="B4" s="488" t="s">
        <v>341</v>
      </c>
      <c r="C4" s="489"/>
      <c r="D4" s="489"/>
      <c r="E4" s="7"/>
      <c r="F4" s="5" t="s">
        <v>143</v>
      </c>
      <c r="G4" s="6">
        <v>0</v>
      </c>
    </row>
    <row r="5" spans="2:7" ht="23.25">
      <c r="B5" s="8" t="s">
        <v>144</v>
      </c>
      <c r="C5" s="9"/>
      <c r="D5" s="10">
        <f>ใบสรุปราคา!G18</f>
        <v>1062597.8089999999</v>
      </c>
      <c r="E5" s="7" t="s">
        <v>66</v>
      </c>
      <c r="F5" s="5" t="s">
        <v>67</v>
      </c>
      <c r="G5" s="11">
        <v>7.0000000000000007E-2</v>
      </c>
    </row>
    <row r="6" spans="2:7" ht="32.25" customHeight="1">
      <c r="B6" s="12" t="s">
        <v>145</v>
      </c>
      <c r="C6" s="490" t="s">
        <v>146</v>
      </c>
      <c r="D6" s="490"/>
      <c r="E6" s="7"/>
      <c r="F6" s="5" t="s">
        <v>147</v>
      </c>
      <c r="G6" s="6">
        <v>7.0000000000000007E-2</v>
      </c>
    </row>
    <row r="7" spans="2:7" ht="16.5" customHeight="1" thickBot="1">
      <c r="B7" s="13"/>
      <c r="C7" s="9"/>
      <c r="D7" s="9"/>
      <c r="E7" s="7"/>
      <c r="F7" s="14"/>
      <c r="G7" s="15"/>
    </row>
    <row r="8" spans="2:7" ht="22.5" thickTop="1">
      <c r="B8" s="16" t="s">
        <v>148</v>
      </c>
      <c r="C8" s="17">
        <f>IF(C9&lt;499999,500000,VLOOKUP(C9,factor_table,1,TRUE))</f>
        <v>1000000</v>
      </c>
      <c r="D8" s="18" t="s">
        <v>149</v>
      </c>
      <c r="E8" s="7"/>
      <c r="F8" s="19" t="s">
        <v>68</v>
      </c>
      <c r="G8" s="20" t="s">
        <v>69</v>
      </c>
    </row>
    <row r="9" spans="2:7" ht="22.5" thickBot="1">
      <c r="B9" s="21" t="s">
        <v>150</v>
      </c>
      <c r="C9" s="22">
        <f>D5</f>
        <v>1062597.8089999999</v>
      </c>
      <c r="D9" s="9" t="s">
        <v>151</v>
      </c>
      <c r="E9" s="7"/>
      <c r="F9" s="23" t="s">
        <v>152</v>
      </c>
      <c r="G9" s="24"/>
    </row>
    <row r="10" spans="2:7" ht="24" thickTop="1">
      <c r="B10" s="25" t="s">
        <v>153</v>
      </c>
      <c r="C10" s="26">
        <f>IF(C9&gt;500000001,500000001,INDEX(factor_table,MATCH(C8,factor_table,0)+1,1))</f>
        <v>2000000</v>
      </c>
      <c r="D10" s="27" t="s">
        <v>154</v>
      </c>
      <c r="E10" s="7"/>
      <c r="F10" s="28">
        <v>500000</v>
      </c>
      <c r="G10" s="387">
        <v>1.3090999999999999</v>
      </c>
    </row>
    <row r="11" spans="2:7" ht="23.25">
      <c r="B11" s="13"/>
      <c r="C11" s="9"/>
      <c r="D11" s="9"/>
      <c r="E11" s="7"/>
      <c r="F11" s="28">
        <v>1000000</v>
      </c>
      <c r="G11" s="388">
        <v>1.3067</v>
      </c>
    </row>
    <row r="12" spans="2:7" ht="23.25">
      <c r="B12" s="29" t="s">
        <v>155</v>
      </c>
      <c r="C12" s="30">
        <f>VLOOKUP(C8,$F$10:$G$33,2,FALSE)</f>
        <v>1.3067</v>
      </c>
      <c r="D12" s="9" t="s">
        <v>156</v>
      </c>
      <c r="E12" s="7"/>
      <c r="F12" s="28">
        <v>2000000</v>
      </c>
      <c r="G12" s="389">
        <v>1.3050999999999999</v>
      </c>
    </row>
    <row r="13" spans="2:7" ht="24" thickBot="1">
      <c r="B13" s="29" t="s">
        <v>157</v>
      </c>
      <c r="C13" s="30">
        <f>VLOOKUP(C10,$F$10:$G$33,2,FALSE)</f>
        <v>1.3050999999999999</v>
      </c>
      <c r="D13" s="9" t="s">
        <v>158</v>
      </c>
      <c r="E13" s="7"/>
      <c r="F13" s="28">
        <v>5000000</v>
      </c>
      <c r="G13" s="389">
        <v>1.302</v>
      </c>
    </row>
    <row r="14" spans="2:7" ht="27.75" thickTop="1" thickBot="1">
      <c r="B14" s="21" t="s">
        <v>145</v>
      </c>
      <c r="C14" s="405">
        <f>ROUND(C12-(((C12-C13)*(C9-C8))/(C10-C8)),4)</f>
        <v>1.3066</v>
      </c>
      <c r="D14" s="31" t="s">
        <v>159</v>
      </c>
      <c r="E14" s="7"/>
      <c r="F14" s="28">
        <v>10000000</v>
      </c>
      <c r="G14" s="389">
        <v>1.296</v>
      </c>
    </row>
    <row r="15" spans="2:7" ht="24" thickTop="1">
      <c r="B15" s="13"/>
      <c r="C15" s="9"/>
      <c r="D15" s="31"/>
      <c r="E15" s="7"/>
      <c r="F15" s="28">
        <v>15000000</v>
      </c>
      <c r="G15" s="389">
        <v>1.2611000000000001</v>
      </c>
    </row>
    <row r="16" spans="2:7" ht="23.25">
      <c r="B16" s="29" t="s">
        <v>160</v>
      </c>
      <c r="C16" s="32">
        <f>C9*C14</f>
        <v>1388390.2972393997</v>
      </c>
      <c r="D16" s="9"/>
      <c r="E16" s="7"/>
      <c r="F16" s="28">
        <v>20000000</v>
      </c>
      <c r="G16" s="389">
        <v>1.2535000000000001</v>
      </c>
    </row>
    <row r="17" spans="2:7" ht="23.25">
      <c r="B17" s="491" t="s">
        <v>2</v>
      </c>
      <c r="C17" s="492"/>
      <c r="D17" s="492"/>
      <c r="E17" s="493"/>
      <c r="F17" s="28">
        <v>25000000</v>
      </c>
      <c r="G17" s="389">
        <v>1.2264999999999999</v>
      </c>
    </row>
    <row r="18" spans="2:7" ht="23.25">
      <c r="B18" s="13"/>
      <c r="C18" s="9"/>
      <c r="D18" s="9"/>
      <c r="E18" s="7"/>
      <c r="F18" s="28">
        <v>30000000</v>
      </c>
      <c r="G18" s="389">
        <v>1.2181</v>
      </c>
    </row>
    <row r="19" spans="2:7" ht="23.25">
      <c r="B19" s="13"/>
      <c r="C19" s="9"/>
      <c r="D19" s="9"/>
      <c r="E19" s="7"/>
      <c r="F19" s="28">
        <v>40000000</v>
      </c>
      <c r="G19" s="389">
        <v>1.2177</v>
      </c>
    </row>
    <row r="20" spans="2:7" ht="23.25">
      <c r="B20" s="13"/>
      <c r="C20" s="18" t="s">
        <v>2</v>
      </c>
      <c r="D20" s="9"/>
      <c r="E20" s="7"/>
      <c r="F20" s="28">
        <v>50000000</v>
      </c>
      <c r="G20" s="389">
        <v>1.2176</v>
      </c>
    </row>
    <row r="21" spans="2:7" ht="23.25">
      <c r="B21" s="13"/>
      <c r="C21" s="9" t="s">
        <v>2</v>
      </c>
      <c r="D21" s="9"/>
      <c r="E21" s="7"/>
      <c r="F21" s="28">
        <v>60000000</v>
      </c>
      <c r="G21" s="389">
        <v>1.2078</v>
      </c>
    </row>
    <row r="22" spans="2:7" ht="23.25">
      <c r="B22" s="13"/>
      <c r="C22" s="9" t="s">
        <v>2</v>
      </c>
      <c r="D22" s="9"/>
      <c r="E22" s="7"/>
      <c r="F22" s="28">
        <v>70000000</v>
      </c>
      <c r="G22" s="389">
        <v>1.2067000000000001</v>
      </c>
    </row>
    <row r="23" spans="2:7" ht="23.25">
      <c r="B23" s="33"/>
      <c r="C23" s="34" t="s">
        <v>2</v>
      </c>
      <c r="D23" s="31"/>
      <c r="E23" s="7"/>
      <c r="F23" s="28">
        <v>80000000</v>
      </c>
      <c r="G23" s="389">
        <v>1.2067000000000001</v>
      </c>
    </row>
    <row r="24" spans="2:7" ht="23.25">
      <c r="B24" s="13"/>
      <c r="C24" s="9" t="s">
        <v>2</v>
      </c>
      <c r="D24" s="9"/>
      <c r="E24" s="7"/>
      <c r="F24" s="28">
        <v>90000000</v>
      </c>
      <c r="G24" s="389">
        <v>1.2065999999999999</v>
      </c>
    </row>
    <row r="25" spans="2:7" ht="23.25">
      <c r="B25" s="13"/>
      <c r="C25" s="9"/>
      <c r="D25" s="9"/>
      <c r="E25" s="35"/>
      <c r="F25" s="28">
        <v>100000000</v>
      </c>
      <c r="G25" s="389">
        <v>1.2065999999999999</v>
      </c>
    </row>
    <row r="26" spans="2:7" ht="23.25">
      <c r="B26" s="13"/>
      <c r="C26" s="9"/>
      <c r="D26" s="9"/>
      <c r="E26" s="7"/>
      <c r="F26" s="28">
        <v>150000000</v>
      </c>
      <c r="G26" s="389">
        <v>1.2039</v>
      </c>
    </row>
    <row r="27" spans="2:7" ht="23.25">
      <c r="B27" s="13"/>
      <c r="C27" s="9"/>
      <c r="D27" s="9"/>
      <c r="E27" s="36" t="s">
        <v>2</v>
      </c>
      <c r="F27" s="28">
        <v>200000000</v>
      </c>
      <c r="G27" s="389">
        <v>1.2039</v>
      </c>
    </row>
    <row r="28" spans="2:7" ht="23.25">
      <c r="B28" s="13"/>
      <c r="C28" s="9"/>
      <c r="D28" s="9"/>
      <c r="E28" s="7"/>
      <c r="F28" s="28">
        <v>250000000</v>
      </c>
      <c r="G28" s="389">
        <v>1.2031000000000001</v>
      </c>
    </row>
    <row r="29" spans="2:7" ht="23.25">
      <c r="B29" s="13"/>
      <c r="C29" s="9"/>
      <c r="D29" s="9"/>
      <c r="E29" s="35"/>
      <c r="F29" s="28">
        <v>300000000</v>
      </c>
      <c r="G29" s="389">
        <v>1.1969000000000001</v>
      </c>
    </row>
    <row r="30" spans="2:7" ht="23.25">
      <c r="B30" s="13"/>
      <c r="C30" s="9"/>
      <c r="D30" s="9"/>
      <c r="E30" s="7"/>
      <c r="F30" s="28">
        <v>350000000</v>
      </c>
      <c r="G30" s="389">
        <v>1.1883999999999999</v>
      </c>
    </row>
    <row r="31" spans="2:7" ht="23.25">
      <c r="B31" s="13"/>
      <c r="C31" s="9"/>
      <c r="D31" s="9"/>
      <c r="E31" s="35"/>
      <c r="F31" s="28">
        <v>400000000</v>
      </c>
      <c r="G31" s="389">
        <v>1.1877</v>
      </c>
    </row>
    <row r="32" spans="2:7" ht="23.25">
      <c r="B32" s="13"/>
      <c r="C32" s="9"/>
      <c r="D32" s="9"/>
      <c r="E32" s="7"/>
      <c r="F32" s="28">
        <v>500000000</v>
      </c>
      <c r="G32" s="389">
        <v>1.1871</v>
      </c>
    </row>
    <row r="33" spans="2:7" ht="23.25">
      <c r="B33" s="37"/>
      <c r="C33" s="38"/>
      <c r="D33" s="38"/>
      <c r="E33" s="39"/>
      <c r="F33" s="40">
        <v>500000001</v>
      </c>
      <c r="G33" s="389">
        <v>1.1805000000000001</v>
      </c>
    </row>
    <row r="34" spans="2:7">
      <c r="G34" s="2" t="s">
        <v>2</v>
      </c>
    </row>
    <row r="53" spans="6:10" ht="21.75" thickBot="1">
      <c r="F53" s="41"/>
    </row>
    <row r="64" spans="6:10">
      <c r="H64" s="42"/>
      <c r="I64" s="42"/>
      <c r="J64" s="42"/>
    </row>
    <row r="65" spans="8:10">
      <c r="H65" s="42"/>
      <c r="I65" s="42"/>
      <c r="J65" s="42"/>
    </row>
    <row r="66" spans="8:10">
      <c r="H66" s="42"/>
      <c r="I66" s="42"/>
      <c r="J66" s="42"/>
    </row>
    <row r="67" spans="8:10">
      <c r="H67" s="42"/>
      <c r="I67" s="42"/>
      <c r="J67" s="42"/>
    </row>
    <row r="68" spans="8:10">
      <c r="H68" s="42"/>
      <c r="I68" s="42"/>
      <c r="J68" s="42"/>
    </row>
    <row r="69" spans="8:10">
      <c r="H69" s="42"/>
      <c r="I69" s="42"/>
      <c r="J69" s="42"/>
    </row>
  </sheetData>
  <mergeCells count="5">
    <mergeCell ref="B2:E2"/>
    <mergeCell ref="F2:G2"/>
    <mergeCell ref="B4:D4"/>
    <mergeCell ref="C6:D6"/>
    <mergeCell ref="B17:E17"/>
  </mergeCells>
  <pageMargins left="0.63" right="0.38" top="0.71" bottom="0.56999999999999995" header="0.5" footer="0.5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7</vt:i4>
      </vt:variant>
    </vt:vector>
  </HeadingPairs>
  <TitlesOfParts>
    <vt:vector size="11" baseType="lpstr">
      <vt:lpstr>ใบสรุปราคา</vt:lpstr>
      <vt:lpstr>สรุปส่วนงาน</vt:lpstr>
      <vt:lpstr>ปร.4</vt:lpstr>
      <vt:lpstr>คำนวณ Factor F - ปร.ใหม</vt:lpstr>
      <vt:lpstr>'คำนวณ Factor F - ปร.ใหม'!factor_table</vt:lpstr>
      <vt:lpstr>'คำนวณ Factor F - ปร.ใหม'!Print_Area</vt:lpstr>
      <vt:lpstr>ใบสรุปราคา!Print_Area</vt:lpstr>
      <vt:lpstr>ปร.4!Print_Area</vt:lpstr>
      <vt:lpstr>สรุปส่วนงาน!Print_Area</vt:lpstr>
      <vt:lpstr>ปร.4!Print_Titles</vt:lpstr>
      <vt:lpstr>สรุปส่วนงาน!Print_Titles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dumnern</dc:creator>
  <cp:lastModifiedBy>IT Admin</cp:lastModifiedBy>
  <cp:lastPrinted>2025-11-25T08:57:28Z</cp:lastPrinted>
  <dcterms:created xsi:type="dcterms:W3CDTF">2002-03-10T15:35:13Z</dcterms:created>
  <dcterms:modified xsi:type="dcterms:W3CDTF">2025-11-25T09:01:14Z</dcterms:modified>
</cp:coreProperties>
</file>