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ันทึกขออนุมัติร่าง  และร่างเอกสาร e-bidding\งบประมาณรายจ่ายปี 2568\BOQ-ราคากลาง ปี 68\ซ่อมแซมพื้นที่ให้บริการผู้ป่วยนอก (OPD.) 1 ล้าน 6 แสน 4 แห่ง\"/>
    </mc:Choice>
  </mc:AlternateContent>
  <xr:revisionPtr revIDLastSave="0" documentId="8_{0223841E-3C45-4729-A887-BCBB33305E4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ใบสรุปราคา" sheetId="23" r:id="rId1"/>
    <sheet name="หมวดงาน" sheetId="24" r:id="rId2"/>
    <sheet name="บัญชีวัสดุ-ราคา" sheetId="28" r:id="rId3"/>
    <sheet name="ค่า Factor F" sheetId="2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FAC1">[1]สรุป!$C$307</definedName>
    <definedName name="____FAC1">[1]สรุป!$C$307</definedName>
    <definedName name="___FAC1">[1]สรุป!$C$307</definedName>
    <definedName name="__FAC1">[1]สรุป!$C$307</definedName>
    <definedName name="_FAC1">[1]สรุป!$C$307</definedName>
    <definedName name="_Fill" localSheetId="3" hidden="1">[2]PL!#REF!</definedName>
    <definedName name="_Fill" localSheetId="2" hidden="1">[3]PL!#REF!</definedName>
    <definedName name="_Fill" localSheetId="0" hidden="1">[2]PL!#REF!</definedName>
    <definedName name="_Fill" localSheetId="1" hidden="1">[3]PL!#REF!</definedName>
    <definedName name="_Fill" hidden="1">[2]PL!#REF!</definedName>
    <definedName name="aa" localSheetId="3" hidden="1">{"'SUMMATION'!$B$2:$I$2"}</definedName>
    <definedName name="aa" localSheetId="2" hidden="1">{"'SUMMATION'!$B$2:$I$2"}</definedName>
    <definedName name="aa" localSheetId="0" hidden="1">{"'SUMMATION'!$B$2:$I$2"}</definedName>
    <definedName name="aa" localSheetId="1" hidden="1">{"'SUMMATION'!$B$2:$I$2"}</definedName>
    <definedName name="aa" hidden="1">{"'SUMMATION'!$B$2:$I$2"}</definedName>
    <definedName name="aaa" localSheetId="3" hidden="1">{"'SUMMATION'!$B$2:$I$2"}</definedName>
    <definedName name="aaa" localSheetId="2" hidden="1">{"'SUMMATION'!$B$2:$I$2"}</definedName>
    <definedName name="aaa" localSheetId="0" hidden="1">{"'SUMMATION'!$B$2:$I$2"}</definedName>
    <definedName name="aaa" localSheetId="1" hidden="1">{"'SUMMATION'!$B$2:$I$2"}</definedName>
    <definedName name="aaa" hidden="1">{"'SUMMATION'!$B$2:$I$2"}</definedName>
    <definedName name="CCTV" localSheetId="3">[4]boq!#REF!</definedName>
    <definedName name="CCTV" localSheetId="2">[5]boq!#REF!</definedName>
    <definedName name="CCTV" localSheetId="0">[5]boq!#REF!</definedName>
    <definedName name="CCTV" localSheetId="1">[5]boq!#REF!</definedName>
    <definedName name="CCTV">[4]boq!#REF!</definedName>
    <definedName name="DB12_MM." localSheetId="3">#REF!</definedName>
    <definedName name="DB12_MM." localSheetId="2">#REF!</definedName>
    <definedName name="DB12_MM." localSheetId="0">#REF!</definedName>
    <definedName name="DB12_MM." localSheetId="1">#REF!</definedName>
    <definedName name="DB12_MM.">#REF!</definedName>
    <definedName name="DB16_MM." localSheetId="3">#REF!</definedName>
    <definedName name="DB16_MM." localSheetId="2">#REF!</definedName>
    <definedName name="DB16_MM." localSheetId="0">#REF!</definedName>
    <definedName name="DB16_MM." localSheetId="1">#REF!</definedName>
    <definedName name="DB16_MM.">#REF!</definedName>
    <definedName name="DB20_MM." localSheetId="3">#REF!</definedName>
    <definedName name="DB20_MM." localSheetId="2">#REF!</definedName>
    <definedName name="DB20_MM." localSheetId="0">#REF!</definedName>
    <definedName name="DB20_MM." localSheetId="1">#REF!</definedName>
    <definedName name="DB20_MM.">#REF!</definedName>
    <definedName name="DB25_MM." localSheetId="3">#REF!</definedName>
    <definedName name="DB25_MM." localSheetId="2">#REF!</definedName>
    <definedName name="DB25_MM." localSheetId="0">#REF!</definedName>
    <definedName name="DB25_MM." localSheetId="1">#REF!</definedName>
    <definedName name="DB25_MM.">#REF!</definedName>
    <definedName name="DB28_MM." localSheetId="3">#REF!</definedName>
    <definedName name="DB28_MM." localSheetId="2">#REF!</definedName>
    <definedName name="DB28_MM." localSheetId="0">#REF!</definedName>
    <definedName name="DB28_MM." localSheetId="1">#REF!</definedName>
    <definedName name="DB28_MM.">#REF!</definedName>
    <definedName name="factor_table" localSheetId="3">'[6]Factor  F_6%'!$F$10:$F$33</definedName>
    <definedName name="factor_table" localSheetId="2">#REF!</definedName>
    <definedName name="factor_table" localSheetId="0">#REF!</definedName>
    <definedName name="factor_table" localSheetId="1">#REF!</definedName>
    <definedName name="factor_table">#REF!</definedName>
    <definedName name="HTML_CodePage" hidden="1">874</definedName>
    <definedName name="HTML_Control" localSheetId="3" hidden="1">{"'SUMMATION'!$B$2:$I$2"}</definedName>
    <definedName name="HTML_Control" localSheetId="2" hidden="1">{"'SUMMATION'!$B$2:$I$2"}</definedName>
    <definedName name="HTML_Control" localSheetId="0" hidden="1">{"'SUMMATION'!$B$2:$I$2"}</definedName>
    <definedName name="HTML_Control" localSheetId="1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MATV" localSheetId="3">[4]boq!#REF!</definedName>
    <definedName name="MATV" localSheetId="2">[5]boq!#REF!</definedName>
    <definedName name="MATV" localSheetId="0">[5]boq!#REF!</definedName>
    <definedName name="MATV" localSheetId="1">[5]boq!#REF!</definedName>
    <definedName name="MATV">[4]boq!#REF!</definedName>
    <definedName name="MATV1" localSheetId="3">[4]boq!#REF!</definedName>
    <definedName name="MATV1" localSheetId="2">[5]boq!#REF!</definedName>
    <definedName name="MATV1" localSheetId="0">[5]boq!#REF!</definedName>
    <definedName name="MATV1" localSheetId="1">[5]boq!#REF!</definedName>
    <definedName name="MATV1">[4]boq!#REF!</definedName>
    <definedName name="_xlnm.Print_Area" localSheetId="2">'บัญชีวัสดุ-ราคา'!$B$1:$K$84</definedName>
    <definedName name="_xlnm.Print_Area" localSheetId="0">ใบสรุปราคา!$B$2:$J$43</definedName>
    <definedName name="_xlnm.Print_Area" localSheetId="1">หมวดงาน!$B$1:$G$41</definedName>
    <definedName name="_xlnm.Print_Area">#REF!</definedName>
    <definedName name="PRINT_AREA_MI" localSheetId="2">'[7]LOTUS-EE1'!#REF!</definedName>
    <definedName name="PRINT_AREA_MI" localSheetId="0">'[7]LOTUS-EE1'!#REF!</definedName>
    <definedName name="PRINT_AREA_MI" localSheetId="1">'[7]LOTUS-EE1'!#REF!</definedName>
    <definedName name="PRINT_AREA_MI">'[7]LOTUS-EE1'!#REF!</definedName>
    <definedName name="_xlnm.Print_Titles" localSheetId="3">'[8]บัญชีวัสดุ-ราคา'!$44:$47</definedName>
    <definedName name="_xlnm.Print_Titles" localSheetId="2">'บัญชีวัสดุ-ราคา'!$43:$46</definedName>
    <definedName name="_xlnm.Print_Titles" localSheetId="0">'[9]บัญชีวัสดุ-ราคา'!$44:$47</definedName>
    <definedName name="_xlnm.Print_Titles" localSheetId="1">หมวดงาน!$1:$5</definedName>
    <definedName name="_xlnm.Print_Titles">'[8]บัญชีวัสดุ-ราคา'!$44:$47</definedName>
    <definedName name="WALL" localSheetId="3" hidden="1">{"'SUMMATION'!$B$2:$I$2"}</definedName>
    <definedName name="WALL" localSheetId="2" hidden="1">{"'SUMMATION'!$B$2:$I$2"}</definedName>
    <definedName name="WALL" localSheetId="0" hidden="1">{"'SUMMATION'!$B$2:$I$2"}</definedName>
    <definedName name="WALL" localSheetId="1" hidden="1">{"'SUMMATION'!$B$2:$I$2"}</definedName>
    <definedName name="WALL" hidden="1">{"'SUMMATION'!$B$2:$I$2"}</definedName>
    <definedName name="WEIGHT" localSheetId="3">#REF!</definedName>
    <definedName name="WEIGHT" localSheetId="2">#REF!</definedName>
    <definedName name="WEIGHT" localSheetId="0">#REF!</definedName>
    <definedName name="WEIGHT" localSheetId="1">#REF!</definedName>
    <definedName name="WEIGHT">#REF!</definedName>
    <definedName name="กราวน์" localSheetId="3">[4]boq!#REF!</definedName>
    <definedName name="กราวน์" localSheetId="2">[5]boq!#REF!</definedName>
    <definedName name="กราวน์" localSheetId="0">[5]boq!#REF!</definedName>
    <definedName name="กราวน์" localSheetId="1">[5]boq!#REF!</definedName>
    <definedName name="กราวน์">[4]boq!#REF!</definedName>
    <definedName name="โครงการ__อาคาร_พักแพทย์_พยาบาล_เภสัชกร_และ_ทันตแพทย์" localSheetId="3">#REF!</definedName>
    <definedName name="โครงการ__อาคาร_พักแพทย์_พยาบาล_เภสัชกร_และ_ทันตแพทย์" localSheetId="2">#REF!</definedName>
    <definedName name="โครงการ__อาคาร_พักแพทย์_พยาบาล_เภสัชกร_และ_ทันตแพทย์" localSheetId="0">#REF!</definedName>
    <definedName name="โครงการ__อาคาร_พักแพทย์_พยาบาล_เภสัชกร_และ_ทันตแพทย์" localSheetId="1">#REF!</definedName>
    <definedName name="โครงการ__อาคาร_พักแพทย์_พยาบาล_เภสัชกร_และ_ทันตแพทย์">#REF!</definedName>
    <definedName name="ใบ" localSheetId="3" hidden="1">{"'SUMMATION'!$B$2:$I$2"}</definedName>
    <definedName name="ใบ" localSheetId="2" hidden="1">{"'SUMMATION'!$B$2:$I$2"}</definedName>
    <definedName name="ใบ" localSheetId="0" hidden="1">{"'SUMMATION'!$B$2:$I$2"}</definedName>
    <definedName name="ใบ" localSheetId="1" hidden="1">{"'SUMMATION'!$B$2:$I$2"}</definedName>
    <definedName name="ใบ" hidden="1">{"'SUMMATION'!$B$2:$I$2"}</definedName>
    <definedName name="ปก32" localSheetId="3" hidden="1">{"'SUMMATION'!$B$2:$I$2"}</definedName>
    <definedName name="ปก32" localSheetId="2" hidden="1">{"'SUMMATION'!$B$2:$I$2"}</definedName>
    <definedName name="ปก32" localSheetId="0" hidden="1">{"'SUMMATION'!$B$2:$I$2"}</definedName>
    <definedName name="ปก32" localSheetId="1" hidden="1">{"'SUMMATION'!$B$2:$I$2"}</definedName>
    <definedName name="ปก32" hidden="1">{"'SUMMATION'!$B$2:$I$2"}</definedName>
    <definedName name="ภาพและเสียง" localSheetId="3">[4]boq!#REF!</definedName>
    <definedName name="ภาพและเสียง" localSheetId="2">[5]boq!#REF!</definedName>
    <definedName name="ภาพและเสียง" localSheetId="0">[5]boq!#REF!</definedName>
    <definedName name="ภาพและเสียง" localSheetId="1">[5]boq!#REF!</definedName>
    <definedName name="ภาพและเสียง">[4]boq!#REF!</definedName>
    <definedName name="แสง" localSheetId="3">[4]boq!#REF!</definedName>
    <definedName name="แสง" localSheetId="2">[5]boq!#REF!</definedName>
    <definedName name="แสง" localSheetId="0">[5]boq!#REF!</definedName>
    <definedName name="แสง" localSheetId="1">[5]boq!#REF!</definedName>
    <definedName name="แสง">[4]boq!#REF!</definedName>
    <definedName name="แสงสว่างห้องประชุม" localSheetId="3">[4]boq!#REF!</definedName>
    <definedName name="แสงสว่างห้องประชุม" localSheetId="2">[5]boq!#REF!</definedName>
    <definedName name="แสงสว่างห้องประชุม" localSheetId="0">[5]boq!#REF!</definedName>
    <definedName name="แสงสว่างห้องประชุม" localSheetId="1">[5]boq!#REF!</definedName>
    <definedName name="แสงสว่างห้องประชุม">[4]boq!#REF!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28" l="1"/>
  <c r="H16" i="28"/>
  <c r="K16" i="28" l="1"/>
  <c r="J48" i="28"/>
  <c r="J50" i="28" s="1"/>
  <c r="H48" i="28"/>
  <c r="H50" i="28" s="1"/>
  <c r="J12" i="28"/>
  <c r="H12" i="28"/>
  <c r="K12" i="28" l="1"/>
  <c r="K48" i="28"/>
  <c r="K50" i="28" s="1"/>
  <c r="F15" i="24" l="1"/>
  <c r="J60" i="28"/>
  <c r="H60" i="28"/>
  <c r="J82" i="28"/>
  <c r="H82" i="28"/>
  <c r="J13" i="28"/>
  <c r="J14" i="28"/>
  <c r="J15" i="28"/>
  <c r="H23" i="28"/>
  <c r="H24" i="28"/>
  <c r="J30" i="28"/>
  <c r="J32" i="28" s="1"/>
  <c r="H30" i="28"/>
  <c r="H32" i="28" s="1"/>
  <c r="J79" i="28"/>
  <c r="H79" i="28"/>
  <c r="H15" i="28"/>
  <c r="H14" i="28"/>
  <c r="J24" i="28"/>
  <c r="K79" i="28" l="1"/>
  <c r="K60" i="28"/>
  <c r="K14" i="28"/>
  <c r="K24" i="28"/>
  <c r="K82" i="28"/>
  <c r="K15" i="28"/>
  <c r="K30" i="28"/>
  <c r="K32" i="28" s="1"/>
  <c r="J23" i="28"/>
  <c r="K23" i="28" s="1"/>
  <c r="J83" i="28"/>
  <c r="H83" i="28"/>
  <c r="J76" i="28"/>
  <c r="H76" i="28"/>
  <c r="J63" i="28"/>
  <c r="H63" i="28"/>
  <c r="J62" i="28"/>
  <c r="H62" i="28"/>
  <c r="J39" i="28"/>
  <c r="H39" i="28"/>
  <c r="H13" i="28"/>
  <c r="K13" i="28" s="1"/>
  <c r="K62" i="28" l="1"/>
  <c r="K83" i="28"/>
  <c r="K76" i="28"/>
  <c r="K63" i="28"/>
  <c r="K39" i="28"/>
  <c r="I2" i="28" l="1"/>
  <c r="J37" i="28" l="1"/>
  <c r="H37" i="28"/>
  <c r="K37" i="28" l="1"/>
  <c r="J78" i="28" l="1"/>
  <c r="H78" i="28"/>
  <c r="J80" i="28"/>
  <c r="H80" i="28"/>
  <c r="J77" i="28"/>
  <c r="H77" i="28"/>
  <c r="J74" i="28"/>
  <c r="H74" i="28"/>
  <c r="H84" i="28" l="1"/>
  <c r="J84" i="28"/>
  <c r="K77" i="28"/>
  <c r="K78" i="28"/>
  <c r="K80" i="28"/>
  <c r="K74" i="28"/>
  <c r="J65" i="28"/>
  <c r="H65" i="28"/>
  <c r="J61" i="28"/>
  <c r="H61" i="28"/>
  <c r="J67" i="28"/>
  <c r="H67" i="28"/>
  <c r="E36" i="24"/>
  <c r="K84" i="28" l="1"/>
  <c r="F23" i="24" s="1"/>
  <c r="K65" i="28"/>
  <c r="K61" i="28"/>
  <c r="K67" i="28"/>
  <c r="J59" i="28"/>
  <c r="H59" i="28"/>
  <c r="H64" i="28"/>
  <c r="J64" i="28"/>
  <c r="H66" i="28"/>
  <c r="J66" i="28"/>
  <c r="J53" i="28"/>
  <c r="J55" i="28" s="1"/>
  <c r="H53" i="28"/>
  <c r="J69" i="28" l="1"/>
  <c r="H69" i="28"/>
  <c r="H55" i="28"/>
  <c r="K64" i="28"/>
  <c r="K66" i="28"/>
  <c r="K59" i="28"/>
  <c r="K69" i="28" s="1"/>
  <c r="K53" i="28"/>
  <c r="K55" i="28" s="1"/>
  <c r="F16" i="24" l="1"/>
  <c r="F36" i="24" l="1"/>
  <c r="G20" i="23" s="1"/>
  <c r="G22" i="23" l="1"/>
  <c r="J35" i="28"/>
  <c r="J41" i="28" s="1"/>
  <c r="H35" i="28"/>
  <c r="H41" i="28" s="1"/>
  <c r="J22" i="28"/>
  <c r="J27" i="28" s="1"/>
  <c r="H22" i="28"/>
  <c r="H27" i="28" s="1"/>
  <c r="J11" i="28"/>
  <c r="J18" i="28" s="1"/>
  <c r="H11" i="28"/>
  <c r="H18" i="28" s="1"/>
  <c r="K11" i="28" l="1"/>
  <c r="K18" i="28" s="1"/>
  <c r="K22" i="28"/>
  <c r="K27" i="28" s="1"/>
  <c r="K35" i="28"/>
  <c r="K41" i="28" s="1"/>
  <c r="F14" i="24" l="1"/>
  <c r="F12" i="24"/>
  <c r="F13" i="24"/>
  <c r="F10" i="24" l="1"/>
  <c r="K113" i="28"/>
  <c r="F18" i="24"/>
  <c r="I43" i="28"/>
  <c r="E2" i="24"/>
  <c r="E25" i="24" l="1"/>
  <c r="F25" i="24" l="1"/>
  <c r="G21" i="23" l="1"/>
  <c r="D3" i="28" l="1"/>
  <c r="D44" i="28" s="1"/>
  <c r="D2" i="28"/>
  <c r="D43" i="28" s="1"/>
  <c r="H113" i="28" l="1"/>
  <c r="J113" i="28" l="1"/>
  <c r="E41" i="24" l="1"/>
  <c r="D3" i="24" l="1"/>
  <c r="D2" i="24"/>
  <c r="E30" i="24" l="1"/>
  <c r="E31" i="24" s="1"/>
  <c r="F20" i="24" l="1"/>
  <c r="F31" i="24" s="1"/>
  <c r="G18" i="23" s="1"/>
  <c r="K114" i="28" l="1"/>
  <c r="K115" i="28"/>
  <c r="D5" i="22" l="1"/>
  <c r="C9" i="22" s="1"/>
  <c r="C8" i="22" s="1"/>
  <c r="C12" i="22" s="1"/>
  <c r="C10" i="22" l="1"/>
  <c r="C13" i="22" s="1"/>
  <c r="C14" i="22" s="1"/>
  <c r="C16" i="22" l="1"/>
  <c r="F19" i="23"/>
  <c r="G19" i="23" s="1"/>
  <c r="G24" i="23" s="1"/>
  <c r="G25" i="23" s="1"/>
</calcChain>
</file>

<file path=xl/sharedStrings.xml><?xml version="1.0" encoding="utf-8"?>
<sst xmlns="http://schemas.openxmlformats.org/spreadsheetml/2006/main" count="320" uniqueCount="185">
  <si>
    <t>ลำดับที่</t>
  </si>
  <si>
    <t>รายการ</t>
  </si>
  <si>
    <t>จำนวน</t>
  </si>
  <si>
    <t>หน่วย</t>
  </si>
  <si>
    <t>หมายเหตุ</t>
  </si>
  <si>
    <t>ค่าวัสดุ</t>
  </si>
  <si>
    <t>ค่าแรงงาน</t>
  </si>
  <si>
    <t>ตร.ม.</t>
  </si>
  <si>
    <t>ค่างานต้นทุน</t>
  </si>
  <si>
    <t>บาท</t>
  </si>
  <si>
    <t>เงินล่วงหน้าจ่าย</t>
  </si>
  <si>
    <t>ดอกเบี้ยเงินกู้</t>
  </si>
  <si>
    <t>เงินประกันผลงานหัก</t>
  </si>
  <si>
    <t>(บาท)</t>
  </si>
  <si>
    <t xml:space="preserve"> </t>
  </si>
  <si>
    <t>สถานที่ก่อสร้าง</t>
  </si>
  <si>
    <t>แผ่น</t>
  </si>
  <si>
    <t>A</t>
  </si>
  <si>
    <t>D</t>
  </si>
  <si>
    <t>E</t>
  </si>
  <si>
    <t>B</t>
  </si>
  <si>
    <t>C</t>
  </si>
  <si>
    <t>การคำนวณหาค่า Factor-F เฉลี่ย</t>
  </si>
  <si>
    <t>ตาราง Factor F  งานอาคาร</t>
  </si>
  <si>
    <t xml:space="preserve">หลักเกณฑ์การคำนวนราคากลางงานก่อสร้างตามหนังสือกรมบัญชีกลาง </t>
  </si>
  <si>
    <t>ราคาค่าวัสดุและค่าแรงที่ประมาณราคาได้</t>
  </si>
  <si>
    <t>Factor F =</t>
  </si>
  <si>
    <r>
      <t>D - ((D-E)*(A-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)/(</t>
    </r>
    <r>
      <rPr>
        <b/>
        <sz val="18"/>
        <color indexed="10"/>
        <rFont val="CordiaUPC"/>
        <family val="2"/>
        <charset val="222"/>
      </rPr>
      <t>C</t>
    </r>
    <r>
      <rPr>
        <b/>
        <sz val="18"/>
        <rFont val="CordiaUPC"/>
        <family val="2"/>
        <charset val="222"/>
      </rPr>
      <t>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))</t>
    </r>
  </si>
  <si>
    <t>ค่าภาษีมูลค่าเพิ่ม</t>
  </si>
  <si>
    <t>B : ค่างานต้นทุนต่ำ</t>
  </si>
  <si>
    <t>Factor F</t>
  </si>
  <si>
    <t>A : ค่างานต้นทุนที่ประมาณราคาได้</t>
  </si>
  <si>
    <t>C : ค่างานต้นทุนสูง</t>
  </si>
  <si>
    <t>D : Factor F ทุนต่ำ</t>
  </si>
  <si>
    <t>E : Factor F ทุนสูง</t>
  </si>
  <si>
    <t>นำค่านี้ไปใช้ในการคำนวณ</t>
  </si>
  <si>
    <t>A * Factor F</t>
  </si>
  <si>
    <t>บัญชีแสดงรายการก่อสร้างสำหรับงานก่อสร้างอาคาร</t>
  </si>
  <si>
    <t>โครงการก่อสร้าง</t>
  </si>
  <si>
    <t xml:space="preserve">หน่วยงานออกแบบแปลนและรายการ   </t>
  </si>
  <si>
    <t>พื้นที่อาคาร</t>
  </si>
  <si>
    <t>ประมาณราคาตามแบบ     ปร.4</t>
  </si>
  <si>
    <t xml:space="preserve">จำนวน  </t>
  </si>
  <si>
    <t xml:space="preserve">จำนวนชั้น </t>
  </si>
  <si>
    <t>ชั้น</t>
  </si>
  <si>
    <t>ประจำเดือน</t>
  </si>
  <si>
    <t xml:space="preserve">แจ้งราคาเมื่อเดือน </t>
  </si>
  <si>
    <t>ค่างานส่วนที่ 1 ค่างานต้นทุน (คำนวณในราคาทุน)</t>
  </si>
  <si>
    <t xml:space="preserve">     ราคารวมค่า  Factor  F</t>
  </si>
  <si>
    <t>สรุป ปร.5ก</t>
  </si>
  <si>
    <t>ค่างานส่วนที่ 2 ครุภัณฑ์จัดซื้อ หรือสั่งซื้อ</t>
  </si>
  <si>
    <t>7 %</t>
  </si>
  <si>
    <t>สรุป ปร.5ข</t>
  </si>
  <si>
    <t>สรุป ปร.4พ</t>
  </si>
  <si>
    <t>รวมเงิน (1)+(2)+(3)</t>
  </si>
  <si>
    <t>คิดเป็นเงินทั้งสิ้นโดยประมาณ</t>
  </si>
  <si>
    <t xml:space="preserve">เฉลี่ยราคา </t>
  </si>
  <si>
    <t>บาท / ตร.ม.</t>
  </si>
  <si>
    <t>แบบสรุปค่าก่อสร้างของงานก่อสร้างอาคาร</t>
  </si>
  <si>
    <t xml:space="preserve">โครงการก่อสร้าง </t>
  </si>
  <si>
    <t xml:space="preserve">สถานที่ก่อสร้าง </t>
  </si>
  <si>
    <t>ลำดับ</t>
  </si>
  <si>
    <t>ส่วนที่ 1  ค่างานต้นทุน (คำนวณในราคาทุน)</t>
  </si>
  <si>
    <t>(คิดเฉพาะค่าวัสดุและค่าแรงงานหรือทุนซึ่งยังไม่รวมค่าอำนวยการ ดอกเบี้ย กำไร และภาษี)</t>
  </si>
  <si>
    <t xml:space="preserve">  </t>
  </si>
  <si>
    <t>รวมค่างานกลุ่มงานที่ 1</t>
  </si>
  <si>
    <t>รวมค่างานกลุ่มงานที่ 2</t>
  </si>
  <si>
    <t>งานภูมิทัศน์</t>
  </si>
  <si>
    <t>รวมค่างานกลุ่มงานที่ 3</t>
  </si>
  <si>
    <t>รวมค่างานส่วนที่ 1</t>
  </si>
  <si>
    <t>ส่วนที่ 2  หมวดงานครุภัณฑ์จัดซื้อ หรือสั่งซื้อ</t>
  </si>
  <si>
    <t>(คิดราคาผู้ผลิตหรือตัวแทนจำหน่ายซึ่งยังไม่รวมค่าภาษี)</t>
  </si>
  <si>
    <t>รวมค่างานส่วนที่ 2</t>
  </si>
  <si>
    <t xml:space="preserve">ส่วนที่ 3  ค่าใช้จ่ายพิเศษตามข้อกำหนดฯ (ถ้ามี) </t>
  </si>
  <si>
    <t>รวมค่างานส่วนที่ 3</t>
  </si>
  <si>
    <t>บัญชีแสดงปริมาณวัสดุและราคา</t>
  </si>
  <si>
    <t>รวมเงิน</t>
  </si>
  <si>
    <t>ต่อหน่วย</t>
  </si>
  <si>
    <t>เป็นเงิน</t>
  </si>
  <si>
    <t>ส่วนที่ 1 ค่างานต้นทุน (คำนวณในราคาทุน)</t>
  </si>
  <si>
    <t xml:space="preserve">สถานที่ก่อสร้าง  </t>
  </si>
  <si>
    <t>ราคาค่าวัสดุ สำนักดัชนีเศรษฐกิจการค้า  กระทรวงพานิชย์ กาญจนบุรี</t>
  </si>
  <si>
    <t xml:space="preserve">ค่างานส่วนที่ 3  ค่าใช้จ่ายพิเศษตามข้อกำหนดฯ </t>
  </si>
  <si>
    <t>รวม (1.1.1)</t>
  </si>
  <si>
    <t xml:space="preserve">    1.2 งานสถาปัตยกรรม</t>
  </si>
  <si>
    <t>รวม (1.2.1)</t>
  </si>
  <si>
    <t>รวม (1.2.2)</t>
  </si>
  <si>
    <t>ค่าแรง</t>
  </si>
  <si>
    <t>หมวดค่าใช้จ่ายพิเศษตามข้อกำหนด เงื่อนไข และความจำเป็นต้องมี</t>
  </si>
  <si>
    <t>รวม (1.2.3)</t>
  </si>
  <si>
    <t>ชุด</t>
  </si>
  <si>
    <t>รวม (1.2.4)</t>
  </si>
  <si>
    <t>รวม (1.2.5)</t>
  </si>
  <si>
    <t xml:space="preserve"> 1.3.1 งานระบบไฟฟ้า</t>
  </si>
  <si>
    <t>รวม (1.3.1)</t>
  </si>
  <si>
    <t>สืบราคา+ค่าแรง</t>
  </si>
  <si>
    <t>งาน</t>
  </si>
  <si>
    <t>สืบราคา</t>
  </si>
  <si>
    <t>กค 0433.2/ว.499 ลงวันที่ 25 สิงหาคม 2566</t>
  </si>
  <si>
    <t>กองแบบแผน 66 น.229</t>
  </si>
  <si>
    <t xml:space="preserve">งานครุภัณฑ์จัดจ้างหรือสั่งทำ (จัดจ้าง) </t>
  </si>
  <si>
    <t xml:space="preserve"> 1.1 งานโครงสร้างวิศวกรรม </t>
  </si>
  <si>
    <t xml:space="preserve"> 1.1.1 งานรื้อถอน</t>
  </si>
  <si>
    <t>1.2.1 งานฝ้าเพดาน</t>
  </si>
  <si>
    <t>กองแบบแผน 66 น.51</t>
  </si>
  <si>
    <t>กรมบัญชีกลาง น.5</t>
  </si>
  <si>
    <t>กรมบัญชีกลาง น.32</t>
  </si>
  <si>
    <t>สวิตซ์ทางเดียว</t>
  </si>
  <si>
    <t>กรมบัญชีกลาง น.31</t>
  </si>
  <si>
    <t>รวม (2.1.1)</t>
  </si>
  <si>
    <t xml:space="preserve">  สำนักงานสาธารณสุขจังหวัดกาญจนบุรี</t>
  </si>
  <si>
    <t>งานโครงสร้างวิศวกรรม</t>
  </si>
  <si>
    <t>งานสถาปัตยกรรม</t>
  </si>
  <si>
    <t>ราคาค่าแรงงานตามบัญชีค่าแรงงาน / ค่าดำเนินการ สำหรับถอดแบบคำนวนราคากลางงานก่อสร้าง</t>
  </si>
  <si>
    <t xml:space="preserve"> มีนาคม  2566</t>
  </si>
  <si>
    <t>หลักเกณฑ์และวิธีการกำหนดราคากลางงานก่อสร้าง ลงวันที่ 19 ตุลาคม 2560 และฉบับที่ 5 ลงวันที่ 6 กรกฏาคม 2565</t>
  </si>
  <si>
    <t>ประกาศอัตราดอกเบี้ยเงินกู้ฯ และปรับปรุงตาราง Factor F หนังสือกรมบัญชีกลาง ที่ กค 0433.2/ว.499 ลงวันที่ 28 สิงหาคม 2566</t>
  </si>
  <si>
    <t>งานระบบไฟฟ้า</t>
  </si>
  <si>
    <t xml:space="preserve">    1.3 งานระบบไฟฟ้า</t>
  </si>
  <si>
    <t xml:space="preserve"> 1. กลุ่มงานที่ 1  </t>
  </si>
  <si>
    <t>1.2.4 งานทาสี</t>
  </si>
  <si>
    <t>1.2.5 งานเบ็ดเตล็ด</t>
  </si>
  <si>
    <t xml:space="preserve">กลุ่มงานที่ 1 </t>
  </si>
  <si>
    <t>ม.</t>
  </si>
  <si>
    <t>ปลั๊กไฟ+อุปกรณ์</t>
  </si>
  <si>
    <t>สายไฟ VAF 2x2.5 ตร.มม.</t>
  </si>
  <si>
    <t>สายไฟ VAF 2x1.5 ตร.มม.</t>
  </si>
  <si>
    <t>กรมบัญชีกลาง น.23</t>
  </si>
  <si>
    <t xml:space="preserve"> 2. กลุ่มงานที่ 2  </t>
  </si>
  <si>
    <t xml:space="preserve"> 2.1 งานครุภัณฑ์จัดจ้างหรือสั่งทำ (จัดจ้าง) </t>
  </si>
  <si>
    <t>2.1.1 งานตกแต่งผนังและตู้ Built in</t>
  </si>
  <si>
    <t>กรุไม้อัดยาง 4 มม. กรุทับด้วยแผ่นลามิเนต  ตามแบบ</t>
  </si>
  <si>
    <t>กรุทับด้วยแผ่นเมลามีน  ตามแบบ</t>
  </si>
  <si>
    <t>คิ้วอลูมิเนียมสีพิงค์โกลด์ 8 มม.</t>
  </si>
  <si>
    <t>เส้น</t>
  </si>
  <si>
    <t>งานรื้อถอนไม้คิ้วบัวไม้ของเดิม (ขนไป)</t>
  </si>
  <si>
    <t>งานรื้อถอนบานประตูอลูมิเนียมเดิม (เก็บกอง)</t>
  </si>
  <si>
    <t>หน้าต่างบานเลื่อนอลูมิเนียม 0.50X1.20 ม.</t>
  </si>
  <si>
    <t xml:space="preserve">โคมไฟดาวน์ไลท์ LED 7 W  </t>
  </si>
  <si>
    <t>ไฟสาย PL วอล์มไลท์</t>
  </si>
  <si>
    <t>งานตกแต่งผนังโครงเคร่าไม้สะเดา 18 x 35 มม. @ 0.40 ม.</t>
  </si>
  <si>
    <t>งานตกแต่งผนังไม้อัดยาง4มม.กรุทับด้วยแผ่นลามิเนท</t>
  </si>
  <si>
    <t xml:space="preserve">งานโต๊ะทำงาน Built in โครงสร้างตู้ไม้ปาร์ติเกิล 15 มม. </t>
  </si>
  <si>
    <t xml:space="preserve">งานกล่องไฟโครงไม้สะเดา กรุไม้อัดยาง กรุทับด้วยแผ่นลามิเนต </t>
  </si>
  <si>
    <t>1.2.2 งานพื้น</t>
  </si>
  <si>
    <t>พื้นไม้อัด15 มม.กรุผิวลามิเนท</t>
  </si>
  <si>
    <t>งานตัวหนังสือตราโลโก้</t>
  </si>
  <si>
    <r>
      <t xml:space="preserve">Factor F งานก่อสร้างอาคาร  </t>
    </r>
    <r>
      <rPr>
        <sz val="14"/>
        <rFont val="TH Sarabun New"/>
        <family val="2"/>
      </rPr>
      <t>เงื่อนไข - เงินล่วงหน้าจ่าย  0 % , - เงินประกันผลงานหัก  0 % , - ดอกเบี้ยเงินกู้  7 % , - ค่าภาษีมูลค่าเพิ่ม  7 %</t>
    </r>
  </si>
  <si>
    <r>
      <t xml:space="preserve">      ราคารวมค่าภาษีมูลค่าเพิ่ม (</t>
    </r>
    <r>
      <rPr>
        <b/>
        <sz val="14"/>
        <rFont val="TH Sarabun New"/>
        <family val="2"/>
      </rPr>
      <t xml:space="preserve">VAT)  </t>
    </r>
  </si>
  <si>
    <r>
      <t>กลุ่มงานที่ 2</t>
    </r>
    <r>
      <rPr>
        <sz val="14"/>
        <color indexed="8"/>
        <rFont val="TH Sarabun New"/>
        <family val="2"/>
      </rPr>
      <t xml:space="preserve"> </t>
    </r>
  </si>
  <si>
    <r>
      <t>กลุ่มงานที่ 3</t>
    </r>
    <r>
      <rPr>
        <sz val="14"/>
        <color indexed="8"/>
        <rFont val="TH Sarabun New"/>
        <family val="2"/>
      </rPr>
      <t xml:space="preserve"> </t>
    </r>
  </si>
  <si>
    <r>
      <t xml:space="preserve"> </t>
    </r>
    <r>
      <rPr>
        <sz val="14"/>
        <rFont val="TH Sarabun New"/>
        <family val="2"/>
      </rPr>
      <t>(คิดในราคาเหมารวม ซึ่งรวมค่าใช้จ่ายและค่าภาษีไว้ด้วยแล้ว)</t>
    </r>
  </si>
  <si>
    <t xml:space="preserve"> โรงพยาบาลพยาบาลสถานพระบารมี จังหวัดกาญจนบุรี</t>
  </si>
  <si>
    <t>แบบเลขที่     สสจ.กจ. 40 / 2567</t>
  </si>
  <si>
    <t>ประตูบานเลื่อนโครงไม้สะเดาจ๊อย18X35มม.กรุทับด้วยแผ่นไม้อัด</t>
  </si>
  <si>
    <t>ยาง4 มม. กรุทับด้วยลามิเนต ขนาด 1.00 x 2.00 ม. ตามแบบ</t>
  </si>
  <si>
    <t>ยาง4 มม. กรุทับด้วยลามิเนต ขนาด 0.70 x 1.20 ม. ตามแบบ</t>
  </si>
  <si>
    <t xml:space="preserve">ประตูบานเปิดโครงไม้สะเดาจ๊อย18X35 มม. กรุทับด้วยแผ่นไม้อัด </t>
  </si>
  <si>
    <t>งานครุภัณฑ์จัดซื้อ หรือสั่งซื้อ</t>
  </si>
  <si>
    <t>งานตกแต่งผนังระแนงไม้สน 18 x 35 มม. ทำสีธรรมชาติ ตามแบบ</t>
  </si>
  <si>
    <t>งานตกแต่งบัวพื้นไม้ HMR 4 มม. กรุทับด้วยแผ่นเมลามีน ตามแบบ</t>
  </si>
  <si>
    <t>กรมบัญชีกลาง น.11</t>
  </si>
  <si>
    <t>งานรื้อถอนบานประตูไม้เดิม (เก็บกอง)</t>
  </si>
  <si>
    <t xml:space="preserve">โครงคร่าวเหล็กชุบสังกะสี 0.40x1.00 ม. </t>
  </si>
  <si>
    <t>1.2.3 งานประตู-หน้าต่าง พร้อมอุปกรณ์</t>
  </si>
  <si>
    <t>ไทวัสดุ ธ.ค. 67</t>
  </si>
  <si>
    <t>โคมไฟดาวน์ไลท์ LED 15 W  ฝังฝ้า</t>
  </si>
  <si>
    <t>โคมไฟดาวน์ไลท์  4" LED 12 W  ติดลอย</t>
  </si>
  <si>
    <t>งานรื้อถอนโคมไฟดาวน์ไลท์เดิม (เก็บกอง)</t>
  </si>
  <si>
    <t>งานรื้อถอนแผ่นฝ้ายิบซั่มบอร์ด (ด้านหน้าอาคาร OPD)  (ขนไป)</t>
  </si>
  <si>
    <t>ซ่อมแซมฝ้ายิปซั่มบอร์ด หนา 9 มม.ฉาบรอยต่อเรียบเดิม</t>
  </si>
  <si>
    <t>ฝ้ายิบซั่มบอร์ด หนา 9 มม.ฉาบรอยต่อเรียบ (ด้านหน้าอาคาร OPD)</t>
  </si>
  <si>
    <t>สีอิมัลชั่นชนิดทนสภาวะอากาศ (ฝ้าเพดาน)</t>
  </si>
  <si>
    <t>ฝ้าเพดานตะแกรงเหล็กฉีกโครงเคร่าเหล็ก25X50 มม.(พร้อมทาสี)</t>
  </si>
  <si>
    <t>งานรื้อถอนบานหน้าต่างเดิม (ห้อง X - ray)</t>
  </si>
  <si>
    <t>งานก่ออิฐฉาบตกแต่งผนัง ( ห้อง X - ray )</t>
  </si>
  <si>
    <t>โคมไฟดาวน์ไลท์ 4 " หลอด LED 15 W  ขั้ว E27</t>
  </si>
  <si>
    <t xml:space="preserve"> ซ่อมแซมพื้นที่ให้ผู้บริการผู้ป่วยนอก (OPD.)</t>
  </si>
  <si>
    <t>ราคาค่าก่อสร้าง</t>
  </si>
  <si>
    <t>จำนวนเงินค่าก่อสร้าง</t>
  </si>
  <si>
    <t xml:space="preserve"> กุมภาพันธ์  2568</t>
  </si>
  <si>
    <t xml:space="preserve"> เมษายน  2568</t>
  </si>
  <si>
    <t>พ.ศ.  2568</t>
  </si>
  <si>
    <t>คณะกรรมการจัดทำแบบรูปรายการงานก่อสร้างและกำหนดราคากลาง ตามคำสั่งจังหวัดกาญจนบุรี ที่ 1526/2568 ลงวันที่ 22 เมษายน 2568</t>
  </si>
  <si>
    <t xml:space="preserve">ปรับราคาเมื่อ    28    เดือน   เมษายน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</si>
</sst>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-* #,##0.0000_-;\-* #,##0.0000_-;_-* &quot;-&quot;??_-;_-@_-"/>
    <numFmt numFmtId="190" formatCode="##."/>
    <numFmt numFmtId="191" formatCode="0.0000"/>
    <numFmt numFmtId="192" formatCode="_-* #,##0.00000_-;\-* #,##0.00000_-;_-* &quot;-&quot;??_-;_-@_-"/>
    <numFmt numFmtId="193" formatCode="#,##0.0000;[Red]\-#,##0.0000"/>
    <numFmt numFmtId="194" formatCode="0.00000"/>
    <numFmt numFmtId="195" formatCode="_(* #,##0_);_(* \(#,##0\);_(* &quot;-&quot;??_);_(@_)"/>
    <numFmt numFmtId="196" formatCode="#,##0.00_ ;[Red]\-#,##0.00\ "/>
    <numFmt numFmtId="197" formatCode="#,##0.0"/>
  </numFmts>
  <fonts count="43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sz val="14"/>
      <color theme="1"/>
      <name val="TH SarabunPSK"/>
      <family val="2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4"/>
      <name val="Cordia New"/>
      <family val="2"/>
    </font>
    <font>
      <sz val="12"/>
      <name val="EucrosiaUPC"/>
      <family val="1"/>
    </font>
    <font>
      <b/>
      <sz val="14"/>
      <name val="CordiaUPC"/>
      <family val="2"/>
      <charset val="222"/>
    </font>
    <font>
      <b/>
      <sz val="24"/>
      <name val="CordiaUPC"/>
      <family val="2"/>
      <charset val="222"/>
    </font>
    <font>
      <b/>
      <sz val="20"/>
      <name val="CordiaUPC"/>
      <family val="2"/>
      <charset val="222"/>
    </font>
    <font>
      <b/>
      <sz val="14"/>
      <name val="TH SarabunPSK"/>
      <family val="2"/>
    </font>
    <font>
      <sz val="14"/>
      <name val="TH SarabunPSK"/>
      <family val="2"/>
    </font>
    <font>
      <b/>
      <sz val="16"/>
      <color indexed="12"/>
      <name val="CordiaUPC"/>
      <family val="2"/>
      <charset val="222"/>
    </font>
    <font>
      <b/>
      <sz val="16"/>
      <name val="CordiaUPC"/>
      <family val="2"/>
      <charset val="222"/>
    </font>
    <font>
      <b/>
      <sz val="18"/>
      <name val="CordiaUPC"/>
      <family val="2"/>
      <charset val="222"/>
    </font>
    <font>
      <b/>
      <sz val="18"/>
      <color indexed="12"/>
      <name val="CordiaUPC"/>
      <family val="2"/>
      <charset val="222"/>
    </font>
    <font>
      <b/>
      <sz val="18"/>
      <color indexed="10"/>
      <name val="CordiaUPC"/>
      <family val="2"/>
      <charset val="222"/>
    </font>
    <font>
      <sz val="14"/>
      <color indexed="12"/>
      <name val="Cordia New"/>
      <family val="2"/>
    </font>
    <font>
      <b/>
      <sz val="14"/>
      <color indexed="12"/>
      <name val="CordiaUPC"/>
      <family val="2"/>
      <charset val="222"/>
    </font>
    <font>
      <i/>
      <sz val="14"/>
      <name val="CordiaUPC"/>
      <family val="2"/>
      <charset val="222"/>
    </font>
    <font>
      <b/>
      <sz val="14"/>
      <color indexed="21"/>
      <name val="CordiaUPC"/>
      <family val="2"/>
      <charset val="222"/>
    </font>
    <font>
      <b/>
      <sz val="16"/>
      <name val="Cordia New"/>
      <family val="2"/>
    </font>
    <font>
      <b/>
      <sz val="14"/>
      <color indexed="8"/>
      <name val="CordiaUPC"/>
      <family val="2"/>
      <charset val="222"/>
    </font>
    <font>
      <b/>
      <i/>
      <sz val="14"/>
      <color indexed="12"/>
      <name val="CordiaUPC"/>
      <family val="2"/>
      <charset val="222"/>
    </font>
    <font>
      <b/>
      <i/>
      <sz val="18"/>
      <color indexed="8"/>
      <name val="CordiaUPC"/>
      <family val="2"/>
      <charset val="222"/>
    </font>
    <font>
      <b/>
      <sz val="14"/>
      <color indexed="10"/>
      <name val="CordiaUPC"/>
      <family val="2"/>
      <charset val="222"/>
    </font>
    <font>
      <b/>
      <sz val="16"/>
      <color indexed="8"/>
      <name val="CordiaUPC"/>
      <family val="2"/>
      <charset val="222"/>
    </font>
    <font>
      <b/>
      <sz val="14"/>
      <color indexed="61"/>
      <name val="CordiaUPC"/>
      <family val="2"/>
      <charset val="222"/>
    </font>
    <font>
      <sz val="12"/>
      <name val="EucrosiaUPC"/>
      <family val="1"/>
      <charset val="222"/>
    </font>
    <font>
      <sz val="12"/>
      <name val="EucrosiaUPC"/>
      <family val="1"/>
    </font>
    <font>
      <sz val="14"/>
      <name val="TH Sarabun New"/>
      <family val="2"/>
    </font>
    <font>
      <b/>
      <sz val="14"/>
      <name val="TH Sarabun New"/>
      <family val="2"/>
    </font>
    <font>
      <b/>
      <sz val="14"/>
      <color indexed="10"/>
      <name val="TH Sarabun New"/>
      <family val="2"/>
    </font>
    <font>
      <b/>
      <sz val="14"/>
      <color indexed="8"/>
      <name val="TH Sarabun New"/>
      <family val="2"/>
    </font>
    <font>
      <sz val="14"/>
      <color indexed="8"/>
      <name val="TH Sarabun New"/>
      <family val="2"/>
    </font>
    <font>
      <u/>
      <sz val="14"/>
      <color indexed="8"/>
      <name val="TH Sarabun New"/>
      <family val="2"/>
    </font>
    <font>
      <sz val="14"/>
      <color indexed="10"/>
      <name val="TH Sarabun New"/>
      <family val="2"/>
    </font>
    <font>
      <sz val="14"/>
      <color rgb="FF212529"/>
      <name val="TH Sarabun New"/>
      <family val="2"/>
    </font>
    <font>
      <sz val="12"/>
      <name val="TH Sarabun New"/>
      <family val="2"/>
    </font>
    <font>
      <b/>
      <sz val="22"/>
      <name val="TH Sarabun New"/>
      <family val="2"/>
    </font>
    <font>
      <b/>
      <sz val="16"/>
      <name val="TH Sarabun New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190" fontId="3" fillId="0" borderId="0" applyFont="0" applyFill="0" applyBorder="0" applyAlignment="0" applyProtection="0"/>
    <xf numFmtId="0" fontId="5" fillId="0" borderId="0"/>
    <xf numFmtId="0" fontId="6" fillId="0" borderId="0"/>
    <xf numFmtId="40" fontId="8" fillId="0" borderId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40" fontId="8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8" fillId="0" borderId="0"/>
    <xf numFmtId="0" fontId="8" fillId="0" borderId="0"/>
    <xf numFmtId="40" fontId="30" fillId="0" borderId="0" applyFont="0" applyFill="0" applyBorder="0" applyAlignment="0" applyProtection="0"/>
    <xf numFmtId="0" fontId="30" fillId="0" borderId="0"/>
    <xf numFmtId="40" fontId="30" fillId="0" borderId="0" applyFont="0" applyFill="0" applyBorder="0" applyAlignment="0" applyProtection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0" fontId="3" fillId="0" borderId="0"/>
  </cellStyleXfs>
  <cellXfs count="422">
    <xf numFmtId="0" fontId="0" fillId="0" borderId="0" xfId="0"/>
    <xf numFmtId="40" fontId="9" fillId="0" borderId="0" xfId="8" applyFont="1"/>
    <xf numFmtId="0" fontId="12" fillId="0" borderId="28" xfId="10" quotePrefix="1" applyFont="1" applyBorder="1" applyAlignment="1">
      <alignment horizontal="left" vertical="center"/>
    </xf>
    <xf numFmtId="40" fontId="9" fillId="0" borderId="36" xfId="8" applyFont="1" applyBorder="1"/>
    <xf numFmtId="40" fontId="9" fillId="0" borderId="37" xfId="8" applyFont="1" applyBorder="1"/>
    <xf numFmtId="0" fontId="1" fillId="0" borderId="28" xfId="9" applyFont="1" applyBorder="1"/>
    <xf numFmtId="9" fontId="7" fillId="0" borderId="29" xfId="9" applyNumberFormat="1" applyFont="1" applyBorder="1" applyAlignment="1">
      <alignment horizontal="center"/>
    </xf>
    <xf numFmtId="0" fontId="13" fillId="0" borderId="28" xfId="10" quotePrefix="1" applyFont="1" applyBorder="1" applyAlignment="1">
      <alignment horizontal="left" vertical="center"/>
    </xf>
    <xf numFmtId="40" fontId="9" fillId="0" borderId="29" xfId="8" applyFont="1" applyBorder="1"/>
    <xf numFmtId="40" fontId="14" fillId="0" borderId="28" xfId="8" applyFont="1" applyBorder="1"/>
    <xf numFmtId="40" fontId="9" fillId="0" borderId="0" xfId="8" applyFont="1" applyBorder="1"/>
    <xf numFmtId="188" fontId="15" fillId="3" borderId="1" xfId="8" applyNumberFormat="1" applyFont="1" applyFill="1" applyBorder="1"/>
    <xf numFmtId="40" fontId="16" fillId="0" borderId="28" xfId="8" applyFont="1" applyBorder="1" applyAlignment="1">
      <alignment horizontal="center" vertical="center"/>
    </xf>
    <xf numFmtId="40" fontId="9" fillId="0" borderId="28" xfId="8" applyFont="1" applyBorder="1"/>
    <xf numFmtId="40" fontId="19" fillId="0" borderId="38" xfId="8" applyFont="1" applyBorder="1"/>
    <xf numFmtId="0" fontId="1" fillId="0" borderId="23" xfId="9" applyFont="1" applyBorder="1"/>
    <xf numFmtId="40" fontId="20" fillId="0" borderId="28" xfId="8" applyFont="1" applyBorder="1" applyAlignment="1">
      <alignment horizontal="right"/>
    </xf>
    <xf numFmtId="188" fontId="21" fillId="2" borderId="2" xfId="8" applyNumberFormat="1" applyFont="1" applyFill="1" applyBorder="1" applyProtection="1">
      <protection hidden="1"/>
    </xf>
    <xf numFmtId="40" fontId="20" fillId="0" borderId="0" xfId="8" applyFont="1" applyBorder="1"/>
    <xf numFmtId="0" fontId="7" fillId="2" borderId="30" xfId="9" applyFont="1" applyFill="1" applyBorder="1" applyAlignment="1">
      <alignment horizontal="center"/>
    </xf>
    <xf numFmtId="0" fontId="7" fillId="2" borderId="31" xfId="9" applyFont="1" applyFill="1" applyBorder="1" applyAlignment="1">
      <alignment horizontal="center"/>
    </xf>
    <xf numFmtId="40" fontId="9" fillId="0" borderId="28" xfId="8" applyFont="1" applyBorder="1" applyAlignment="1">
      <alignment horizontal="right"/>
    </xf>
    <xf numFmtId="188" fontId="9" fillId="2" borderId="1" xfId="8" applyNumberFormat="1" applyFont="1" applyFill="1" applyBorder="1"/>
    <xf numFmtId="0" fontId="7" fillId="2" borderId="22" xfId="9" applyFont="1" applyFill="1" applyBorder="1" applyAlignment="1">
      <alignment horizontal="center"/>
    </xf>
    <xf numFmtId="0" fontId="1" fillId="2" borderId="23" xfId="9" applyFont="1" applyFill="1" applyBorder="1"/>
    <xf numFmtId="40" fontId="22" fillId="0" borderId="28" xfId="8" applyFont="1" applyBorder="1" applyAlignment="1">
      <alignment horizontal="right"/>
    </xf>
    <xf numFmtId="188" fontId="21" fillId="2" borderId="3" xfId="8" applyNumberFormat="1" applyFont="1" applyFill="1" applyBorder="1"/>
    <xf numFmtId="40" fontId="22" fillId="0" borderId="0" xfId="8" applyFont="1" applyFill="1" applyBorder="1"/>
    <xf numFmtId="188" fontId="1" fillId="0" borderId="1" xfId="8" applyNumberFormat="1" applyFont="1" applyBorder="1"/>
    <xf numFmtId="40" fontId="24" fillId="0" borderId="28" xfId="8" applyFont="1" applyBorder="1" applyAlignment="1">
      <alignment horizontal="right"/>
    </xf>
    <xf numFmtId="189" fontId="25" fillId="2" borderId="1" xfId="8" applyNumberFormat="1" applyFont="1" applyFill="1" applyBorder="1"/>
    <xf numFmtId="192" fontId="27" fillId="0" borderId="0" xfId="8" applyNumberFormat="1" applyFont="1" applyBorder="1"/>
    <xf numFmtId="188" fontId="28" fillId="0" borderId="1" xfId="8" applyNumberFormat="1" applyFont="1" applyBorder="1"/>
    <xf numFmtId="40" fontId="29" fillId="0" borderId="28" xfId="8" applyFont="1" applyBorder="1" applyAlignment="1">
      <alignment horizontal="right"/>
    </xf>
    <xf numFmtId="188" fontId="14" fillId="0" borderId="0" xfId="8" applyNumberFormat="1" applyFont="1" applyBorder="1"/>
    <xf numFmtId="192" fontId="27" fillId="0" borderId="29" xfId="8" applyNumberFormat="1" applyFont="1" applyBorder="1"/>
    <xf numFmtId="188" fontId="14" fillId="0" borderId="29" xfId="8" applyNumberFormat="1" applyFont="1" applyBorder="1"/>
    <xf numFmtId="40" fontId="9" fillId="0" borderId="20" xfId="8" applyFont="1" applyBorder="1"/>
    <xf numFmtId="40" fontId="9" fillId="0" borderId="11" xfId="8" applyFont="1" applyBorder="1"/>
    <xf numFmtId="192" fontId="27" fillId="0" borderId="21" xfId="8" applyNumberFormat="1" applyFont="1" applyBorder="1"/>
    <xf numFmtId="188" fontId="1" fillId="0" borderId="1" xfId="8" applyNumberFormat="1" applyFont="1" applyBorder="1" applyAlignment="1">
      <alignment horizontal="right"/>
    </xf>
    <xf numFmtId="0" fontId="3" fillId="0" borderId="0" xfId="9"/>
    <xf numFmtId="0" fontId="32" fillId="0" borderId="0" xfId="12" applyFont="1" applyAlignment="1">
      <alignment vertical="center"/>
    </xf>
    <xf numFmtId="3" fontId="32" fillId="0" borderId="0" xfId="12" applyNumberFormat="1" applyFont="1" applyAlignment="1">
      <alignment vertical="center"/>
    </xf>
    <xf numFmtId="3" fontId="32" fillId="0" borderId="0" xfId="18" applyNumberFormat="1" applyFont="1" applyFill="1" applyBorder="1" applyAlignment="1" applyProtection="1">
      <alignment horizontal="right" vertical="center"/>
    </xf>
    <xf numFmtId="0" fontId="32" fillId="0" borderId="0" xfId="0" applyFont="1" applyAlignment="1">
      <alignment horizontal="center" vertical="center"/>
    </xf>
    <xf numFmtId="3" fontId="33" fillId="0" borderId="0" xfId="12" applyNumberFormat="1" applyFont="1" applyAlignment="1">
      <alignment vertical="center"/>
    </xf>
    <xf numFmtId="195" fontId="32" fillId="0" borderId="0" xfId="1" applyNumberFormat="1" applyFont="1" applyFill="1" applyBorder="1" applyAlignment="1">
      <alignment horizontal="center" vertical="center"/>
    </xf>
    <xf numFmtId="188" fontId="34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3" fontId="33" fillId="0" borderId="0" xfId="12" applyNumberFormat="1" applyFont="1" applyAlignment="1">
      <alignment horizontal="right" vertical="center"/>
    </xf>
    <xf numFmtId="0" fontId="33" fillId="0" borderId="0" xfId="12" applyFont="1" applyAlignment="1">
      <alignment vertical="center"/>
    </xf>
    <xf numFmtId="191" fontId="23" fillId="0" borderId="46" xfId="9" applyNumberFormat="1" applyFont="1" applyBorder="1" applyAlignment="1">
      <alignment horizontal="center"/>
    </xf>
    <xf numFmtId="191" fontId="23" fillId="0" borderId="21" xfId="9" applyNumberFormat="1" applyFont="1" applyBorder="1" applyAlignment="1">
      <alignment horizontal="center"/>
    </xf>
    <xf numFmtId="191" fontId="23" fillId="0" borderId="15" xfId="9" applyNumberFormat="1" applyFont="1" applyBorder="1" applyAlignment="1">
      <alignment horizontal="center"/>
    </xf>
    <xf numFmtId="0" fontId="32" fillId="0" borderId="0" xfId="13" applyFont="1" applyAlignment="1">
      <alignment vertical="center"/>
    </xf>
    <xf numFmtId="0" fontId="32" fillId="0" borderId="0" xfId="11" applyFont="1" applyAlignment="1">
      <alignment horizontal="centerContinuous" vertical="center"/>
    </xf>
    <xf numFmtId="0" fontId="33" fillId="0" borderId="0" xfId="13" applyFont="1" applyAlignment="1">
      <alignment horizontal="center" vertical="center"/>
    </xf>
    <xf numFmtId="0" fontId="32" fillId="0" borderId="0" xfId="13" applyFont="1" applyAlignment="1">
      <alignment horizontal="center" vertical="center"/>
    </xf>
    <xf numFmtId="0" fontId="33" fillId="0" borderId="0" xfId="11" applyFont="1" applyAlignment="1">
      <alignment horizontal="left" vertical="center"/>
    </xf>
    <xf numFmtId="0" fontId="32" fillId="0" borderId="0" xfId="11" applyFont="1" applyAlignment="1">
      <alignment horizontal="left" vertical="center"/>
    </xf>
    <xf numFmtId="0" fontId="32" fillId="0" borderId="0" xfId="0" applyFont="1"/>
    <xf numFmtId="0" fontId="33" fillId="0" borderId="0" xfId="11" applyFont="1" applyAlignment="1">
      <alignment horizontal="center" vertical="center"/>
    </xf>
    <xf numFmtId="195" fontId="32" fillId="0" borderId="0" xfId="18" applyNumberFormat="1" applyFont="1" applyAlignment="1">
      <alignment vertical="center"/>
    </xf>
    <xf numFmtId="187" fontId="32" fillId="0" borderId="0" xfId="18" applyNumberFormat="1" applyFont="1" applyAlignment="1">
      <alignment vertical="center"/>
    </xf>
    <xf numFmtId="195" fontId="32" fillId="0" borderId="0" xfId="17" quotePrefix="1" applyNumberFormat="1" applyFont="1" applyAlignment="1">
      <alignment horizontal="center" vertical="center"/>
    </xf>
    <xf numFmtId="0" fontId="32" fillId="0" borderId="0" xfId="21" applyFont="1" applyAlignment="1" applyProtection="1">
      <alignment vertical="center"/>
      <protection locked="0"/>
    </xf>
    <xf numFmtId="0" fontId="32" fillId="0" borderId="0" xfId="12" applyFont="1" applyAlignment="1">
      <alignment horizontal="left" vertical="center"/>
    </xf>
    <xf numFmtId="0" fontId="32" fillId="0" borderId="0" xfId="0" applyFont="1" applyAlignment="1">
      <alignment vertical="center"/>
    </xf>
    <xf numFmtId="0" fontId="33" fillId="0" borderId="0" xfId="12" quotePrefix="1" applyFont="1" applyAlignment="1">
      <alignment horizontal="center" vertical="center"/>
    </xf>
    <xf numFmtId="3" fontId="32" fillId="0" borderId="0" xfId="12" applyNumberFormat="1" applyFont="1" applyAlignment="1">
      <alignment horizontal="center" vertical="center"/>
    </xf>
    <xf numFmtId="0" fontId="32" fillId="0" borderId="0" xfId="12" applyFont="1" applyAlignment="1">
      <alignment horizontal="right" vertical="center"/>
    </xf>
    <xf numFmtId="0" fontId="33" fillId="7" borderId="1" xfId="12" applyFont="1" applyFill="1" applyBorder="1" applyAlignment="1">
      <alignment horizontal="center" vertical="center"/>
    </xf>
    <xf numFmtId="0" fontId="33" fillId="8" borderId="1" xfId="12" applyFont="1" applyFill="1" applyBorder="1" applyAlignment="1">
      <alignment horizontal="center" vertical="center"/>
    </xf>
    <xf numFmtId="196" fontId="32" fillId="7" borderId="1" xfId="12" applyNumberFormat="1" applyFont="1" applyFill="1" applyBorder="1" applyAlignment="1">
      <alignment horizontal="center" vertical="center"/>
    </xf>
    <xf numFmtId="0" fontId="32" fillId="8" borderId="1" xfId="12" applyFont="1" applyFill="1" applyBorder="1" applyAlignment="1">
      <alignment horizontal="center" vertical="center"/>
    </xf>
    <xf numFmtId="40" fontId="32" fillId="0" borderId="0" xfId="18" applyFont="1" applyFill="1" applyBorder="1" applyAlignment="1">
      <alignment vertical="center"/>
    </xf>
    <xf numFmtId="196" fontId="32" fillId="0" borderId="0" xfId="12" applyNumberFormat="1" applyFont="1" applyAlignment="1">
      <alignment vertical="center"/>
    </xf>
    <xf numFmtId="0" fontId="32" fillId="7" borderId="1" xfId="12" applyFont="1" applyFill="1" applyBorder="1" applyAlignment="1">
      <alignment horizontal="center" vertical="center"/>
    </xf>
    <xf numFmtId="3" fontId="32" fillId="0" borderId="0" xfId="12" applyNumberFormat="1" applyFont="1" applyAlignment="1">
      <alignment horizontal="right" vertical="center"/>
    </xf>
    <xf numFmtId="0" fontId="33" fillId="9" borderId="0" xfId="12" applyFont="1" applyFill="1" applyAlignment="1">
      <alignment horizontal="center" vertical="center"/>
    </xf>
    <xf numFmtId="0" fontId="32" fillId="9" borderId="0" xfId="12" applyFont="1" applyFill="1" applyAlignment="1">
      <alignment vertical="center"/>
    </xf>
    <xf numFmtId="3" fontId="32" fillId="9" borderId="0" xfId="18" applyNumberFormat="1" applyFont="1" applyFill="1" applyBorder="1" applyAlignment="1" applyProtection="1">
      <alignment horizontal="right" vertical="center"/>
    </xf>
    <xf numFmtId="196" fontId="32" fillId="9" borderId="0" xfId="12" applyNumberFormat="1" applyFont="1" applyFill="1" applyAlignment="1">
      <alignment horizontal="center" vertical="center"/>
    </xf>
    <xf numFmtId="0" fontId="32" fillId="9" borderId="0" xfId="12" applyFont="1" applyFill="1" applyAlignment="1">
      <alignment horizontal="center" vertical="center"/>
    </xf>
    <xf numFmtId="196" fontId="33" fillId="7" borderId="1" xfId="12" applyNumberFormat="1" applyFont="1" applyFill="1" applyBorder="1" applyAlignment="1">
      <alignment horizontal="center" vertical="center"/>
    </xf>
    <xf numFmtId="3" fontId="32" fillId="9" borderId="0" xfId="12" applyNumberFormat="1" applyFont="1" applyFill="1" applyAlignment="1">
      <alignment vertical="center"/>
    </xf>
    <xf numFmtId="40" fontId="32" fillId="0" borderId="0" xfId="12" applyNumberFormat="1" applyFont="1" applyAlignment="1">
      <alignment horizontal="right" vertical="center"/>
    </xf>
    <xf numFmtId="38" fontId="32" fillId="9" borderId="0" xfId="18" applyNumberFormat="1" applyFont="1" applyFill="1" applyBorder="1" applyAlignment="1">
      <alignment horizontal="left" vertical="center"/>
    </xf>
    <xf numFmtId="0" fontId="32" fillId="7" borderId="3" xfId="12" applyFont="1" applyFill="1" applyBorder="1" applyAlignment="1">
      <alignment horizontal="center" vertical="center"/>
    </xf>
    <xf numFmtId="0" fontId="33" fillId="0" borderId="0" xfId="12" applyFont="1" applyAlignment="1">
      <alignment horizontal="center" vertical="center"/>
    </xf>
    <xf numFmtId="38" fontId="32" fillId="0" borderId="0" xfId="18" applyNumberFormat="1" applyFont="1" applyFill="1" applyBorder="1" applyAlignment="1">
      <alignment horizontal="left" vertical="center"/>
    </xf>
    <xf numFmtId="38" fontId="32" fillId="0" borderId="28" xfId="18" applyNumberFormat="1" applyFont="1" applyFill="1" applyBorder="1" applyAlignment="1">
      <alignment vertical="center"/>
    </xf>
    <xf numFmtId="3" fontId="32" fillId="0" borderId="0" xfId="18" applyNumberFormat="1" applyFont="1" applyFill="1" applyAlignment="1" applyProtection="1">
      <alignment horizontal="right" vertical="center"/>
    </xf>
    <xf numFmtId="3" fontId="32" fillId="0" borderId="0" xfId="12" applyNumberFormat="1" applyFont="1" applyAlignment="1">
      <alignment horizontal="left" vertical="center"/>
    </xf>
    <xf numFmtId="0" fontId="32" fillId="0" borderId="0" xfId="12" applyFont="1" applyAlignment="1">
      <alignment horizontal="center" vertical="center"/>
    </xf>
    <xf numFmtId="0" fontId="32" fillId="0" borderId="0" xfId="11" applyFont="1" applyAlignment="1">
      <alignment horizontal="center" vertical="center"/>
    </xf>
    <xf numFmtId="0" fontId="32" fillId="0" borderId="0" xfId="11" applyFont="1" applyAlignment="1">
      <alignment vertical="center"/>
    </xf>
    <xf numFmtId="0" fontId="33" fillId="0" borderId="0" xfId="11" applyFont="1" applyAlignment="1">
      <alignment vertical="center"/>
    </xf>
    <xf numFmtId="0" fontId="32" fillId="0" borderId="0" xfId="12" applyFont="1" applyAlignment="1">
      <alignment horizontal="centerContinuous" vertical="center"/>
    </xf>
    <xf numFmtId="38" fontId="33" fillId="0" borderId="0" xfId="13" applyNumberFormat="1" applyFont="1" applyAlignment="1">
      <alignment vertical="center"/>
    </xf>
    <xf numFmtId="0" fontId="33" fillId="0" borderId="0" xfId="13" quotePrefix="1" applyFont="1" applyAlignment="1">
      <alignment horizontal="left" vertical="center"/>
    </xf>
    <xf numFmtId="0" fontId="32" fillId="0" borderId="24" xfId="11" applyFont="1" applyBorder="1" applyAlignment="1">
      <alignment horizontal="left" vertical="center"/>
    </xf>
    <xf numFmtId="0" fontId="32" fillId="0" borderId="25" xfId="11" applyFont="1" applyBorder="1" applyAlignment="1">
      <alignment horizontal="left" vertical="center"/>
    </xf>
    <xf numFmtId="38" fontId="33" fillId="0" borderId="25" xfId="11" applyNumberFormat="1" applyFont="1" applyBorder="1" applyAlignment="1">
      <alignment horizontal="left" vertical="center"/>
    </xf>
    <xf numFmtId="0" fontId="33" fillId="0" borderId="25" xfId="11" applyFont="1" applyBorder="1" applyAlignment="1">
      <alignment horizontal="left" vertical="center"/>
    </xf>
    <xf numFmtId="0" fontId="32" fillId="0" borderId="25" xfId="11" quotePrefix="1" applyFont="1" applyBorder="1" applyAlignment="1">
      <alignment horizontal="left" vertical="center"/>
    </xf>
    <xf numFmtId="0" fontId="32" fillId="0" borderId="25" xfId="11" applyFont="1" applyBorder="1" applyAlignment="1">
      <alignment vertical="center"/>
    </xf>
    <xf numFmtId="0" fontId="33" fillId="2" borderId="32" xfId="11" applyFont="1" applyFill="1" applyBorder="1" applyAlignment="1">
      <alignment horizontal="center" vertical="center"/>
    </xf>
    <xf numFmtId="0" fontId="32" fillId="0" borderId="27" xfId="11" applyFont="1" applyBorder="1" applyAlignment="1">
      <alignment horizontal="left" vertical="center"/>
    </xf>
    <xf numFmtId="38" fontId="32" fillId="0" borderId="12" xfId="14" applyNumberFormat="1" applyFont="1" applyBorder="1" applyAlignment="1">
      <alignment horizontal="left" vertical="center"/>
    </xf>
    <xf numFmtId="0" fontId="33" fillId="0" borderId="12" xfId="11" applyFont="1" applyBorder="1" applyAlignment="1">
      <alignment horizontal="left" vertical="center"/>
    </xf>
    <xf numFmtId="38" fontId="33" fillId="0" borderId="12" xfId="11" applyNumberFormat="1" applyFont="1" applyBorder="1" applyAlignment="1">
      <alignment horizontal="left" vertical="center"/>
    </xf>
    <xf numFmtId="0" fontId="32" fillId="0" borderId="12" xfId="11" applyFont="1" applyBorder="1" applyAlignment="1">
      <alignment vertical="center"/>
    </xf>
    <xf numFmtId="38" fontId="32" fillId="0" borderId="10" xfId="14" quotePrefix="1" applyNumberFormat="1" applyFont="1" applyBorder="1" applyAlignment="1">
      <alignment horizontal="right" vertical="center"/>
    </xf>
    <xf numFmtId="0" fontId="32" fillId="0" borderId="12" xfId="11" quotePrefix="1" applyFont="1" applyBorder="1" applyAlignment="1">
      <alignment horizontal="left" vertical="center"/>
    </xf>
    <xf numFmtId="0" fontId="33" fillId="0" borderId="12" xfId="11" applyFont="1" applyBorder="1" applyAlignment="1">
      <alignment vertical="center"/>
    </xf>
    <xf numFmtId="38" fontId="32" fillId="0" borderId="26" xfId="14" applyNumberFormat="1" applyFont="1" applyBorder="1" applyAlignment="1">
      <alignment horizontal="center" vertical="center"/>
    </xf>
    <xf numFmtId="49" fontId="33" fillId="0" borderId="12" xfId="11" applyNumberFormat="1" applyFont="1" applyBorder="1" applyAlignment="1">
      <alignment vertical="center"/>
    </xf>
    <xf numFmtId="0" fontId="32" fillId="0" borderId="12" xfId="11" applyFont="1" applyBorder="1" applyAlignment="1">
      <alignment horizontal="left" vertical="center"/>
    </xf>
    <xf numFmtId="49" fontId="33" fillId="0" borderId="12" xfId="11" applyNumberFormat="1" applyFont="1" applyBorder="1" applyAlignment="1">
      <alignment horizontal="center" vertical="center"/>
    </xf>
    <xf numFmtId="0" fontId="32" fillId="0" borderId="12" xfId="11" applyFont="1" applyBorder="1" applyAlignment="1">
      <alignment horizontal="right" vertical="center"/>
    </xf>
    <xf numFmtId="38" fontId="32" fillId="0" borderId="12" xfId="14" quotePrefix="1" applyNumberFormat="1" applyFont="1" applyBorder="1" applyAlignment="1">
      <alignment horizontal="center" vertical="center"/>
    </xf>
    <xf numFmtId="38" fontId="32" fillId="0" borderId="26" xfId="14" applyNumberFormat="1" applyFont="1" applyBorder="1" applyAlignment="1">
      <alignment horizontal="left" vertical="center"/>
    </xf>
    <xf numFmtId="38" fontId="32" fillId="0" borderId="12" xfId="14" applyNumberFormat="1" applyFont="1" applyBorder="1" applyAlignment="1">
      <alignment horizontal="right" vertical="center"/>
    </xf>
    <xf numFmtId="0" fontId="32" fillId="0" borderId="12" xfId="11" applyFont="1" applyBorder="1" applyAlignment="1">
      <alignment horizontal="center" vertical="center"/>
    </xf>
    <xf numFmtId="38" fontId="33" fillId="0" borderId="12" xfId="14" applyNumberFormat="1" applyFont="1" applyBorder="1" applyAlignment="1">
      <alignment horizontal="left" vertical="center"/>
    </xf>
    <xf numFmtId="0" fontId="33" fillId="0" borderId="26" xfId="11" applyFont="1" applyBorder="1" applyAlignment="1">
      <alignment horizontal="left" vertical="center"/>
    </xf>
    <xf numFmtId="0" fontId="32" fillId="0" borderId="40" xfId="11" applyFont="1" applyBorder="1" applyAlignment="1">
      <alignment horizontal="left" vertical="center"/>
    </xf>
    <xf numFmtId="38" fontId="32" fillId="0" borderId="41" xfId="15" applyNumberFormat="1" applyFont="1" applyBorder="1" applyAlignment="1">
      <alignment horizontal="left" vertical="center"/>
    </xf>
    <xf numFmtId="0" fontId="32" fillId="0" borderId="41" xfId="11" quotePrefix="1" applyFont="1" applyBorder="1" applyAlignment="1">
      <alignment horizontal="left" vertical="center"/>
    </xf>
    <xf numFmtId="0" fontId="32" fillId="0" borderId="41" xfId="11" applyFont="1" applyBorder="1" applyAlignment="1">
      <alignment horizontal="right" vertical="center"/>
    </xf>
    <xf numFmtId="0" fontId="32" fillId="0" borderId="41" xfId="11" applyFont="1" applyBorder="1" applyAlignment="1">
      <alignment vertical="center"/>
    </xf>
    <xf numFmtId="38" fontId="33" fillId="0" borderId="41" xfId="14" applyNumberFormat="1" applyFont="1" applyBorder="1" applyAlignment="1">
      <alignment horizontal="left" vertical="center"/>
    </xf>
    <xf numFmtId="0" fontId="33" fillId="0" borderId="42" xfId="11" applyFont="1" applyBorder="1" applyAlignment="1">
      <alignment horizontal="left" vertical="center"/>
    </xf>
    <xf numFmtId="0" fontId="32" fillId="0" borderId="28" xfId="12" quotePrefix="1" applyFont="1" applyBorder="1" applyAlignment="1">
      <alignment horizontal="left" vertical="center"/>
    </xf>
    <xf numFmtId="0" fontId="32" fillId="0" borderId="0" xfId="16" quotePrefix="1" applyFont="1" applyAlignment="1">
      <alignment horizontal="left" vertical="center"/>
    </xf>
    <xf numFmtId="0" fontId="32" fillId="0" borderId="0" xfId="11" quotePrefix="1" applyFont="1" applyAlignment="1">
      <alignment horizontal="left" vertical="center"/>
    </xf>
    <xf numFmtId="38" fontId="32" fillId="0" borderId="29" xfId="14" applyNumberFormat="1" applyFont="1" applyBorder="1" applyAlignment="1">
      <alignment horizontal="center" vertical="center"/>
    </xf>
    <xf numFmtId="0" fontId="32" fillId="0" borderId="0" xfId="17" applyFont="1" applyAlignment="1">
      <alignment vertical="center"/>
    </xf>
    <xf numFmtId="3" fontId="32" fillId="0" borderId="0" xfId="17" applyNumberFormat="1" applyFont="1" applyAlignment="1">
      <alignment vertical="center"/>
    </xf>
    <xf numFmtId="0" fontId="33" fillId="0" borderId="20" xfId="12" applyFont="1" applyBorder="1" applyAlignment="1">
      <alignment horizontal="left" vertical="center"/>
    </xf>
    <xf numFmtId="0" fontId="32" fillId="0" borderId="11" xfId="16" quotePrefix="1" applyFont="1" applyBorder="1" applyAlignment="1">
      <alignment horizontal="left" vertical="center"/>
    </xf>
    <xf numFmtId="9" fontId="33" fillId="0" borderId="11" xfId="11" applyNumberFormat="1" applyFont="1" applyBorder="1" applyAlignment="1">
      <alignment horizontal="center" vertical="center"/>
    </xf>
    <xf numFmtId="9" fontId="33" fillId="0" borderId="11" xfId="11" applyNumberFormat="1" applyFont="1" applyBorder="1" applyAlignment="1">
      <alignment horizontal="left" vertical="center"/>
    </xf>
    <xf numFmtId="0" fontId="32" fillId="0" borderId="11" xfId="11" quotePrefix="1" applyFont="1" applyBorder="1" applyAlignment="1">
      <alignment horizontal="left" vertical="center"/>
    </xf>
    <xf numFmtId="38" fontId="32" fillId="0" borderId="21" xfId="14" applyNumberFormat="1" applyFont="1" applyBorder="1" applyAlignment="1">
      <alignment horizontal="center" vertical="center"/>
    </xf>
    <xf numFmtId="0" fontId="32" fillId="0" borderId="14" xfId="11" applyFont="1" applyBorder="1" applyAlignment="1">
      <alignment horizontal="left" vertical="center"/>
    </xf>
    <xf numFmtId="38" fontId="32" fillId="0" borderId="14" xfId="14" applyNumberFormat="1" applyFont="1" applyBorder="1" applyAlignment="1">
      <alignment horizontal="left" vertical="center"/>
    </xf>
    <xf numFmtId="0" fontId="32" fillId="0" borderId="14" xfId="11" quotePrefix="1" applyFont="1" applyBorder="1" applyAlignment="1">
      <alignment horizontal="left" vertical="center"/>
    </xf>
    <xf numFmtId="0" fontId="32" fillId="0" borderId="14" xfId="11" applyFont="1" applyBorder="1" applyAlignment="1">
      <alignment vertical="center"/>
    </xf>
    <xf numFmtId="38" fontId="32" fillId="0" borderId="14" xfId="14" applyNumberFormat="1" applyFont="1" applyBorder="1" applyAlignment="1">
      <alignment horizontal="center" vertical="center"/>
    </xf>
    <xf numFmtId="0" fontId="33" fillId="0" borderId="6" xfId="11" applyFont="1" applyBorder="1" applyAlignment="1">
      <alignment horizontal="center" vertical="center"/>
    </xf>
    <xf numFmtId="0" fontId="32" fillId="0" borderId="24" xfId="11" applyFont="1" applyBorder="1" applyAlignment="1">
      <alignment vertical="center"/>
    </xf>
    <xf numFmtId="0" fontId="32" fillId="0" borderId="9" xfId="11" applyFont="1" applyBorder="1" applyAlignment="1">
      <alignment vertical="center"/>
    </xf>
    <xf numFmtId="2" fontId="32" fillId="0" borderId="9" xfId="11" applyNumberFormat="1" applyFont="1" applyBorder="1" applyAlignment="1">
      <alignment vertical="center"/>
    </xf>
    <xf numFmtId="3" fontId="32" fillId="0" borderId="2" xfId="11" applyNumberFormat="1" applyFont="1" applyBorder="1" applyAlignment="1">
      <alignment vertical="center"/>
    </xf>
    <xf numFmtId="0" fontId="32" fillId="0" borderId="5" xfId="11" applyFont="1" applyBorder="1" applyAlignment="1">
      <alignment vertical="center"/>
    </xf>
    <xf numFmtId="0" fontId="32" fillId="0" borderId="40" xfId="11" applyFont="1" applyBorder="1" applyAlignment="1">
      <alignment vertical="center"/>
    </xf>
    <xf numFmtId="193" fontId="33" fillId="0" borderId="41" xfId="14" applyNumberFormat="1" applyFont="1" applyFill="1" applyBorder="1" applyAlignment="1">
      <alignment horizontal="center" vertical="center"/>
    </xf>
    <xf numFmtId="191" fontId="33" fillId="0" borderId="41" xfId="11" applyNumberFormat="1" applyFont="1" applyBorder="1" applyAlignment="1">
      <alignment horizontal="center" vertical="center"/>
    </xf>
    <xf numFmtId="3" fontId="33" fillId="0" borderId="1" xfId="11" applyNumberFormat="1" applyFont="1" applyBorder="1" applyAlignment="1">
      <alignment vertical="center"/>
    </xf>
    <xf numFmtId="3" fontId="33" fillId="0" borderId="15" xfId="11" applyNumberFormat="1" applyFont="1" applyBorder="1" applyAlignment="1">
      <alignment vertical="center"/>
    </xf>
    <xf numFmtId="3" fontId="32" fillId="0" borderId="17" xfId="11" applyNumberFormat="1" applyFont="1" applyBorder="1" applyAlignment="1">
      <alignment vertical="center"/>
    </xf>
    <xf numFmtId="3" fontId="32" fillId="0" borderId="29" xfId="11" applyNumberFormat="1" applyFont="1" applyBorder="1" applyAlignment="1">
      <alignment vertical="center"/>
    </xf>
    <xf numFmtId="2" fontId="33" fillId="0" borderId="41" xfId="11" quotePrefix="1" applyNumberFormat="1" applyFont="1" applyBorder="1" applyAlignment="1">
      <alignment horizontal="center" vertical="center"/>
    </xf>
    <xf numFmtId="0" fontId="33" fillId="0" borderId="1" xfId="11" applyFont="1" applyBorder="1" applyAlignment="1">
      <alignment horizontal="center" vertical="center"/>
    </xf>
    <xf numFmtId="0" fontId="32" fillId="0" borderId="13" xfId="11" applyFont="1" applyBorder="1" applyAlignment="1">
      <alignment vertical="center"/>
    </xf>
    <xf numFmtId="2" fontId="32" fillId="0" borderId="41" xfId="11" applyNumberFormat="1" applyFont="1" applyBorder="1" applyAlignment="1">
      <alignment vertical="center"/>
    </xf>
    <xf numFmtId="0" fontId="32" fillId="0" borderId="7" xfId="11" applyFont="1" applyBorder="1" applyAlignment="1">
      <alignment vertical="center"/>
    </xf>
    <xf numFmtId="2" fontId="32" fillId="0" borderId="12" xfId="11" applyNumberFormat="1" applyFont="1" applyBorder="1" applyAlignment="1">
      <alignment vertical="center"/>
    </xf>
    <xf numFmtId="3" fontId="32" fillId="0" borderId="40" xfId="13" applyNumberFormat="1" applyFont="1" applyBorder="1" applyAlignment="1">
      <alignment vertical="center"/>
    </xf>
    <xf numFmtId="3" fontId="32" fillId="0" borderId="42" xfId="13" applyNumberFormat="1" applyFont="1" applyBorder="1" applyAlignment="1">
      <alignment vertical="center"/>
    </xf>
    <xf numFmtId="38" fontId="32" fillId="0" borderId="0" xfId="12" applyNumberFormat="1" applyFont="1" applyAlignment="1">
      <alignment vertical="center"/>
    </xf>
    <xf numFmtId="0" fontId="32" fillId="0" borderId="13" xfId="11" applyFont="1" applyBorder="1" applyAlignment="1">
      <alignment horizontal="left" vertical="center"/>
    </xf>
    <xf numFmtId="0" fontId="33" fillId="0" borderId="14" xfId="11" applyFont="1" applyBorder="1" applyAlignment="1">
      <alignment horizontal="left" vertical="center"/>
    </xf>
    <xf numFmtId="194" fontId="32" fillId="0" borderId="14" xfId="11" applyNumberFormat="1" applyFont="1" applyBorder="1" applyAlignment="1">
      <alignment vertical="center"/>
    </xf>
    <xf numFmtId="3" fontId="32" fillId="0" borderId="14" xfId="11" applyNumberFormat="1" applyFont="1" applyBorder="1" applyAlignment="1">
      <alignment vertical="center"/>
    </xf>
    <xf numFmtId="38" fontId="33" fillId="0" borderId="2" xfId="14" applyNumberFormat="1" applyFont="1" applyFill="1" applyBorder="1" applyAlignment="1">
      <alignment vertical="center"/>
    </xf>
    <xf numFmtId="38" fontId="33" fillId="0" borderId="14" xfId="15" applyNumberFormat="1" applyFont="1" applyFill="1" applyBorder="1" applyAlignment="1">
      <alignment vertical="center"/>
    </xf>
    <xf numFmtId="38" fontId="33" fillId="0" borderId="15" xfId="15" applyNumberFormat="1" applyFont="1" applyFill="1" applyBorder="1" applyAlignment="1">
      <alignment vertical="center"/>
    </xf>
    <xf numFmtId="38" fontId="32" fillId="0" borderId="0" xfId="11" applyNumberFormat="1" applyFont="1" applyAlignment="1">
      <alignment vertical="center"/>
    </xf>
    <xf numFmtId="195" fontId="32" fillId="0" borderId="0" xfId="11" quotePrefix="1" applyNumberFormat="1" applyFont="1" applyAlignment="1">
      <alignment horizontal="center" vertical="center"/>
    </xf>
    <xf numFmtId="2" fontId="33" fillId="5" borderId="20" xfId="11" quotePrefix="1" applyNumberFormat="1" applyFont="1" applyFill="1" applyBorder="1" applyAlignment="1">
      <alignment vertical="center"/>
    </xf>
    <xf numFmtId="0" fontId="33" fillId="0" borderId="13" xfId="11" quotePrefix="1" applyFont="1" applyBorder="1" applyAlignment="1">
      <alignment horizontal="left" vertical="center"/>
    </xf>
    <xf numFmtId="2" fontId="33" fillId="5" borderId="11" xfId="11" applyNumberFormat="1" applyFont="1" applyFill="1" applyBorder="1" applyAlignment="1">
      <alignment vertical="center"/>
    </xf>
    <xf numFmtId="0" fontId="32" fillId="0" borderId="11" xfId="11" applyFont="1" applyBorder="1" applyAlignment="1">
      <alignment vertical="center"/>
    </xf>
    <xf numFmtId="38" fontId="33" fillId="0" borderId="39" xfId="14" applyNumberFormat="1" applyFont="1" applyFill="1" applyBorder="1" applyAlignment="1">
      <alignment vertical="center"/>
    </xf>
    <xf numFmtId="2" fontId="32" fillId="0" borderId="0" xfId="11" applyNumberFormat="1" applyFont="1" applyAlignment="1">
      <alignment vertical="center"/>
    </xf>
    <xf numFmtId="0" fontId="32" fillId="0" borderId="11" xfId="11" applyFont="1" applyBorder="1" applyAlignment="1">
      <alignment horizontal="left" vertical="center"/>
    </xf>
    <xf numFmtId="38" fontId="32" fillId="0" borderId="11" xfId="14" applyNumberFormat="1" applyFont="1" applyFill="1" applyBorder="1" applyAlignment="1">
      <alignment horizontal="center" vertical="center"/>
    </xf>
    <xf numFmtId="194" fontId="32" fillId="0" borderId="11" xfId="11" applyNumberFormat="1" applyFont="1" applyBorder="1" applyAlignment="1">
      <alignment vertical="center"/>
    </xf>
    <xf numFmtId="194" fontId="32" fillId="0" borderId="13" xfId="11" applyNumberFormat="1" applyFont="1" applyBorder="1" applyAlignment="1">
      <alignment horizontal="center" vertical="center"/>
    </xf>
    <xf numFmtId="3" fontId="32" fillId="0" borderId="3" xfId="11" applyNumberFormat="1" applyFont="1" applyBorder="1" applyAlignment="1">
      <alignment vertical="center"/>
    </xf>
    <xf numFmtId="3" fontId="32" fillId="0" borderId="13" xfId="19" applyNumberFormat="1" applyFont="1" applyBorder="1" applyAlignment="1">
      <alignment vertical="center"/>
    </xf>
    <xf numFmtId="3" fontId="32" fillId="0" borderId="15" xfId="19" applyNumberFormat="1" applyFont="1" applyBorder="1" applyAlignment="1">
      <alignment vertical="center"/>
    </xf>
    <xf numFmtId="195" fontId="32" fillId="0" borderId="0" xfId="20" applyNumberFormat="1" applyFont="1" applyAlignment="1">
      <alignment horizontal="left" vertical="center"/>
    </xf>
    <xf numFmtId="187" fontId="32" fillId="0" borderId="0" xfId="11" quotePrefix="1" applyNumberFormat="1" applyFont="1" applyAlignment="1">
      <alignment horizontal="center" vertical="center"/>
    </xf>
    <xf numFmtId="0" fontId="32" fillId="0" borderId="0" xfId="21" applyFont="1" applyAlignment="1">
      <alignment vertical="center"/>
    </xf>
    <xf numFmtId="0" fontId="32" fillId="0" borderId="0" xfId="23" applyFont="1" applyAlignment="1">
      <alignment vertical="center"/>
    </xf>
    <xf numFmtId="0" fontId="33" fillId="0" borderId="0" xfId="21" applyFont="1" applyAlignment="1" applyProtection="1">
      <alignment vertical="center"/>
      <protection locked="0"/>
    </xf>
    <xf numFmtId="0" fontId="32" fillId="0" borderId="0" xfId="24" applyFont="1" applyAlignment="1">
      <alignment vertical="center"/>
    </xf>
    <xf numFmtId="0" fontId="32" fillId="0" borderId="0" xfId="29" applyFont="1" applyAlignment="1">
      <alignment vertical="center"/>
    </xf>
    <xf numFmtId="0" fontId="36" fillId="0" borderId="8" xfId="12" quotePrefix="1" applyFont="1" applyBorder="1" applyAlignment="1">
      <alignment horizontal="left" vertical="center"/>
    </xf>
    <xf numFmtId="0" fontId="36" fillId="0" borderId="32" xfId="12" applyFont="1" applyBorder="1" applyAlignment="1">
      <alignment horizontal="centerContinuous" vertical="center"/>
    </xf>
    <xf numFmtId="38" fontId="33" fillId="0" borderId="25" xfId="12" applyNumberFormat="1" applyFont="1" applyBorder="1" applyAlignment="1">
      <alignment horizontal="left" vertical="center"/>
    </xf>
    <xf numFmtId="0" fontId="35" fillId="0" borderId="21" xfId="12" applyFont="1" applyBorder="1" applyAlignment="1">
      <alignment horizontal="centerContinuous" vertical="center"/>
    </xf>
    <xf numFmtId="38" fontId="33" fillId="0" borderId="9" xfId="12" applyNumberFormat="1" applyFont="1" applyBorder="1" applyAlignment="1">
      <alignment horizontal="left" vertical="center"/>
    </xf>
    <xf numFmtId="0" fontId="36" fillId="0" borderId="7" xfId="12" applyFont="1" applyBorder="1" applyAlignment="1">
      <alignment horizontal="center" vertical="center"/>
    </xf>
    <xf numFmtId="3" fontId="36" fillId="0" borderId="7" xfId="12" applyNumberFormat="1" applyFont="1" applyBorder="1" applyAlignment="1">
      <alignment horizontal="right" vertical="center"/>
    </xf>
    <xf numFmtId="3" fontId="36" fillId="0" borderId="9" xfId="12" applyNumberFormat="1" applyFont="1" applyBorder="1" applyAlignment="1">
      <alignment vertical="center"/>
    </xf>
    <xf numFmtId="3" fontId="36" fillId="0" borderId="7" xfId="12" applyNumberFormat="1" applyFont="1" applyBorder="1" applyAlignment="1">
      <alignment horizontal="center" vertical="center"/>
    </xf>
    <xf numFmtId="0" fontId="35" fillId="0" borderId="7" xfId="12" applyFont="1" applyBorder="1" applyAlignment="1">
      <alignment horizontal="center" vertical="center"/>
    </xf>
    <xf numFmtId="0" fontId="35" fillId="0" borderId="9" xfId="12" applyFont="1" applyBorder="1" applyAlignment="1">
      <alignment vertical="center"/>
    </xf>
    <xf numFmtId="0" fontId="36" fillId="0" borderId="9" xfId="12" applyFont="1" applyBorder="1" applyAlignment="1">
      <alignment vertical="center"/>
    </xf>
    <xf numFmtId="4" fontId="36" fillId="0" borderId="7" xfId="12" applyNumberFormat="1" applyFont="1" applyBorder="1" applyAlignment="1">
      <alignment horizontal="center" vertical="center"/>
    </xf>
    <xf numFmtId="0" fontId="36" fillId="0" borderId="9" xfId="12" applyFont="1" applyBorder="1" applyAlignment="1">
      <alignment horizontal="right" vertical="center"/>
    </xf>
    <xf numFmtId="0" fontId="36" fillId="0" borderId="9" xfId="12" applyFont="1" applyBorder="1" applyAlignment="1">
      <alignment horizontal="left" vertical="center"/>
    </xf>
    <xf numFmtId="0" fontId="37" fillId="0" borderId="7" xfId="12" applyFont="1" applyBorder="1" applyAlignment="1">
      <alignment horizontal="center" vertical="center"/>
    </xf>
    <xf numFmtId="0" fontId="36" fillId="0" borderId="9" xfId="25" applyFont="1" applyBorder="1" applyAlignment="1">
      <alignment vertical="center"/>
    </xf>
    <xf numFmtId="3" fontId="36" fillId="0" borderId="9" xfId="12" applyNumberFormat="1" applyFont="1" applyBorder="1" applyAlignment="1">
      <alignment horizontal="right" vertical="center"/>
    </xf>
    <xf numFmtId="0" fontId="36" fillId="0" borderId="1" xfId="12" applyFont="1" applyBorder="1" applyAlignment="1">
      <alignment horizontal="center" vertical="center"/>
    </xf>
    <xf numFmtId="0" fontId="36" fillId="0" borderId="14" xfId="12" applyFont="1" applyBorder="1" applyAlignment="1">
      <alignment horizontal="left" vertical="center"/>
    </xf>
    <xf numFmtId="0" fontId="35" fillId="0" borderId="14" xfId="12" applyFont="1" applyBorder="1" applyAlignment="1">
      <alignment horizontal="right" vertical="center"/>
    </xf>
    <xf numFmtId="3" fontId="36" fillId="0" borderId="1" xfId="12" applyNumberFormat="1" applyFont="1" applyBorder="1" applyAlignment="1">
      <alignment vertical="center"/>
    </xf>
    <xf numFmtId="4" fontId="36" fillId="0" borderId="1" xfId="12" applyNumberFormat="1" applyFont="1" applyBorder="1" applyAlignment="1">
      <alignment horizontal="center" vertical="center"/>
    </xf>
    <xf numFmtId="0" fontId="36" fillId="0" borderId="14" xfId="12" applyFont="1" applyBorder="1" applyAlignment="1">
      <alignment vertical="center"/>
    </xf>
    <xf numFmtId="3" fontId="36" fillId="0" borderId="7" xfId="12" applyNumberFormat="1" applyFont="1" applyBorder="1" applyAlignment="1">
      <alignment vertical="center"/>
    </xf>
    <xf numFmtId="0" fontId="36" fillId="6" borderId="1" xfId="12" applyFont="1" applyFill="1" applyBorder="1" applyAlignment="1">
      <alignment horizontal="center" vertical="center"/>
    </xf>
    <xf numFmtId="3" fontId="35" fillId="6" borderId="1" xfId="12" applyNumberFormat="1" applyFont="1" applyFill="1" applyBorder="1" applyAlignment="1">
      <alignment horizontal="right" vertical="center"/>
    </xf>
    <xf numFmtId="4" fontId="34" fillId="6" borderId="1" xfId="12" applyNumberFormat="1" applyFont="1" applyFill="1" applyBorder="1" applyAlignment="1">
      <alignment horizontal="center" vertical="center"/>
    </xf>
    <xf numFmtId="0" fontId="36" fillId="0" borderId="6" xfId="12" applyFont="1" applyBorder="1" applyAlignment="1">
      <alignment horizontal="center" vertical="center"/>
    </xf>
    <xf numFmtId="3" fontId="36" fillId="0" borderId="6" xfId="12" applyNumberFormat="1" applyFont="1" applyBorder="1" applyAlignment="1">
      <alignment horizontal="right" vertical="center"/>
    </xf>
    <xf numFmtId="3" fontId="36" fillId="0" borderId="25" xfId="12" applyNumberFormat="1" applyFont="1" applyBorder="1" applyAlignment="1">
      <alignment vertical="center"/>
    </xf>
    <xf numFmtId="4" fontId="38" fillId="0" borderId="6" xfId="12" applyNumberFormat="1" applyFont="1" applyBorder="1" applyAlignment="1">
      <alignment horizontal="center" vertical="center"/>
    </xf>
    <xf numFmtId="4" fontId="38" fillId="0" borderId="7" xfId="12" applyNumberFormat="1" applyFont="1" applyBorder="1" applyAlignment="1">
      <alignment horizontal="center" vertical="center"/>
    </xf>
    <xf numFmtId="3" fontId="35" fillId="6" borderId="1" xfId="12" applyNumberFormat="1" applyFont="1" applyFill="1" applyBorder="1" applyAlignment="1">
      <alignment vertical="center"/>
    </xf>
    <xf numFmtId="0" fontId="36" fillId="0" borderId="17" xfId="12" applyFont="1" applyBorder="1" applyAlignment="1">
      <alignment horizontal="center" vertical="center"/>
    </xf>
    <xf numFmtId="0" fontId="36" fillId="0" borderId="0" xfId="12" applyFont="1" applyAlignment="1">
      <alignment vertical="center"/>
    </xf>
    <xf numFmtId="3" fontId="36" fillId="0" borderId="17" xfId="12" applyNumberFormat="1" applyFont="1" applyBorder="1" applyAlignment="1">
      <alignment horizontal="right" vertical="center"/>
    </xf>
    <xf numFmtId="3" fontId="36" fillId="0" borderId="0" xfId="12" applyNumberFormat="1" applyFont="1" applyAlignment="1">
      <alignment vertical="center"/>
    </xf>
    <xf numFmtId="4" fontId="36" fillId="0" borderId="17" xfId="12" applyNumberFormat="1" applyFont="1" applyBorder="1" applyAlignment="1">
      <alignment horizontal="center" vertical="center"/>
    </xf>
    <xf numFmtId="0" fontId="32" fillId="0" borderId="13" xfId="12" quotePrefix="1" applyFont="1" applyBorder="1" applyAlignment="1">
      <alignment horizontal="left" vertical="center"/>
    </xf>
    <xf numFmtId="0" fontId="32" fillId="0" borderId="15" xfId="12" applyFont="1" applyBorder="1" applyAlignment="1">
      <alignment horizontal="centerContinuous" vertical="center"/>
    </xf>
    <xf numFmtId="38" fontId="33" fillId="0" borderId="14" xfId="12" applyNumberFormat="1" applyFont="1" applyBorder="1" applyAlignment="1">
      <alignment horizontal="left" vertical="center"/>
    </xf>
    <xf numFmtId="0" fontId="32" fillId="0" borderId="14" xfId="12" applyFont="1" applyBorder="1" applyAlignment="1">
      <alignment horizontal="left" vertical="center"/>
    </xf>
    <xf numFmtId="3" fontId="32" fillId="0" borderId="14" xfId="18" applyNumberFormat="1" applyFont="1" applyBorder="1" applyAlignment="1">
      <alignment horizontal="center" vertical="center"/>
    </xf>
    <xf numFmtId="40" fontId="32" fillId="0" borderId="14" xfId="18" applyFont="1" applyBorder="1" applyAlignment="1">
      <alignment vertical="center"/>
    </xf>
    <xf numFmtId="0" fontId="32" fillId="0" borderId="16" xfId="12" quotePrefix="1" applyFont="1" applyBorder="1" applyAlignment="1">
      <alignment horizontal="left" vertical="center"/>
    </xf>
    <xf numFmtId="40" fontId="32" fillId="0" borderId="0" xfId="12" applyNumberFormat="1" applyFont="1" applyAlignment="1">
      <alignment vertical="center"/>
    </xf>
    <xf numFmtId="40" fontId="32" fillId="0" borderId="0" xfId="12" quotePrefix="1" applyNumberFormat="1" applyFont="1" applyAlignment="1">
      <alignment horizontal="left" vertical="center"/>
    </xf>
    <xf numFmtId="40" fontId="32" fillId="0" borderId="0" xfId="12" applyNumberFormat="1" applyFont="1" applyAlignment="1">
      <alignment horizontal="left" vertical="center"/>
    </xf>
    <xf numFmtId="40" fontId="32" fillId="0" borderId="0" xfId="12" applyNumberFormat="1" applyFont="1" applyAlignment="1">
      <alignment horizontal="center" vertical="center"/>
    </xf>
    <xf numFmtId="0" fontId="32" fillId="0" borderId="2" xfId="12" applyFont="1" applyBorder="1" applyAlignment="1">
      <alignment horizontal="center" vertical="center"/>
    </xf>
    <xf numFmtId="0" fontId="32" fillId="0" borderId="16" xfId="12" applyFont="1" applyBorder="1" applyAlignment="1">
      <alignment horizontal="centerContinuous" vertical="center"/>
    </xf>
    <xf numFmtId="3" fontId="32" fillId="0" borderId="16" xfId="12" applyNumberFormat="1" applyFont="1" applyBorder="1" applyAlignment="1">
      <alignment horizontal="center" vertical="center"/>
    </xf>
    <xf numFmtId="40" fontId="32" fillId="0" borderId="18" xfId="12" applyNumberFormat="1" applyFont="1" applyBorder="1" applyAlignment="1" applyProtection="1">
      <alignment horizontal="centerContinuous" vertical="center"/>
      <protection locked="0"/>
    </xf>
    <xf numFmtId="40" fontId="32" fillId="0" borderId="19" xfId="12" applyNumberFormat="1" applyFont="1" applyBorder="1" applyAlignment="1" applyProtection="1">
      <alignment horizontal="centerContinuous" vertical="center"/>
      <protection locked="0"/>
    </xf>
    <xf numFmtId="40" fontId="32" fillId="0" borderId="18" xfId="12" quotePrefix="1" applyNumberFormat="1" applyFont="1" applyBorder="1" applyAlignment="1" applyProtection="1">
      <alignment horizontal="centerContinuous" vertical="center"/>
      <protection locked="0"/>
    </xf>
    <xf numFmtId="40" fontId="32" fillId="0" borderId="19" xfId="12" applyNumberFormat="1" applyFont="1" applyBorder="1" applyAlignment="1">
      <alignment horizontal="centerContinuous" vertical="center"/>
    </xf>
    <xf numFmtId="40" fontId="32" fillId="0" borderId="19" xfId="12" applyNumberFormat="1" applyFont="1" applyBorder="1" applyAlignment="1">
      <alignment horizontal="center" vertical="center"/>
    </xf>
    <xf numFmtId="0" fontId="32" fillId="0" borderId="3" xfId="12" applyFont="1" applyBorder="1" applyAlignment="1">
      <alignment horizontal="center" vertical="center"/>
    </xf>
    <xf numFmtId="0" fontId="32" fillId="0" borderId="11" xfId="12" applyFont="1" applyBorder="1" applyAlignment="1">
      <alignment vertical="center"/>
    </xf>
    <xf numFmtId="3" fontId="32" fillId="0" borderId="11" xfId="12" applyNumberFormat="1" applyFont="1" applyBorder="1" applyAlignment="1">
      <alignment horizontal="center" vertical="center"/>
    </xf>
    <xf numFmtId="40" fontId="32" fillId="0" borderId="13" xfId="12" quotePrefix="1" applyNumberFormat="1" applyFont="1" applyBorder="1" applyAlignment="1">
      <alignment horizontal="center" vertical="center"/>
    </xf>
    <xf numFmtId="40" fontId="32" fillId="0" borderId="1" xfId="12" applyNumberFormat="1" applyFont="1" applyBorder="1" applyAlignment="1">
      <alignment horizontal="center" vertical="center"/>
    </xf>
    <xf numFmtId="40" fontId="32" fillId="0" borderId="21" xfId="12" applyNumberFormat="1" applyFont="1" applyBorder="1" applyAlignment="1">
      <alignment horizontal="right" vertical="center"/>
    </xf>
    <xf numFmtId="3" fontId="32" fillId="0" borderId="6" xfId="12" quotePrefix="1" applyNumberFormat="1" applyFont="1" applyBorder="1" applyAlignment="1">
      <alignment horizontal="center" vertical="center"/>
    </xf>
    <xf numFmtId="3" fontId="33" fillId="0" borderId="13" xfId="12" applyNumberFormat="1" applyFont="1" applyBorder="1" applyAlignment="1">
      <alignment horizontal="centerContinuous" vertical="center"/>
    </xf>
    <xf numFmtId="3" fontId="32" fillId="0" borderId="6" xfId="12" applyNumberFormat="1" applyFont="1" applyBorder="1" applyAlignment="1">
      <alignment vertical="center"/>
    </xf>
    <xf numFmtId="3" fontId="32" fillId="0" borderId="6" xfId="12" applyNumberFormat="1" applyFont="1" applyBorder="1" applyAlignment="1">
      <alignment horizontal="center" vertical="center"/>
    </xf>
    <xf numFmtId="40" fontId="32" fillId="0" borderId="6" xfId="12" applyNumberFormat="1" applyFont="1" applyBorder="1" applyAlignment="1">
      <alignment horizontal="right" vertical="center"/>
    </xf>
    <xf numFmtId="40" fontId="32" fillId="0" borderId="6" xfId="12" applyNumberFormat="1" applyFont="1" applyBorder="1" applyAlignment="1">
      <alignment vertical="center"/>
    </xf>
    <xf numFmtId="3" fontId="32" fillId="0" borderId="4" xfId="12" quotePrefix="1" applyNumberFormat="1" applyFont="1" applyBorder="1" applyAlignment="1">
      <alignment horizontal="center" vertical="center"/>
    </xf>
    <xf numFmtId="3" fontId="32" fillId="0" borderId="4" xfId="12" applyNumberFormat="1" applyFont="1" applyBorder="1" applyAlignment="1">
      <alignment vertical="center"/>
    </xf>
    <xf numFmtId="3" fontId="32" fillId="0" borderId="4" xfId="12" applyNumberFormat="1" applyFont="1" applyBorder="1" applyAlignment="1">
      <alignment horizontal="center" vertical="center"/>
    </xf>
    <xf numFmtId="40" fontId="32" fillId="0" borderId="4" xfId="12" applyNumberFormat="1" applyFont="1" applyBorder="1" applyAlignment="1">
      <alignment horizontal="right" vertical="center"/>
    </xf>
    <xf numFmtId="40" fontId="32" fillId="0" borderId="4" xfId="12" applyNumberFormat="1" applyFont="1" applyBorder="1" applyAlignment="1">
      <alignment vertical="center"/>
    </xf>
    <xf numFmtId="3" fontId="33" fillId="0" borderId="8" xfId="12" applyNumberFormat="1" applyFont="1" applyBorder="1" applyAlignment="1">
      <alignment horizontal="left" vertical="center"/>
    </xf>
    <xf numFmtId="0" fontId="32" fillId="0" borderId="10" xfId="12" applyFont="1" applyBorder="1" applyAlignment="1">
      <alignment horizontal="left" vertical="center"/>
    </xf>
    <xf numFmtId="3" fontId="32" fillId="0" borderId="27" xfId="12" applyNumberFormat="1" applyFont="1" applyBorder="1" applyAlignment="1">
      <alignment horizontal="left" vertical="center"/>
    </xf>
    <xf numFmtId="0" fontId="32" fillId="0" borderId="26" xfId="12" applyFont="1" applyBorder="1" applyAlignment="1">
      <alignment vertical="center"/>
    </xf>
    <xf numFmtId="0" fontId="32" fillId="0" borderId="26" xfId="12" applyFont="1" applyBorder="1" applyAlignment="1">
      <alignment horizontal="left" vertical="center"/>
    </xf>
    <xf numFmtId="3" fontId="32" fillId="0" borderId="44" xfId="12" applyNumberFormat="1" applyFont="1" applyBorder="1" applyAlignment="1">
      <alignment vertical="center"/>
    </xf>
    <xf numFmtId="0" fontId="32" fillId="0" borderId="45" xfId="12" applyFont="1" applyBorder="1" applyAlignment="1">
      <alignment horizontal="left" vertical="center"/>
    </xf>
    <xf numFmtId="3" fontId="32" fillId="0" borderId="43" xfId="12" applyNumberFormat="1" applyFont="1" applyBorder="1" applyAlignment="1">
      <alignment horizontal="center" vertical="center"/>
    </xf>
    <xf numFmtId="40" fontId="32" fillId="0" borderId="43" xfId="12" applyNumberFormat="1" applyFont="1" applyBorder="1" applyAlignment="1">
      <alignment horizontal="right" vertical="center"/>
    </xf>
    <xf numFmtId="40" fontId="32" fillId="0" borderId="43" xfId="12" applyNumberFormat="1" applyFont="1" applyBorder="1" applyAlignment="1">
      <alignment vertical="center"/>
    </xf>
    <xf numFmtId="3" fontId="33" fillId="0" borderId="26" xfId="12" applyNumberFormat="1" applyFont="1" applyBorder="1" applyAlignment="1">
      <alignment horizontal="center" vertical="center"/>
    </xf>
    <xf numFmtId="3" fontId="33" fillId="0" borderId="4" xfId="12" applyNumberFormat="1" applyFont="1" applyBorder="1" applyAlignment="1">
      <alignment horizontal="center" vertical="center"/>
    </xf>
    <xf numFmtId="40" fontId="33" fillId="0" borderId="4" xfId="12" applyNumberFormat="1" applyFont="1" applyBorder="1" applyAlignment="1">
      <alignment horizontal="right" vertical="center"/>
    </xf>
    <xf numFmtId="40" fontId="33" fillId="0" borderId="4" xfId="12" applyNumberFormat="1" applyFont="1" applyBorder="1" applyAlignment="1">
      <alignment vertical="center"/>
    </xf>
    <xf numFmtId="0" fontId="32" fillId="0" borderId="4" xfId="12" applyFont="1" applyBorder="1" applyAlignment="1">
      <alignment horizontal="center" vertical="center"/>
    </xf>
    <xf numFmtId="0" fontId="32" fillId="0" borderId="4" xfId="12" applyFont="1" applyBorder="1" applyAlignment="1">
      <alignment vertical="center"/>
    </xf>
    <xf numFmtId="0" fontId="32" fillId="0" borderId="27" xfId="12" applyFont="1" applyBorder="1" applyAlignment="1">
      <alignment horizontal="left" vertical="center"/>
    </xf>
    <xf numFmtId="3" fontId="33" fillId="0" borderId="27" xfId="12" applyNumberFormat="1" applyFont="1" applyBorder="1" applyAlignment="1">
      <alignment horizontal="center" vertical="center"/>
    </xf>
    <xf numFmtId="3" fontId="33" fillId="0" borderId="27" xfId="12" applyNumberFormat="1" applyFont="1" applyBorder="1" applyAlignment="1">
      <alignment horizontal="left" vertical="center"/>
    </xf>
    <xf numFmtId="0" fontId="32" fillId="0" borderId="27" xfId="12" applyFont="1" applyBorder="1" applyAlignment="1">
      <alignment horizontal="center" vertical="center"/>
    </xf>
    <xf numFmtId="0" fontId="32" fillId="0" borderId="26" xfId="12" applyFont="1" applyBorder="1" applyAlignment="1">
      <alignment horizontal="center" vertical="center"/>
    </xf>
    <xf numFmtId="0" fontId="33" fillId="0" borderId="0" xfId="12" applyFont="1" applyAlignment="1">
      <alignment horizontal="left" vertical="center"/>
    </xf>
    <xf numFmtId="40" fontId="33" fillId="0" borderId="0" xfId="12" applyNumberFormat="1" applyFont="1" applyAlignment="1">
      <alignment horizontal="left" vertical="center"/>
    </xf>
    <xf numFmtId="40" fontId="33" fillId="0" borderId="0" xfId="12" applyNumberFormat="1" applyFont="1" applyAlignment="1">
      <alignment vertical="center"/>
    </xf>
    <xf numFmtId="0" fontId="32" fillId="0" borderId="9" xfId="12" quotePrefix="1" applyFont="1" applyBorder="1" applyAlignment="1">
      <alignment horizontal="left" vertical="center"/>
    </xf>
    <xf numFmtId="40" fontId="32" fillId="0" borderId="9" xfId="12" applyNumberFormat="1" applyFont="1" applyBorder="1" applyAlignment="1">
      <alignment horizontal="left" vertical="center"/>
    </xf>
    <xf numFmtId="0" fontId="33" fillId="0" borderId="27" xfId="12" applyFont="1" applyBorder="1" applyAlignment="1">
      <alignment horizontal="left" vertical="center"/>
    </xf>
    <xf numFmtId="0" fontId="33" fillId="0" borderId="26" xfId="12" applyFont="1" applyBorder="1" applyAlignment="1">
      <alignment horizontal="center" vertical="center"/>
    </xf>
    <xf numFmtId="3" fontId="33" fillId="0" borderId="12" xfId="12" applyNumberFormat="1" applyFont="1" applyBorder="1" applyAlignment="1">
      <alignment horizontal="center" vertical="center"/>
    </xf>
    <xf numFmtId="197" fontId="32" fillId="0" borderId="4" xfId="12" applyNumberFormat="1" applyFont="1" applyBorder="1" applyAlignment="1">
      <alignment horizontal="center" vertical="center"/>
    </xf>
    <xf numFmtId="38" fontId="33" fillId="0" borderId="12" xfId="18" applyNumberFormat="1" applyFont="1" applyBorder="1" applyAlignment="1">
      <alignment horizontal="centerContinuous" vertical="center"/>
    </xf>
    <xf numFmtId="0" fontId="32" fillId="0" borderId="4" xfId="0" applyFont="1" applyBorder="1" applyAlignment="1">
      <alignment horizontal="center" vertical="top"/>
    </xf>
    <xf numFmtId="3" fontId="32" fillId="0" borderId="4" xfId="0" applyNumberFormat="1" applyFont="1" applyBorder="1" applyAlignment="1">
      <alignment horizontal="center" vertical="top"/>
    </xf>
    <xf numFmtId="40" fontId="32" fillId="0" borderId="4" xfId="1" applyNumberFormat="1" applyFont="1" applyBorder="1" applyAlignment="1">
      <alignment vertical="top"/>
    </xf>
    <xf numFmtId="40" fontId="32" fillId="0" borderId="4" xfId="1" applyNumberFormat="1" applyFont="1" applyBorder="1" applyAlignment="1">
      <alignment vertical="center"/>
    </xf>
    <xf numFmtId="3" fontId="32" fillId="0" borderId="4" xfId="0" applyNumberFormat="1" applyFont="1" applyBorder="1" applyAlignment="1">
      <alignment horizontal="center" vertical="center"/>
    </xf>
    <xf numFmtId="0" fontId="32" fillId="2" borderId="27" xfId="0" applyFont="1" applyFill="1" applyBorder="1" applyAlignment="1">
      <alignment horizontal="left" vertical="center"/>
    </xf>
    <xf numFmtId="0" fontId="32" fillId="2" borderId="12" xfId="0" applyFont="1" applyFill="1" applyBorder="1" applyAlignment="1">
      <alignment horizontal="left" vertical="center"/>
    </xf>
    <xf numFmtId="0" fontId="32" fillId="2" borderId="4" xfId="0" applyFont="1" applyFill="1" applyBorder="1" applyAlignment="1">
      <alignment horizontal="center" vertical="center"/>
    </xf>
    <xf numFmtId="3" fontId="32" fillId="2" borderId="4" xfId="0" applyNumberFormat="1" applyFont="1" applyFill="1" applyBorder="1" applyAlignment="1">
      <alignment horizontal="center" vertical="center"/>
    </xf>
    <xf numFmtId="40" fontId="32" fillId="2" borderId="4" xfId="0" applyNumberFormat="1" applyFont="1" applyFill="1" applyBorder="1" applyAlignment="1">
      <alignment vertical="center"/>
    </xf>
    <xf numFmtId="192" fontId="26" fillId="4" borderId="39" xfId="8" applyNumberFormat="1" applyFont="1" applyFill="1" applyBorder="1"/>
    <xf numFmtId="0" fontId="32" fillId="7" borderId="0" xfId="12" applyFont="1" applyFill="1" applyAlignment="1">
      <alignment horizontal="center" vertical="center"/>
    </xf>
    <xf numFmtId="0" fontId="32" fillId="8" borderId="0" xfId="12" applyFont="1" applyFill="1" applyAlignment="1">
      <alignment horizontal="center" vertical="center"/>
    </xf>
    <xf numFmtId="0" fontId="40" fillId="0" borderId="0" xfId="11" applyFont="1" applyAlignment="1">
      <alignment vertical="center"/>
    </xf>
    <xf numFmtId="0" fontId="41" fillId="0" borderId="0" xfId="13" quotePrefix="1" applyFont="1" applyAlignment="1">
      <alignment horizontal="left" vertical="center"/>
    </xf>
    <xf numFmtId="0" fontId="40" fillId="0" borderId="0" xfId="12" applyFont="1" applyAlignment="1">
      <alignment vertical="center"/>
    </xf>
    <xf numFmtId="49" fontId="40" fillId="0" borderId="0" xfId="13" applyNumberFormat="1" applyFont="1" applyAlignment="1">
      <alignment vertical="center"/>
    </xf>
    <xf numFmtId="0" fontId="42" fillId="0" borderId="0" xfId="22" applyFont="1" applyAlignment="1">
      <alignment vertical="center"/>
    </xf>
    <xf numFmtId="0" fontId="40" fillId="0" borderId="0" xfId="17" applyFont="1" applyAlignment="1">
      <alignment vertical="center"/>
    </xf>
    <xf numFmtId="43" fontId="40" fillId="0" borderId="0" xfId="21" applyNumberFormat="1" applyFont="1" applyAlignment="1">
      <alignment vertical="center"/>
    </xf>
    <xf numFmtId="0" fontId="40" fillId="0" borderId="0" xfId="21" applyFont="1" applyAlignment="1">
      <alignment vertical="center"/>
    </xf>
    <xf numFmtId="0" fontId="40" fillId="0" borderId="0" xfId="0" applyFont="1" applyAlignment="1">
      <alignment vertical="center"/>
    </xf>
    <xf numFmtId="0" fontId="32" fillId="0" borderId="0" xfId="30" applyFont="1" applyAlignment="1">
      <alignment vertical="top"/>
    </xf>
    <xf numFmtId="0" fontId="32" fillId="0" borderId="0" xfId="0" applyFont="1" applyAlignment="1" applyProtection="1">
      <alignment vertical="top"/>
      <protection hidden="1"/>
    </xf>
    <xf numFmtId="0" fontId="32" fillId="0" borderId="0" xfId="31" applyFont="1" applyAlignment="1">
      <alignment vertical="center"/>
    </xf>
    <xf numFmtId="0" fontId="32" fillId="0" borderId="0" xfId="17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0" xfId="17" quotePrefix="1" applyFont="1" applyAlignment="1">
      <alignment horizontal="left" vertical="center"/>
    </xf>
    <xf numFmtId="0" fontId="32" fillId="0" borderId="0" xfId="0" applyFont="1" applyAlignment="1">
      <alignment horizontal="center" vertical="top"/>
    </xf>
    <xf numFmtId="38" fontId="33" fillId="0" borderId="11" xfId="15" quotePrefix="1" applyNumberFormat="1" applyFont="1" applyFill="1" applyBorder="1" applyAlignment="1">
      <alignment horizontal="center" vertical="center"/>
    </xf>
    <xf numFmtId="38" fontId="33" fillId="0" borderId="21" xfId="15" applyNumberFormat="1" applyFont="1" applyFill="1" applyBorder="1" applyAlignment="1">
      <alignment horizontal="center" vertical="center"/>
    </xf>
    <xf numFmtId="0" fontId="32" fillId="0" borderId="0" xfId="11" applyFont="1" applyAlignment="1">
      <alignment horizontal="center" vertical="center"/>
    </xf>
    <xf numFmtId="3" fontId="33" fillId="0" borderId="13" xfId="13" applyNumberFormat="1" applyFont="1" applyBorder="1" applyAlignment="1">
      <alignment horizontal="center" vertical="center"/>
    </xf>
    <xf numFmtId="3" fontId="33" fillId="0" borderId="15" xfId="13" applyNumberFormat="1" applyFont="1" applyBorder="1" applyAlignment="1">
      <alignment horizontal="center" vertical="center"/>
    </xf>
    <xf numFmtId="0" fontId="33" fillId="0" borderId="0" xfId="11" applyFont="1" applyAlignment="1">
      <alignment horizontal="center" vertical="center"/>
    </xf>
    <xf numFmtId="3" fontId="33" fillId="0" borderId="40" xfId="13" applyNumberFormat="1" applyFont="1" applyBorder="1" applyAlignment="1">
      <alignment horizontal="center" vertical="center"/>
    </xf>
    <xf numFmtId="3" fontId="33" fillId="0" borderId="42" xfId="13" applyNumberFormat="1" applyFont="1" applyBorder="1" applyAlignment="1">
      <alignment horizontal="center" vertical="center"/>
    </xf>
    <xf numFmtId="3" fontId="33" fillId="0" borderId="8" xfId="13" applyNumberFormat="1" applyFont="1" applyBorder="1" applyAlignment="1">
      <alignment horizontal="center" vertical="center"/>
    </xf>
    <xf numFmtId="3" fontId="33" fillId="0" borderId="10" xfId="13" applyNumberFormat="1" applyFont="1" applyBorder="1" applyAlignment="1">
      <alignment horizontal="center" vertical="center"/>
    </xf>
    <xf numFmtId="0" fontId="33" fillId="0" borderId="2" xfId="11" applyFont="1" applyBorder="1" applyAlignment="1">
      <alignment horizontal="center" vertical="center"/>
    </xf>
    <xf numFmtId="0" fontId="33" fillId="0" borderId="3" xfId="11" applyFont="1" applyBorder="1" applyAlignment="1">
      <alignment horizontal="center" vertical="center"/>
    </xf>
    <xf numFmtId="0" fontId="33" fillId="0" borderId="18" xfId="11" applyFont="1" applyBorder="1" applyAlignment="1">
      <alignment horizontal="center" vertical="center"/>
    </xf>
    <xf numFmtId="0" fontId="33" fillId="0" borderId="16" xfId="11" applyFont="1" applyBorder="1" applyAlignment="1">
      <alignment horizontal="center" vertical="center"/>
    </xf>
    <xf numFmtId="0" fontId="33" fillId="0" borderId="19" xfId="11" applyFont="1" applyBorder="1" applyAlignment="1">
      <alignment horizontal="center" vertical="center"/>
    </xf>
    <xf numFmtId="0" fontId="33" fillId="0" borderId="20" xfId="11" applyFont="1" applyBorder="1" applyAlignment="1">
      <alignment horizontal="center" vertical="center"/>
    </xf>
    <xf numFmtId="0" fontId="33" fillId="0" borderId="11" xfId="11" applyFont="1" applyBorder="1" applyAlignment="1">
      <alignment horizontal="center" vertical="center"/>
    </xf>
    <xf numFmtId="0" fontId="33" fillId="0" borderId="21" xfId="11" applyFont="1" applyBorder="1" applyAlignment="1">
      <alignment horizontal="center" vertical="center"/>
    </xf>
    <xf numFmtId="0" fontId="33" fillId="0" borderId="18" xfId="11" applyFont="1" applyBorder="1" applyAlignment="1" applyProtection="1">
      <alignment horizontal="center" vertical="center"/>
      <protection locked="0"/>
    </xf>
    <xf numFmtId="0" fontId="33" fillId="0" borderId="19" xfId="11" applyFont="1" applyBorder="1" applyAlignment="1" applyProtection="1">
      <alignment horizontal="center" vertical="center"/>
      <protection locked="0"/>
    </xf>
    <xf numFmtId="0" fontId="33" fillId="0" borderId="20" xfId="11" applyFont="1" applyBorder="1" applyAlignment="1" applyProtection="1">
      <alignment horizontal="center" vertical="center"/>
      <protection locked="0"/>
    </xf>
    <xf numFmtId="0" fontId="33" fillId="0" borderId="21" xfId="11" applyFont="1" applyBorder="1" applyAlignment="1" applyProtection="1">
      <alignment horizontal="center" vertical="center"/>
      <protection locked="0"/>
    </xf>
    <xf numFmtId="3" fontId="33" fillId="0" borderId="24" xfId="13" applyNumberFormat="1" applyFont="1" applyBorder="1" applyAlignment="1">
      <alignment horizontal="center" vertical="center"/>
    </xf>
    <xf numFmtId="3" fontId="33" fillId="0" borderId="32" xfId="13" applyNumberFormat="1" applyFont="1" applyBorder="1" applyAlignment="1">
      <alignment horizontal="center" vertical="center"/>
    </xf>
    <xf numFmtId="0" fontId="33" fillId="0" borderId="8" xfId="25" applyFont="1" applyBorder="1" applyAlignment="1">
      <alignment horizontal="left" vertical="center"/>
    </xf>
    <xf numFmtId="0" fontId="33" fillId="0" borderId="10" xfId="25" applyFont="1" applyBorder="1" applyAlignment="1">
      <alignment horizontal="left" vertical="center"/>
    </xf>
    <xf numFmtId="0" fontId="35" fillId="0" borderId="11" xfId="12" applyFont="1" applyBorder="1" applyAlignment="1">
      <alignment horizontal="center" vertical="center"/>
    </xf>
    <xf numFmtId="0" fontId="35" fillId="0" borderId="2" xfId="12" applyFont="1" applyBorder="1" applyAlignment="1">
      <alignment horizontal="center" vertical="center"/>
    </xf>
    <xf numFmtId="0" fontId="35" fillId="0" borderId="3" xfId="12" applyFont="1" applyBorder="1" applyAlignment="1">
      <alignment horizontal="center" vertical="center"/>
    </xf>
    <xf numFmtId="0" fontId="35" fillId="0" borderId="18" xfId="12" applyFont="1" applyBorder="1" applyAlignment="1" applyProtection="1">
      <alignment horizontal="center" vertical="center"/>
      <protection locked="0"/>
    </xf>
    <xf numFmtId="0" fontId="35" fillId="0" borderId="19" xfId="12" applyFont="1" applyBorder="1" applyAlignment="1" applyProtection="1">
      <alignment horizontal="center" vertical="center"/>
      <protection locked="0"/>
    </xf>
    <xf numFmtId="0" fontId="35" fillId="0" borderId="20" xfId="12" applyFont="1" applyBorder="1" applyAlignment="1" applyProtection="1">
      <alignment horizontal="center" vertical="center"/>
      <protection locked="0"/>
    </xf>
    <xf numFmtId="0" fontId="35" fillId="0" borderId="21" xfId="12" applyFont="1" applyBorder="1" applyAlignment="1" applyProtection="1">
      <alignment horizontal="center" vertical="center"/>
      <protection locked="0"/>
    </xf>
    <xf numFmtId="0" fontId="35" fillId="0" borderId="17" xfId="12" applyFont="1" applyBorder="1" applyAlignment="1">
      <alignment horizontal="center" vertical="center"/>
    </xf>
    <xf numFmtId="0" fontId="35" fillId="0" borderId="28" xfId="12" applyFont="1" applyBorder="1" applyAlignment="1" applyProtection="1">
      <alignment horizontal="center" vertical="center"/>
      <protection locked="0"/>
    </xf>
    <xf numFmtId="0" fontId="35" fillId="0" borderId="29" xfId="12" applyFont="1" applyBorder="1" applyAlignment="1" applyProtection="1">
      <alignment horizontal="center" vertical="center"/>
      <protection locked="0"/>
    </xf>
    <xf numFmtId="38" fontId="35" fillId="0" borderId="18" xfId="12" quotePrefix="1" applyNumberFormat="1" applyFont="1" applyBorder="1" applyAlignment="1">
      <alignment horizontal="center" vertical="center"/>
    </xf>
    <xf numFmtId="0" fontId="35" fillId="0" borderId="16" xfId="12" quotePrefix="1" applyFont="1" applyBorder="1" applyAlignment="1">
      <alignment horizontal="center" vertical="center"/>
    </xf>
    <xf numFmtId="0" fontId="35" fillId="0" borderId="19" xfId="12" quotePrefix="1" applyFont="1" applyBorder="1" applyAlignment="1">
      <alignment horizontal="center" vertical="center"/>
    </xf>
    <xf numFmtId="0" fontId="35" fillId="0" borderId="40" xfId="12" quotePrefix="1" applyFont="1" applyBorder="1" applyAlignment="1">
      <alignment horizontal="center" vertical="center"/>
    </xf>
    <xf numFmtId="0" fontId="35" fillId="0" borderId="41" xfId="12" quotePrefix="1" applyFont="1" applyBorder="1" applyAlignment="1">
      <alignment horizontal="center" vertical="center"/>
    </xf>
    <xf numFmtId="0" fontId="35" fillId="0" borderId="42" xfId="12" quotePrefix="1" applyFont="1" applyBorder="1" applyAlignment="1">
      <alignment horizontal="center" vertical="center"/>
    </xf>
    <xf numFmtId="0" fontId="35" fillId="6" borderId="13" xfId="12" applyFont="1" applyFill="1" applyBorder="1" applyAlignment="1">
      <alignment horizontal="center" vertical="center"/>
    </xf>
    <xf numFmtId="0" fontId="35" fillId="6" borderId="14" xfId="12" applyFont="1" applyFill="1" applyBorder="1" applyAlignment="1">
      <alignment horizontal="center" vertical="center"/>
    </xf>
    <xf numFmtId="0" fontId="35" fillId="0" borderId="24" xfId="12" applyFont="1" applyBorder="1" applyAlignment="1">
      <alignment horizontal="left" vertical="center"/>
    </xf>
    <xf numFmtId="0" fontId="35" fillId="0" borderId="32" xfId="12" applyFont="1" applyBorder="1" applyAlignment="1">
      <alignment horizontal="left" vertical="center"/>
    </xf>
    <xf numFmtId="0" fontId="32" fillId="0" borderId="8" xfId="12" applyFont="1" applyBorder="1" applyAlignment="1">
      <alignment horizontal="left" vertical="center"/>
    </xf>
    <xf numFmtId="0" fontId="33" fillId="0" borderId="9" xfId="12" applyFont="1" applyBorder="1" applyAlignment="1">
      <alignment horizontal="left" vertical="center"/>
    </xf>
    <xf numFmtId="0" fontId="33" fillId="0" borderId="8" xfId="12" applyFont="1" applyBorder="1" applyAlignment="1">
      <alignment horizontal="left" vertical="center"/>
    </xf>
    <xf numFmtId="3" fontId="33" fillId="0" borderId="27" xfId="12" applyNumberFormat="1" applyFont="1" applyBorder="1" applyAlignment="1">
      <alignment horizontal="left" vertical="center"/>
    </xf>
    <xf numFmtId="3" fontId="33" fillId="0" borderId="26" xfId="12" applyNumberFormat="1" applyFont="1" applyBorder="1" applyAlignment="1">
      <alignment horizontal="left" vertical="center"/>
    </xf>
    <xf numFmtId="3" fontId="33" fillId="0" borderId="27" xfId="12" applyNumberFormat="1" applyFont="1" applyBorder="1" applyAlignment="1">
      <alignment horizontal="center" vertical="center"/>
    </xf>
    <xf numFmtId="3" fontId="33" fillId="0" borderId="26" xfId="12" applyNumberFormat="1" applyFont="1" applyBorder="1" applyAlignment="1">
      <alignment horizontal="center" vertical="center"/>
    </xf>
    <xf numFmtId="0" fontId="33" fillId="0" borderId="27" xfId="12" applyFont="1" applyBorder="1" applyAlignment="1">
      <alignment horizontal="left" vertical="center"/>
    </xf>
    <xf numFmtId="0" fontId="32" fillId="0" borderId="26" xfId="12" applyFont="1" applyBorder="1" applyAlignment="1">
      <alignment horizontal="left" vertical="center"/>
    </xf>
    <xf numFmtId="0" fontId="33" fillId="0" borderId="27" xfId="12" applyFont="1" applyBorder="1" applyAlignment="1">
      <alignment horizontal="center" vertical="center"/>
    </xf>
    <xf numFmtId="0" fontId="32" fillId="0" borderId="26" xfId="12" applyFont="1" applyBorder="1" applyAlignment="1">
      <alignment horizontal="center" vertical="center"/>
    </xf>
    <xf numFmtId="0" fontId="33" fillId="0" borderId="11" xfId="12" applyFont="1" applyBorder="1" applyAlignment="1">
      <alignment horizontal="center" vertical="center"/>
    </xf>
    <xf numFmtId="3" fontId="33" fillId="0" borderId="24" xfId="12" applyNumberFormat="1" applyFont="1" applyBorder="1" applyAlignment="1">
      <alignment horizontal="left" vertical="center"/>
    </xf>
    <xf numFmtId="3" fontId="33" fillId="0" borderId="32" xfId="12" applyNumberFormat="1" applyFont="1" applyBorder="1" applyAlignment="1">
      <alignment horizontal="left" vertical="center"/>
    </xf>
    <xf numFmtId="38" fontId="33" fillId="0" borderId="13" xfId="12" applyNumberFormat="1" applyFont="1" applyBorder="1" applyAlignment="1">
      <alignment horizontal="left" vertical="center"/>
    </xf>
    <xf numFmtId="38" fontId="33" fillId="0" borderId="14" xfId="12" applyNumberFormat="1" applyFont="1" applyBorder="1" applyAlignment="1">
      <alignment horizontal="left" vertical="center"/>
    </xf>
    <xf numFmtId="38" fontId="33" fillId="0" borderId="15" xfId="12" applyNumberFormat="1" applyFont="1" applyBorder="1" applyAlignment="1">
      <alignment horizontal="left" vertical="center"/>
    </xf>
    <xf numFmtId="40" fontId="33" fillId="0" borderId="13" xfId="12" quotePrefix="1" applyNumberFormat="1" applyFont="1" applyBorder="1" applyAlignment="1">
      <alignment horizontal="center" vertical="center"/>
    </xf>
    <xf numFmtId="40" fontId="33" fillId="0" borderId="14" xfId="12" quotePrefix="1" applyNumberFormat="1" applyFont="1" applyBorder="1" applyAlignment="1">
      <alignment horizontal="center" vertical="center"/>
    </xf>
    <xf numFmtId="40" fontId="33" fillId="0" borderId="15" xfId="12" quotePrefix="1" applyNumberFormat="1" applyFont="1" applyBorder="1" applyAlignment="1">
      <alignment horizontal="center" vertical="center"/>
    </xf>
    <xf numFmtId="0" fontId="33" fillId="0" borderId="26" xfId="12" applyFont="1" applyBorder="1" applyAlignment="1">
      <alignment horizontal="center" vertical="center"/>
    </xf>
    <xf numFmtId="0" fontId="32" fillId="0" borderId="0" xfId="12" applyFont="1" applyAlignment="1">
      <alignment horizontal="center" vertical="center"/>
    </xf>
    <xf numFmtId="0" fontId="32" fillId="0" borderId="27" xfId="12" applyFont="1" applyBorder="1" applyAlignment="1">
      <alignment horizontal="left" vertical="center"/>
    </xf>
    <xf numFmtId="0" fontId="32" fillId="0" borderId="27" xfId="12" applyFont="1" applyBorder="1" applyAlignment="1">
      <alignment horizontal="center" vertical="center"/>
    </xf>
    <xf numFmtId="0" fontId="39" fillId="0" borderId="27" xfId="0" applyFont="1" applyBorder="1" applyAlignment="1">
      <alignment horizontal="center" vertical="center" wrapText="1"/>
    </xf>
    <xf numFmtId="0" fontId="39" fillId="0" borderId="26" xfId="0" applyFont="1" applyBorder="1" applyAlignment="1">
      <alignment horizontal="center" vertical="center" wrapText="1"/>
    </xf>
    <xf numFmtId="0" fontId="32" fillId="0" borderId="27" xfId="12" applyFont="1" applyBorder="1" applyAlignment="1">
      <alignment vertical="center"/>
    </xf>
    <xf numFmtId="0" fontId="32" fillId="0" borderId="26" xfId="12" applyFont="1" applyBorder="1" applyAlignment="1">
      <alignment vertical="center"/>
    </xf>
    <xf numFmtId="40" fontId="10" fillId="2" borderId="33" xfId="8" applyFont="1" applyFill="1" applyBorder="1" applyAlignment="1">
      <alignment horizontal="center"/>
    </xf>
    <xf numFmtId="40" fontId="10" fillId="2" borderId="34" xfId="8" applyFont="1" applyFill="1" applyBorder="1" applyAlignment="1">
      <alignment horizontal="center"/>
    </xf>
    <xf numFmtId="0" fontId="11" fillId="2" borderId="33" xfId="9" applyFont="1" applyFill="1" applyBorder="1" applyAlignment="1">
      <alignment horizontal="center"/>
    </xf>
    <xf numFmtId="0" fontId="11" fillId="2" borderId="35" xfId="9" applyFont="1" applyFill="1" applyBorder="1" applyAlignment="1">
      <alignment horizontal="center"/>
    </xf>
    <xf numFmtId="40" fontId="9" fillId="0" borderId="28" xfId="8" applyFont="1" applyBorder="1" applyAlignment="1">
      <alignment horizontal="left"/>
    </xf>
    <xf numFmtId="40" fontId="9" fillId="0" borderId="0" xfId="8" applyFont="1" applyBorder="1" applyAlignment="1">
      <alignment horizontal="left"/>
    </xf>
    <xf numFmtId="40" fontId="16" fillId="0" borderId="0" xfId="8" applyFont="1" applyBorder="1" applyAlignment="1">
      <alignment vertical="center"/>
    </xf>
    <xf numFmtId="40" fontId="15" fillId="0" borderId="28" xfId="8" applyFont="1" applyBorder="1" applyAlignment="1">
      <alignment horizontal="center"/>
    </xf>
    <xf numFmtId="40" fontId="15" fillId="0" borderId="0" xfId="8" applyFont="1" applyBorder="1" applyAlignment="1">
      <alignment horizontal="center"/>
    </xf>
    <xf numFmtId="40" fontId="15" fillId="0" borderId="29" xfId="8" applyFont="1" applyBorder="1" applyAlignment="1">
      <alignment horizontal="center"/>
    </xf>
  </cellXfs>
  <cellStyles count="32">
    <cellStyle name="Comma 4 2" xfId="8" xr:uid="{00000000-0005-0000-0000-000000000000}"/>
    <cellStyle name="Comma 6" xfId="2" xr:uid="{00000000-0005-0000-0000-000001000000}"/>
    <cellStyle name="Comma_แบบตารางใหม่" xfId="15" xr:uid="{00000000-0005-0000-0000-000002000000}"/>
    <cellStyle name="Comma_แบบตารางใหม่ 2" xfId="14" xr:uid="{00000000-0005-0000-0000-000003000000}"/>
    <cellStyle name="Normal 2" xfId="3" xr:uid="{00000000-0005-0000-0000-000004000000}"/>
    <cellStyle name="Normal 5" xfId="4" xr:uid="{00000000-0005-0000-0000-000005000000}"/>
    <cellStyle name="Normal 5 2" xfId="10" xr:uid="{00000000-0005-0000-0000-000006000000}"/>
    <cellStyle name="Normal 7" xfId="30" xr:uid="{A6AB371A-B473-4FBB-9357-6BA6C382E0BC}"/>
    <cellStyle name="Normal_10051 &amp; ข 38-39-40 -มีค-50 2" xfId="16" xr:uid="{00000000-0005-0000-0000-000007000000}"/>
    <cellStyle name="Normal_10051 &amp; ข 38-39-40 -มีค-50_56-10159 (ตค-55) 2" xfId="29" xr:uid="{00000000-0005-0000-0000-000008000000}"/>
    <cellStyle name="Normal_50-10127อุดรธานี" xfId="24" xr:uid="{00000000-0005-0000-0000-000009000000}"/>
    <cellStyle name="Normal_แบบตารางใหม่" xfId="19" xr:uid="{00000000-0005-0000-0000-00000A000000}"/>
    <cellStyle name="Normal_แบบตารางใหม่ 2" xfId="11" xr:uid="{00000000-0005-0000-0000-00000B000000}"/>
    <cellStyle name="Normal_แบบตารางใหม่ -กลุ่ม 3" xfId="17" xr:uid="{00000000-0005-0000-0000-00000C000000}"/>
    <cellStyle name="Normal_แบบตารางใหม่_54-8079 (สค-54)" xfId="23" xr:uid="{00000000-0005-0000-0000-00000D000000}"/>
    <cellStyle name="Normal_แบบตารางใหม่_54-ก 40-เมย-53 -ช่องลิฟท์ -รพ.เซกา" xfId="22" xr:uid="{00000000-0005-0000-0000-00000E000000}"/>
    <cellStyle name="Normal_แบบตารางใหม่_54-ก 40-เมย-53 -ช่องลิฟท์ -รพ.เซกา 2" xfId="21" xr:uid="{00000000-0005-0000-0000-00000F000000}"/>
    <cellStyle name="Normal_แบบตารางใหม่_55-8605 (มค-55)" xfId="13" xr:uid="{00000000-0005-0000-0000-000010000000}"/>
    <cellStyle name="Normal_แบบตารางใหม่_55-8708 (มีค-55)" xfId="25" xr:uid="{00000000-0005-0000-0000-000011000000}"/>
    <cellStyle name="เครื่องหมายจุลภาค 2" xfId="20" xr:uid="{00000000-0005-0000-0000-000013000000}"/>
    <cellStyle name="เครื่องหมายจุลภาค 3" xfId="28" xr:uid="{00000000-0005-0000-0000-000014000000}"/>
    <cellStyle name="เครื่องหมายจุลภาค 4" xfId="5" xr:uid="{00000000-0005-0000-0000-000015000000}"/>
    <cellStyle name="จุลภาค" xfId="1" builtinId="3"/>
    <cellStyle name="จุลภาค 2" xfId="18" xr:uid="{00000000-0005-0000-0000-000016000000}"/>
    <cellStyle name="ปกติ" xfId="0" builtinId="0"/>
    <cellStyle name="ปกติ 2" xfId="7" xr:uid="{00000000-0005-0000-0000-000018000000}"/>
    <cellStyle name="ปกติ 3" xfId="12" xr:uid="{00000000-0005-0000-0000-000019000000}"/>
    <cellStyle name="ปกติ 3 2" xfId="6" xr:uid="{00000000-0005-0000-0000-00001A000000}"/>
    <cellStyle name="ปกติ 4" xfId="26" xr:uid="{00000000-0005-0000-0000-00001B000000}"/>
    <cellStyle name="ปกติ 5" xfId="27" xr:uid="{00000000-0005-0000-0000-00001C000000}"/>
    <cellStyle name="ปกติ_คำนวณค่าเฉลี่ย Factor-F_6%" xfId="9" xr:uid="{00000000-0005-0000-0000-00001D000000}"/>
    <cellStyle name="ลักษณะ 1" xfId="31" xr:uid="{0D54DD03-6562-4C74-966F-A297E7719E4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182880</xdr:colOff>
      <xdr:row>3</xdr:row>
      <xdr:rowOff>76200</xdr:rowOff>
    </xdr:from>
    <xdr:to>
      <xdr:col>1</xdr:col>
      <xdr:colOff>297180</xdr:colOff>
      <xdr:row>3</xdr:row>
      <xdr:rowOff>190500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35280" y="105918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4</xdr:row>
      <xdr:rowOff>76200</xdr:rowOff>
    </xdr:from>
    <xdr:to>
      <xdr:col>1</xdr:col>
      <xdr:colOff>297180</xdr:colOff>
      <xdr:row>4</xdr:row>
      <xdr:rowOff>190500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335280" y="134112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5</xdr:row>
      <xdr:rowOff>76200</xdr:rowOff>
    </xdr:from>
    <xdr:to>
      <xdr:col>1</xdr:col>
      <xdr:colOff>297180</xdr:colOff>
      <xdr:row>5</xdr:row>
      <xdr:rowOff>190500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335280" y="162306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6</xdr:row>
      <xdr:rowOff>76200</xdr:rowOff>
    </xdr:from>
    <xdr:to>
      <xdr:col>1</xdr:col>
      <xdr:colOff>297180</xdr:colOff>
      <xdr:row>6</xdr:row>
      <xdr:rowOff>190500</xdr:rowOff>
    </xdr:to>
    <xdr:sp macro="" textlink="">
      <xdr:nvSpPr>
        <xdr:cNvPr id="5" name="Rectangl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335280" y="19050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7</xdr:row>
      <xdr:rowOff>76200</xdr:rowOff>
    </xdr:from>
    <xdr:to>
      <xdr:col>1</xdr:col>
      <xdr:colOff>297180</xdr:colOff>
      <xdr:row>7</xdr:row>
      <xdr:rowOff>190500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335280" y="218694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8</xdr:row>
      <xdr:rowOff>76200</xdr:rowOff>
    </xdr:from>
    <xdr:to>
      <xdr:col>1</xdr:col>
      <xdr:colOff>297180</xdr:colOff>
      <xdr:row>8</xdr:row>
      <xdr:rowOff>190500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335280" y="246888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10</xdr:row>
      <xdr:rowOff>95250</xdr:rowOff>
    </xdr:from>
    <xdr:to>
      <xdr:col>1</xdr:col>
      <xdr:colOff>297180</xdr:colOff>
      <xdr:row>10</xdr:row>
      <xdr:rowOff>209550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344805" y="30861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3</xdr:row>
      <xdr:rowOff>76200</xdr:rowOff>
    </xdr:from>
    <xdr:to>
      <xdr:col>1</xdr:col>
      <xdr:colOff>297180</xdr:colOff>
      <xdr:row>3</xdr:row>
      <xdr:rowOff>190500</xdr:rowOff>
    </xdr:to>
    <xdr:sp macro="" textlink="">
      <xdr:nvSpPr>
        <xdr:cNvPr id="11" name="Rectangle 1">
          <a:extLst>
            <a:ext uri="{FF2B5EF4-FFF2-40B4-BE49-F238E27FC236}">
              <a16:creationId xmlns:a16="http://schemas.microsoft.com/office/drawing/2014/main" id="{214FEBBA-43FB-49F7-B749-28F004691907}"/>
            </a:ext>
          </a:extLst>
        </xdr:cNvPr>
        <xdr:cNvSpPr>
          <a:spLocks noChangeArrowheads="1"/>
        </xdr:cNvSpPr>
      </xdr:nvSpPr>
      <xdr:spPr bwMode="auto">
        <a:xfrm>
          <a:off x="344805" y="10668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4</xdr:row>
      <xdr:rowOff>76200</xdr:rowOff>
    </xdr:from>
    <xdr:to>
      <xdr:col>1</xdr:col>
      <xdr:colOff>297180</xdr:colOff>
      <xdr:row>4</xdr:row>
      <xdr:rowOff>190500</xdr:rowOff>
    </xdr:to>
    <xdr:sp macro="" textlink="">
      <xdr:nvSpPr>
        <xdr:cNvPr id="12" name="Rectangle 2">
          <a:extLst>
            <a:ext uri="{FF2B5EF4-FFF2-40B4-BE49-F238E27FC236}">
              <a16:creationId xmlns:a16="http://schemas.microsoft.com/office/drawing/2014/main" id="{B1F47C4E-EC30-486E-B8BE-9E1E9C1BDE81}"/>
            </a:ext>
          </a:extLst>
        </xdr:cNvPr>
        <xdr:cNvSpPr>
          <a:spLocks noChangeArrowheads="1"/>
        </xdr:cNvSpPr>
      </xdr:nvSpPr>
      <xdr:spPr bwMode="auto">
        <a:xfrm>
          <a:off x="344805" y="13525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5</xdr:row>
      <xdr:rowOff>76200</xdr:rowOff>
    </xdr:from>
    <xdr:to>
      <xdr:col>1</xdr:col>
      <xdr:colOff>297180</xdr:colOff>
      <xdr:row>5</xdr:row>
      <xdr:rowOff>190500</xdr:rowOff>
    </xdr:to>
    <xdr:sp macro="" textlink="">
      <xdr:nvSpPr>
        <xdr:cNvPr id="13" name="Rectangle 4">
          <a:extLst>
            <a:ext uri="{FF2B5EF4-FFF2-40B4-BE49-F238E27FC236}">
              <a16:creationId xmlns:a16="http://schemas.microsoft.com/office/drawing/2014/main" id="{A1941623-E8EE-4352-8ACD-7E2FA3D6BFD9}"/>
            </a:ext>
          </a:extLst>
        </xdr:cNvPr>
        <xdr:cNvSpPr>
          <a:spLocks noChangeArrowheads="1"/>
        </xdr:cNvSpPr>
      </xdr:nvSpPr>
      <xdr:spPr bwMode="auto">
        <a:xfrm>
          <a:off x="344805" y="16383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6</xdr:row>
      <xdr:rowOff>76200</xdr:rowOff>
    </xdr:from>
    <xdr:to>
      <xdr:col>1</xdr:col>
      <xdr:colOff>297180</xdr:colOff>
      <xdr:row>6</xdr:row>
      <xdr:rowOff>190500</xdr:rowOff>
    </xdr:to>
    <xdr:sp macro="" textlink="">
      <xdr:nvSpPr>
        <xdr:cNvPr id="14" name="Rectangle 5">
          <a:extLst>
            <a:ext uri="{FF2B5EF4-FFF2-40B4-BE49-F238E27FC236}">
              <a16:creationId xmlns:a16="http://schemas.microsoft.com/office/drawing/2014/main" id="{477E43E5-62CD-43A1-BA55-56AE3F05E9C8}"/>
            </a:ext>
          </a:extLst>
        </xdr:cNvPr>
        <xdr:cNvSpPr>
          <a:spLocks noChangeArrowheads="1"/>
        </xdr:cNvSpPr>
      </xdr:nvSpPr>
      <xdr:spPr bwMode="auto">
        <a:xfrm>
          <a:off x="344805" y="19240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7</xdr:row>
      <xdr:rowOff>76200</xdr:rowOff>
    </xdr:from>
    <xdr:to>
      <xdr:col>1</xdr:col>
      <xdr:colOff>297180</xdr:colOff>
      <xdr:row>7</xdr:row>
      <xdr:rowOff>190500</xdr:rowOff>
    </xdr:to>
    <xdr:sp macro="" textlink="">
      <xdr:nvSpPr>
        <xdr:cNvPr id="15" name="Rectangle 6">
          <a:extLst>
            <a:ext uri="{FF2B5EF4-FFF2-40B4-BE49-F238E27FC236}">
              <a16:creationId xmlns:a16="http://schemas.microsoft.com/office/drawing/2014/main" id="{775AD177-6073-4DF6-8AD0-A3A6E935F5EB}"/>
            </a:ext>
          </a:extLst>
        </xdr:cNvPr>
        <xdr:cNvSpPr>
          <a:spLocks noChangeArrowheads="1"/>
        </xdr:cNvSpPr>
      </xdr:nvSpPr>
      <xdr:spPr bwMode="auto">
        <a:xfrm>
          <a:off x="344805" y="22098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746760</xdr:colOff>
      <xdr:row>10</xdr:row>
      <xdr:rowOff>91440</xdr:rowOff>
    </xdr:from>
    <xdr:to>
      <xdr:col>6</xdr:col>
      <xdr:colOff>861060</xdr:colOff>
      <xdr:row>10</xdr:row>
      <xdr:rowOff>205740</xdr:rowOff>
    </xdr:to>
    <xdr:sp macro="" textlink="">
      <xdr:nvSpPr>
        <xdr:cNvPr id="17" name="Rectangle 7">
          <a:extLst>
            <a:ext uri="{FF2B5EF4-FFF2-40B4-BE49-F238E27FC236}">
              <a16:creationId xmlns:a16="http://schemas.microsoft.com/office/drawing/2014/main" id="{FC283298-16C4-47BC-AF59-8B2D0CE76855}"/>
            </a:ext>
          </a:extLst>
        </xdr:cNvPr>
        <xdr:cNvSpPr>
          <a:spLocks noChangeArrowheads="1"/>
        </xdr:cNvSpPr>
      </xdr:nvSpPr>
      <xdr:spPr bwMode="auto">
        <a:xfrm>
          <a:off x="4966335" y="279654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8</xdr:row>
      <xdr:rowOff>76200</xdr:rowOff>
    </xdr:from>
    <xdr:to>
      <xdr:col>1</xdr:col>
      <xdr:colOff>297180</xdr:colOff>
      <xdr:row>8</xdr:row>
      <xdr:rowOff>190500</xdr:rowOff>
    </xdr:to>
    <xdr:sp macro="" textlink="">
      <xdr:nvSpPr>
        <xdr:cNvPr id="18" name="Rectangle 6">
          <a:extLst>
            <a:ext uri="{FF2B5EF4-FFF2-40B4-BE49-F238E27FC236}">
              <a16:creationId xmlns:a16="http://schemas.microsoft.com/office/drawing/2014/main" id="{648386B8-0910-4D6C-901C-B44B6559BB19}"/>
            </a:ext>
          </a:extLst>
        </xdr:cNvPr>
        <xdr:cNvSpPr>
          <a:spLocks noChangeArrowheads="1"/>
        </xdr:cNvSpPr>
      </xdr:nvSpPr>
      <xdr:spPr bwMode="auto">
        <a:xfrm>
          <a:off x="344805" y="24955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3</xdr:row>
      <xdr:rowOff>76200</xdr:rowOff>
    </xdr:from>
    <xdr:to>
      <xdr:col>1</xdr:col>
      <xdr:colOff>297180</xdr:colOff>
      <xdr:row>3</xdr:row>
      <xdr:rowOff>190500</xdr:rowOff>
    </xdr:to>
    <xdr:sp macro="" textlink="">
      <xdr:nvSpPr>
        <xdr:cNvPr id="19" name="Rectangle 1">
          <a:extLst>
            <a:ext uri="{FF2B5EF4-FFF2-40B4-BE49-F238E27FC236}">
              <a16:creationId xmlns:a16="http://schemas.microsoft.com/office/drawing/2014/main" id="{94B04171-D7A9-4EEC-9202-7E59210A7159}"/>
            </a:ext>
          </a:extLst>
        </xdr:cNvPr>
        <xdr:cNvSpPr>
          <a:spLocks noChangeArrowheads="1"/>
        </xdr:cNvSpPr>
      </xdr:nvSpPr>
      <xdr:spPr bwMode="auto">
        <a:xfrm>
          <a:off x="344805" y="10668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4</xdr:row>
      <xdr:rowOff>76200</xdr:rowOff>
    </xdr:from>
    <xdr:to>
      <xdr:col>1</xdr:col>
      <xdr:colOff>297180</xdr:colOff>
      <xdr:row>4</xdr:row>
      <xdr:rowOff>190500</xdr:rowOff>
    </xdr:to>
    <xdr:sp macro="" textlink="">
      <xdr:nvSpPr>
        <xdr:cNvPr id="20" name="Rectangle 2">
          <a:extLst>
            <a:ext uri="{FF2B5EF4-FFF2-40B4-BE49-F238E27FC236}">
              <a16:creationId xmlns:a16="http://schemas.microsoft.com/office/drawing/2014/main" id="{C7D090D5-A580-442A-A65C-598BC3491734}"/>
            </a:ext>
          </a:extLst>
        </xdr:cNvPr>
        <xdr:cNvSpPr>
          <a:spLocks noChangeArrowheads="1"/>
        </xdr:cNvSpPr>
      </xdr:nvSpPr>
      <xdr:spPr bwMode="auto">
        <a:xfrm>
          <a:off x="344805" y="13525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5</xdr:row>
      <xdr:rowOff>76200</xdr:rowOff>
    </xdr:from>
    <xdr:to>
      <xdr:col>1</xdr:col>
      <xdr:colOff>297180</xdr:colOff>
      <xdr:row>5</xdr:row>
      <xdr:rowOff>190500</xdr:rowOff>
    </xdr:to>
    <xdr:sp macro="" textlink="">
      <xdr:nvSpPr>
        <xdr:cNvPr id="21" name="Rectangle 4">
          <a:extLst>
            <a:ext uri="{FF2B5EF4-FFF2-40B4-BE49-F238E27FC236}">
              <a16:creationId xmlns:a16="http://schemas.microsoft.com/office/drawing/2014/main" id="{5AA64586-D621-47E1-845B-512748E5B119}"/>
            </a:ext>
          </a:extLst>
        </xdr:cNvPr>
        <xdr:cNvSpPr>
          <a:spLocks noChangeArrowheads="1"/>
        </xdr:cNvSpPr>
      </xdr:nvSpPr>
      <xdr:spPr bwMode="auto">
        <a:xfrm>
          <a:off x="344805" y="16383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6</xdr:row>
      <xdr:rowOff>76200</xdr:rowOff>
    </xdr:from>
    <xdr:to>
      <xdr:col>1</xdr:col>
      <xdr:colOff>297180</xdr:colOff>
      <xdr:row>6</xdr:row>
      <xdr:rowOff>190500</xdr:rowOff>
    </xdr:to>
    <xdr:sp macro="" textlink="">
      <xdr:nvSpPr>
        <xdr:cNvPr id="22" name="Rectangle 5">
          <a:extLst>
            <a:ext uri="{FF2B5EF4-FFF2-40B4-BE49-F238E27FC236}">
              <a16:creationId xmlns:a16="http://schemas.microsoft.com/office/drawing/2014/main" id="{B112F340-95BE-426E-9345-7A05795FD3AC}"/>
            </a:ext>
          </a:extLst>
        </xdr:cNvPr>
        <xdr:cNvSpPr>
          <a:spLocks noChangeArrowheads="1"/>
        </xdr:cNvSpPr>
      </xdr:nvSpPr>
      <xdr:spPr bwMode="auto">
        <a:xfrm>
          <a:off x="344805" y="19240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7</xdr:row>
      <xdr:rowOff>76200</xdr:rowOff>
    </xdr:from>
    <xdr:to>
      <xdr:col>1</xdr:col>
      <xdr:colOff>297180</xdr:colOff>
      <xdr:row>7</xdr:row>
      <xdr:rowOff>190500</xdr:rowOff>
    </xdr:to>
    <xdr:sp macro="" textlink="">
      <xdr:nvSpPr>
        <xdr:cNvPr id="23" name="Rectangle 6">
          <a:extLst>
            <a:ext uri="{FF2B5EF4-FFF2-40B4-BE49-F238E27FC236}">
              <a16:creationId xmlns:a16="http://schemas.microsoft.com/office/drawing/2014/main" id="{431BC22E-9B5A-4337-9E24-3FAA4B0BE6CC}"/>
            </a:ext>
          </a:extLst>
        </xdr:cNvPr>
        <xdr:cNvSpPr>
          <a:spLocks noChangeArrowheads="1"/>
        </xdr:cNvSpPr>
      </xdr:nvSpPr>
      <xdr:spPr bwMode="auto">
        <a:xfrm>
          <a:off x="344805" y="22098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746760</xdr:colOff>
      <xdr:row>10</xdr:row>
      <xdr:rowOff>91440</xdr:rowOff>
    </xdr:from>
    <xdr:to>
      <xdr:col>6</xdr:col>
      <xdr:colOff>861060</xdr:colOff>
      <xdr:row>10</xdr:row>
      <xdr:rowOff>205740</xdr:rowOff>
    </xdr:to>
    <xdr:sp macro="" textlink="">
      <xdr:nvSpPr>
        <xdr:cNvPr id="25" name="Rectangle 7">
          <a:extLst>
            <a:ext uri="{FF2B5EF4-FFF2-40B4-BE49-F238E27FC236}">
              <a16:creationId xmlns:a16="http://schemas.microsoft.com/office/drawing/2014/main" id="{8B8757CE-3332-44E1-97C3-6CAA9359E810}"/>
            </a:ext>
          </a:extLst>
        </xdr:cNvPr>
        <xdr:cNvSpPr>
          <a:spLocks noChangeArrowheads="1"/>
        </xdr:cNvSpPr>
      </xdr:nvSpPr>
      <xdr:spPr bwMode="auto">
        <a:xfrm>
          <a:off x="4961573" y="2800112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8</xdr:row>
      <xdr:rowOff>76200</xdr:rowOff>
    </xdr:from>
    <xdr:to>
      <xdr:col>1</xdr:col>
      <xdr:colOff>297180</xdr:colOff>
      <xdr:row>8</xdr:row>
      <xdr:rowOff>190500</xdr:rowOff>
    </xdr:to>
    <xdr:sp macro="" textlink="">
      <xdr:nvSpPr>
        <xdr:cNvPr id="26" name="Rectangle 6">
          <a:extLst>
            <a:ext uri="{FF2B5EF4-FFF2-40B4-BE49-F238E27FC236}">
              <a16:creationId xmlns:a16="http://schemas.microsoft.com/office/drawing/2014/main" id="{277AB8FF-220E-45E7-A73E-9E20CE9E8AF0}"/>
            </a:ext>
          </a:extLst>
        </xdr:cNvPr>
        <xdr:cNvSpPr>
          <a:spLocks noChangeArrowheads="1"/>
        </xdr:cNvSpPr>
      </xdr:nvSpPr>
      <xdr:spPr bwMode="auto">
        <a:xfrm>
          <a:off x="344805" y="24955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9</xdr:row>
      <xdr:rowOff>76200</xdr:rowOff>
    </xdr:from>
    <xdr:to>
      <xdr:col>1</xdr:col>
      <xdr:colOff>297180</xdr:colOff>
      <xdr:row>9</xdr:row>
      <xdr:rowOff>190500</xdr:rowOff>
    </xdr:to>
    <xdr:sp macro="" textlink="">
      <xdr:nvSpPr>
        <xdr:cNvPr id="27" name="Rectangle 6">
          <a:extLst>
            <a:ext uri="{FF2B5EF4-FFF2-40B4-BE49-F238E27FC236}">
              <a16:creationId xmlns:a16="http://schemas.microsoft.com/office/drawing/2014/main" id="{AC0A03CE-2DB8-46BD-8337-04CB7C1879F9}"/>
            </a:ext>
          </a:extLst>
        </xdr:cNvPr>
        <xdr:cNvSpPr>
          <a:spLocks noChangeArrowheads="1"/>
        </xdr:cNvSpPr>
      </xdr:nvSpPr>
      <xdr:spPr bwMode="auto">
        <a:xfrm>
          <a:off x="344805" y="27813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9</xdr:row>
      <xdr:rowOff>76200</xdr:rowOff>
    </xdr:from>
    <xdr:to>
      <xdr:col>1</xdr:col>
      <xdr:colOff>297180</xdr:colOff>
      <xdr:row>9</xdr:row>
      <xdr:rowOff>190500</xdr:rowOff>
    </xdr:to>
    <xdr:sp macro="" textlink="">
      <xdr:nvSpPr>
        <xdr:cNvPr id="28" name="Rectangle 6">
          <a:extLst>
            <a:ext uri="{FF2B5EF4-FFF2-40B4-BE49-F238E27FC236}">
              <a16:creationId xmlns:a16="http://schemas.microsoft.com/office/drawing/2014/main" id="{F599312B-A35A-4E27-821B-E9D679BDF2D8}"/>
            </a:ext>
          </a:extLst>
        </xdr:cNvPr>
        <xdr:cNvSpPr>
          <a:spLocks noChangeArrowheads="1"/>
        </xdr:cNvSpPr>
      </xdr:nvSpPr>
      <xdr:spPr bwMode="auto">
        <a:xfrm>
          <a:off x="344805" y="27813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200400" y="1030605"/>
          <a:ext cx="1282076" cy="24193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228600</xdr:rowOff>
    </xdr:from>
    <xdr:to>
      <xdr:col>3</xdr:col>
      <xdr:colOff>815340</xdr:colOff>
      <xdr:row>4</xdr:row>
      <xdr:rowOff>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3733800" y="1272540"/>
          <a:ext cx="28956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200400" y="1030605"/>
          <a:ext cx="1282076" cy="24193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228600</xdr:rowOff>
    </xdr:from>
    <xdr:to>
      <xdr:col>3</xdr:col>
      <xdr:colOff>815340</xdr:colOff>
      <xdr:row>4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3733800" y="1272540"/>
          <a:ext cx="28956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3390900" y="1038225"/>
          <a:ext cx="1388756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228600</xdr:rowOff>
    </xdr:from>
    <xdr:to>
      <xdr:col>3</xdr:col>
      <xdr:colOff>815340</xdr:colOff>
      <xdr:row>4</xdr:row>
      <xdr:rowOff>0</xdr:rowOff>
    </xdr:to>
    <xdr:sp macro="" textlink="">
      <xdr:nvSpPr>
        <xdr:cNvPr id="7" name="AutoShape 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4030980" y="1285875"/>
          <a:ext cx="28956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3390900" y="1038225"/>
          <a:ext cx="1388756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228600</xdr:rowOff>
    </xdr:from>
    <xdr:to>
      <xdr:col>3</xdr:col>
      <xdr:colOff>815340</xdr:colOff>
      <xdr:row>4</xdr:row>
      <xdr:rowOff>0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Arrowheads="1"/>
        </xdr:cNvSpPr>
      </xdr:nvSpPr>
      <xdr:spPr bwMode="auto">
        <a:xfrm>
          <a:off x="4030980" y="1285875"/>
          <a:ext cx="28956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3648;&#3626;&#3609;&#3629;&#3619;&#3634;&#3588;&#3634;-%20(&#3626;&#3641;&#3605;&#3619;)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&#3648;&#3626;&#3609;&#3629;&#3619;&#3634;&#3588;&#3634;-%20(&#3626;&#3641;&#3605;&#3619;)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2;&#3585;&#3619;&#3626;&#3641;&#3619;&#3618;&#3660;\&#3585;&#3621;&#3640;&#3656;&#3617;&#3585;&#3635;&#3585;&#3633;&#3610;&#3631;%204\&#3591;&#3634;&#3609;&#3591;&#3610;&#3611;&#3637;%2055\&#3619;&#3634;&#3588;&#3634;&#3585;&#3621;&#3634;&#3591;&#3617;&#3634;&#3605;&#3619;&#3600;&#3634;&#3609;\&#3619;&#3634;&#3588;&#3634;&#3648;&#3627;&#3621;&#3655;&#3585;%20&#3611;&#3619;&#3632;&#3592;&#3635;&#3648;&#3604;&#3639;&#3629;&#36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IE5\V283UDW7\45-8708(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Local%20Settings\Temporary%20Internet%20Files\Content.IE5\V283UDW7\45-8708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&#3591;&#3634;&#3609;\2567\&#3626;&#3626;&#3592;.&#3585;&#3592;.19-2567%20&#3611;&#3619;&#3633;&#3610;&#3611;&#3619;&#3640;&#3591;&#3627;&#3657;&#3629;&#3591;&#3609;&#3657;&#3635;&#3594;&#3634;&#3618;-&#3627;&#3597;&#3636;&#3591;&#3629;&#3634;&#3588;&#3634;&#3619;&#3626;&#3640;&#3619;&#3614;&#3591;&#3625;&#3660;\BOQ.%20&#3611;&#3619;&#3633;&#3610;&#3627;&#3619;&#3640;&#3591;&#3627;&#3657;&#3629;&#3591;&#3609;&#3657;&#3635;&#3594;&#3634;&#3618;-&#3627;&#3597;&#3636;&#3591;&#3629;&#3634;&#3588;&#3634;&#3619;&#3626;&#3640;&#3619;&#3614;&#3591;&#3625;&#36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FAB별"/>
      <sheetName val="?????@_x001c__x0014_?????_x0002__x0011__x0014_?????ñCe?_x0001_???0?"/>
      <sheetName val="Concrete Beam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PL"/>
      <sheetName val="Boq(1)"/>
      <sheetName val="封面_"/>
      <sheetName val="@ñCe?0"/>
      <sheetName val="____"/>
      <sheetName val="_____@_x001c__x0014_______x0002__x0011__x0014______ñCe__x0001____0_"/>
      <sheetName val="封面_1"/>
      <sheetName val="封面_2"/>
      <sheetName val="封面_3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Invoice"/>
      <sheetName val="7IFS-5A"/>
      <sheetName val="Data Sheet"/>
      <sheetName val="Interial"/>
      <sheetName val="EST-FOOTING (G)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Cost per SQM_M&amp;E"/>
      <sheetName val="Construction"/>
      <sheetName val="schedule_1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stair"/>
      <sheetName val="ปี 2562"/>
      <sheetName val="จ่ายเงิน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 FS"/>
      <sheetName val="Sch_1_EE"/>
      <sheetName val="Sch.2 SN"/>
      <sheetName val="Sch.3 FP"/>
      <sheetName val="Sch.4 AC"/>
      <sheetName val="Sch.6 Prelim"/>
      <sheetName val="KKC Brkdwn"/>
      <sheetName val="Factor F Data"/>
      <sheetName val="?????@_x005f_x001c__x005f_x0014_?????_x0002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_x0000__x0000__x0000__x0000__x0"/>
      <sheetName val="_____@_x001c__x0014_______x0002"/>
      <sheetName val="_x005f_x005f_x005f_x0000__x005f_x005f_x005f_x0000__x005"/>
      <sheetName val="_____@_x005f_x005f_x005f_x001c__x005f_x005f_x0014"/>
      <sheetName val="Garph Work-Cost"/>
      <sheetName val="Discounted Cash Flow"/>
      <sheetName val="mat"/>
      <sheetName val="QuantitySegment"/>
      <sheetName val="Cctmst"/>
      <sheetName val="l-fixer"/>
      <sheetName val="Bill No. 2 - Carpark"/>
      <sheetName val="index"/>
      <sheetName val="合成単価作成・-BLDG"/>
      <sheetName val="A"/>
      <sheetName val="Fee Rate Summary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_____@_x005f_x001c__x005f_x005f_x0014"/>
      <sheetName val="_x005f_x005f_x005f_x0000__x005f"/>
      <sheetName val="_____@_x005f_x005f_x005f_x001c_"/>
      <sheetName val="cov-estimate"/>
      <sheetName val="ปร5"/>
      <sheetName val="ราคาวัสดุ"/>
      <sheetName val="10 ข้อมูลวัสดุ-ค่าดำเนิน"/>
      <sheetName val="REF ONLY2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King 1"/>
      <sheetName val="Q190802"/>
      <sheetName val="Total"/>
      <sheetName val="back up FL.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  <sheetName val="SAN REDUCED 1"/>
      <sheetName val="LITF"/>
      <sheetName val="FR"/>
      <sheetName val="SH-F"/>
      <sheetName val="CashFlow"/>
      <sheetName val="ราคาต่ำสุด-7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  <sheetName val="Cctmst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DY FASHION ครั้งที่ 1"/>
      <sheetName val="ขอครุภัณฑ์"/>
      <sheetName val="การตั้งงบ-ราคากลาง"/>
      <sheetName val="ใบกำกับงาน"/>
      <sheetName val="การปัดเศษ"/>
      <sheetName val="ฟอร์ม"/>
      <sheetName val="Factor  F_6%"/>
      <sheetName val="Factor F_7%"/>
      <sheetName val="ค่าเหล็ก"/>
      <sheetName val="Factor  F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0">
          <cell r="F10">
            <v>500000</v>
          </cell>
        </row>
        <row r="11">
          <cell r="F11">
            <v>1000000</v>
          </cell>
        </row>
        <row r="12">
          <cell r="F12">
            <v>2000000</v>
          </cell>
        </row>
        <row r="13">
          <cell r="F13">
            <v>5000000</v>
          </cell>
        </row>
        <row r="14">
          <cell r="F14">
            <v>10000000</v>
          </cell>
        </row>
        <row r="15">
          <cell r="F15">
            <v>15000000</v>
          </cell>
        </row>
        <row r="16">
          <cell r="F16">
            <v>20000000</v>
          </cell>
        </row>
        <row r="17">
          <cell r="F17">
            <v>25000000</v>
          </cell>
        </row>
        <row r="18">
          <cell r="F18">
            <v>30000000</v>
          </cell>
        </row>
        <row r="19">
          <cell r="F19">
            <v>40000000</v>
          </cell>
        </row>
        <row r="20">
          <cell r="F20">
            <v>50000000</v>
          </cell>
        </row>
        <row r="21">
          <cell r="F21">
            <v>60000000</v>
          </cell>
        </row>
        <row r="22">
          <cell r="F22">
            <v>70000000</v>
          </cell>
        </row>
        <row r="23">
          <cell r="F23">
            <v>80000000</v>
          </cell>
        </row>
        <row r="24">
          <cell r="F24">
            <v>90000000</v>
          </cell>
        </row>
        <row r="25">
          <cell r="F25">
            <v>100000000</v>
          </cell>
        </row>
        <row r="26">
          <cell r="F26">
            <v>150000000</v>
          </cell>
        </row>
        <row r="27">
          <cell r="F27">
            <v>200000000</v>
          </cell>
        </row>
        <row r="28">
          <cell r="F28">
            <v>250000000</v>
          </cell>
        </row>
        <row r="29">
          <cell r="F29">
            <v>300000000</v>
          </cell>
        </row>
        <row r="30">
          <cell r="F30">
            <v>350000000</v>
          </cell>
        </row>
        <row r="31">
          <cell r="F31">
            <v>400000000</v>
          </cell>
        </row>
        <row r="32">
          <cell r="F32">
            <v>500000000</v>
          </cell>
        </row>
        <row r="33">
          <cell r="F33">
            <v>500000001</v>
          </cell>
        </row>
      </sheetData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LA"/>
      <sheetName val="LOAD-GEPA"/>
      <sheetName val="LOAD-GLA (2)"/>
      <sheetName val="FORM"/>
      <sheetName val="LOAD"/>
      <sheetName val="LOTUS-EE2"/>
      <sheetName val="LOTUS-EE1"/>
      <sheetName val="LOAD-GELA"/>
      <sheetName val="GLA"/>
      <sheetName val="LOAD-GLA"/>
      <sheetName val="GLD"/>
      <sheetName val="GELD"/>
      <sheetName val="LOAD-GELD"/>
      <sheetName val="2LA"/>
      <sheetName val="2LB"/>
      <sheetName val="LOAD-2LB"/>
      <sheetName val="2LC"/>
      <sheetName val="2PA"/>
      <sheetName val="LOAD-2PA"/>
      <sheetName val="2PB"/>
      <sheetName val="2PC"/>
      <sheetName val="LOAD-2PC"/>
      <sheetName val="PPB"/>
      <sheetName val="PPM"/>
      <sheetName val="LOAD-PPM"/>
      <sheetName val="PPS"/>
      <sheetName val="PPT"/>
      <sheetName val="LOAD-PPT"/>
      <sheetName val="2ELA"/>
      <sheetName val="2ELB"/>
      <sheetName val="LOAD-2ELB"/>
      <sheetName val="2ELC"/>
      <sheetName val="2EPP"/>
      <sheetName val="LOAD-2EPP"/>
      <sheetName val="2EPB"/>
      <sheetName val="2EPC1"/>
      <sheetName val="LOAD-2EPC1"/>
      <sheetName val="2EPA"/>
      <sheetName val="2EPC"/>
      <sheetName val="LOAD-2EPC2"/>
      <sheetName val="2UB"/>
      <sheetName val="2UC"/>
      <sheetName val="LOAD-2UC"/>
      <sheetName val="3LA"/>
      <sheetName val="3LC"/>
      <sheetName val="LOAD-3LC"/>
      <sheetName val="3PA"/>
      <sheetName val="3PB"/>
      <sheetName val="LOAD-3PB"/>
      <sheetName val="3PC"/>
      <sheetName val="PFC"/>
      <sheetName val="LOAD-PFC"/>
      <sheetName val="PHD"/>
      <sheetName val="PDW"/>
      <sheetName val="LOAD-PDW"/>
      <sheetName val="3EPA"/>
      <sheetName val="3EPC"/>
      <sheetName val="LOAD-3EPC"/>
      <sheetName val="3UA"/>
      <sheetName val="3UC"/>
      <sheetName val="LOAD-3UC)"/>
      <sheetName val="3ELA"/>
      <sheetName val="3ELB"/>
      <sheetName val="LOAD-3ELB"/>
      <sheetName val="3ELC"/>
      <sheetName val="HARDWARE"/>
      <sheetName val="LOAD-HARDWARE"/>
      <sheetName val="GS (4)"/>
      <sheetName val="VDO"/>
      <sheetName val="LOAD-VDO"/>
      <sheetName val="FC"/>
      <sheetName val="GS (1)"/>
      <sheetName val="LOAD-GS(1)"/>
      <sheetName val="GS 13"/>
      <sheetName val="2S1"/>
      <sheetName val="LOAD-GS(2)"/>
      <sheetName val="boq"/>
      <sheetName val="FA TARA - อาคารจอดรถ"/>
      <sheetName val="data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ราคา"/>
      <sheetName val="หมวดงาน"/>
      <sheetName val="บัญชีวัสดุ-ราคา"/>
      <sheetName val="ค่า Factor F"/>
    </sheetNames>
    <sheetDataSet>
      <sheetData sheetId="0"/>
      <sheetData sheetId="1">
        <row r="34">
          <cell r="E34">
            <v>0</v>
          </cell>
        </row>
        <row r="39">
          <cell r="E3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63"/>
  <sheetViews>
    <sheetView showGridLines="0" tabSelected="1" topLeftCell="A24" workbookViewId="0">
      <selection activeCell="J32" sqref="J32"/>
    </sheetView>
  </sheetViews>
  <sheetFormatPr defaultColWidth="9.140625" defaultRowHeight="21.75" x14ac:dyDescent="0.5"/>
  <cols>
    <col min="1" max="1" width="2.42578125" style="97" customWidth="1"/>
    <col min="2" max="2" width="7.42578125" style="97" customWidth="1"/>
    <col min="3" max="3" width="14.85546875" style="97" customWidth="1"/>
    <col min="4" max="4" width="13.85546875" style="97" customWidth="1"/>
    <col min="5" max="5" width="12.85546875" style="97" customWidth="1"/>
    <col min="6" max="6" width="11.85546875" style="97" customWidth="1"/>
    <col min="7" max="8" width="16.85546875" style="97" customWidth="1"/>
    <col min="9" max="9" width="15.42578125" style="97" customWidth="1"/>
    <col min="10" max="10" width="10" style="97" customWidth="1"/>
    <col min="11" max="11" width="16.42578125" style="42" customWidth="1"/>
    <col min="12" max="12" width="15.42578125" style="42" customWidth="1"/>
    <col min="13" max="13" width="9.85546875" style="42" customWidth="1"/>
    <col min="14" max="14" width="5.140625" style="42" customWidth="1"/>
    <col min="15" max="18" width="9.140625" style="97"/>
    <col min="19" max="19" width="3.42578125" style="97" customWidth="1"/>
    <col min="20" max="20" width="14.42578125" style="97" customWidth="1"/>
    <col min="21" max="256" width="9.140625" style="97"/>
    <col min="257" max="257" width="2.42578125" style="97" customWidth="1"/>
    <col min="258" max="258" width="7.42578125" style="97" customWidth="1"/>
    <col min="259" max="259" width="14.85546875" style="97" customWidth="1"/>
    <col min="260" max="260" width="13.85546875" style="97" customWidth="1"/>
    <col min="261" max="261" width="12.85546875" style="97" customWidth="1"/>
    <col min="262" max="262" width="11.85546875" style="97" customWidth="1"/>
    <col min="263" max="266" width="16.85546875" style="97" customWidth="1"/>
    <col min="267" max="267" width="16.42578125" style="97" customWidth="1"/>
    <col min="268" max="268" width="15.42578125" style="97" customWidth="1"/>
    <col min="269" max="269" width="9.85546875" style="97" customWidth="1"/>
    <col min="270" max="270" width="5.140625" style="97" customWidth="1"/>
    <col min="271" max="274" width="9.140625" style="97"/>
    <col min="275" max="275" width="3.42578125" style="97" customWidth="1"/>
    <col min="276" max="276" width="14.42578125" style="97" customWidth="1"/>
    <col min="277" max="512" width="9.140625" style="97"/>
    <col min="513" max="513" width="2.42578125" style="97" customWidth="1"/>
    <col min="514" max="514" width="7.42578125" style="97" customWidth="1"/>
    <col min="515" max="515" width="14.85546875" style="97" customWidth="1"/>
    <col min="516" max="516" width="13.85546875" style="97" customWidth="1"/>
    <col min="517" max="517" width="12.85546875" style="97" customWidth="1"/>
    <col min="518" max="518" width="11.85546875" style="97" customWidth="1"/>
    <col min="519" max="522" width="16.85546875" style="97" customWidth="1"/>
    <col min="523" max="523" width="16.42578125" style="97" customWidth="1"/>
    <col min="524" max="524" width="15.42578125" style="97" customWidth="1"/>
    <col min="525" max="525" width="9.85546875" style="97" customWidth="1"/>
    <col min="526" max="526" width="5.140625" style="97" customWidth="1"/>
    <col min="527" max="530" width="9.140625" style="97"/>
    <col min="531" max="531" width="3.42578125" style="97" customWidth="1"/>
    <col min="532" max="532" width="14.42578125" style="97" customWidth="1"/>
    <col min="533" max="768" width="9.140625" style="97"/>
    <col min="769" max="769" width="2.42578125" style="97" customWidth="1"/>
    <col min="770" max="770" width="7.42578125" style="97" customWidth="1"/>
    <col min="771" max="771" width="14.85546875" style="97" customWidth="1"/>
    <col min="772" max="772" width="13.85546875" style="97" customWidth="1"/>
    <col min="773" max="773" width="12.85546875" style="97" customWidth="1"/>
    <col min="774" max="774" width="11.85546875" style="97" customWidth="1"/>
    <col min="775" max="778" width="16.85546875" style="97" customWidth="1"/>
    <col min="779" max="779" width="16.42578125" style="97" customWidth="1"/>
    <col min="780" max="780" width="15.42578125" style="97" customWidth="1"/>
    <col min="781" max="781" width="9.85546875" style="97" customWidth="1"/>
    <col min="782" max="782" width="5.140625" style="97" customWidth="1"/>
    <col min="783" max="786" width="9.140625" style="97"/>
    <col min="787" max="787" width="3.42578125" style="97" customWidth="1"/>
    <col min="788" max="788" width="14.42578125" style="97" customWidth="1"/>
    <col min="789" max="1024" width="9.140625" style="97"/>
    <col min="1025" max="1025" width="2.42578125" style="97" customWidth="1"/>
    <col min="1026" max="1026" width="7.42578125" style="97" customWidth="1"/>
    <col min="1027" max="1027" width="14.85546875" style="97" customWidth="1"/>
    <col min="1028" max="1028" width="13.85546875" style="97" customWidth="1"/>
    <col min="1029" max="1029" width="12.85546875" style="97" customWidth="1"/>
    <col min="1030" max="1030" width="11.85546875" style="97" customWidth="1"/>
    <col min="1031" max="1034" width="16.85546875" style="97" customWidth="1"/>
    <col min="1035" max="1035" width="16.42578125" style="97" customWidth="1"/>
    <col min="1036" max="1036" width="15.42578125" style="97" customWidth="1"/>
    <col min="1037" max="1037" width="9.85546875" style="97" customWidth="1"/>
    <col min="1038" max="1038" width="5.140625" style="97" customWidth="1"/>
    <col min="1039" max="1042" width="9.140625" style="97"/>
    <col min="1043" max="1043" width="3.42578125" style="97" customWidth="1"/>
    <col min="1044" max="1044" width="14.42578125" style="97" customWidth="1"/>
    <col min="1045" max="1280" width="9.140625" style="97"/>
    <col min="1281" max="1281" width="2.42578125" style="97" customWidth="1"/>
    <col min="1282" max="1282" width="7.42578125" style="97" customWidth="1"/>
    <col min="1283" max="1283" width="14.85546875" style="97" customWidth="1"/>
    <col min="1284" max="1284" width="13.85546875" style="97" customWidth="1"/>
    <col min="1285" max="1285" width="12.85546875" style="97" customWidth="1"/>
    <col min="1286" max="1286" width="11.85546875" style="97" customWidth="1"/>
    <col min="1287" max="1290" width="16.85546875" style="97" customWidth="1"/>
    <col min="1291" max="1291" width="16.42578125" style="97" customWidth="1"/>
    <col min="1292" max="1292" width="15.42578125" style="97" customWidth="1"/>
    <col min="1293" max="1293" width="9.85546875" style="97" customWidth="1"/>
    <col min="1294" max="1294" width="5.140625" style="97" customWidth="1"/>
    <col min="1295" max="1298" width="9.140625" style="97"/>
    <col min="1299" max="1299" width="3.42578125" style="97" customWidth="1"/>
    <col min="1300" max="1300" width="14.42578125" style="97" customWidth="1"/>
    <col min="1301" max="1536" width="9.140625" style="97"/>
    <col min="1537" max="1537" width="2.42578125" style="97" customWidth="1"/>
    <col min="1538" max="1538" width="7.42578125" style="97" customWidth="1"/>
    <col min="1539" max="1539" width="14.85546875" style="97" customWidth="1"/>
    <col min="1540" max="1540" width="13.85546875" style="97" customWidth="1"/>
    <col min="1541" max="1541" width="12.85546875" style="97" customWidth="1"/>
    <col min="1542" max="1542" width="11.85546875" style="97" customWidth="1"/>
    <col min="1543" max="1546" width="16.85546875" style="97" customWidth="1"/>
    <col min="1547" max="1547" width="16.42578125" style="97" customWidth="1"/>
    <col min="1548" max="1548" width="15.42578125" style="97" customWidth="1"/>
    <col min="1549" max="1549" width="9.85546875" style="97" customWidth="1"/>
    <col min="1550" max="1550" width="5.140625" style="97" customWidth="1"/>
    <col min="1551" max="1554" width="9.140625" style="97"/>
    <col min="1555" max="1555" width="3.42578125" style="97" customWidth="1"/>
    <col min="1556" max="1556" width="14.42578125" style="97" customWidth="1"/>
    <col min="1557" max="1792" width="9.140625" style="97"/>
    <col min="1793" max="1793" width="2.42578125" style="97" customWidth="1"/>
    <col min="1794" max="1794" width="7.42578125" style="97" customWidth="1"/>
    <col min="1795" max="1795" width="14.85546875" style="97" customWidth="1"/>
    <col min="1796" max="1796" width="13.85546875" style="97" customWidth="1"/>
    <col min="1797" max="1797" width="12.85546875" style="97" customWidth="1"/>
    <col min="1798" max="1798" width="11.85546875" style="97" customWidth="1"/>
    <col min="1799" max="1802" width="16.85546875" style="97" customWidth="1"/>
    <col min="1803" max="1803" width="16.42578125" style="97" customWidth="1"/>
    <col min="1804" max="1804" width="15.42578125" style="97" customWidth="1"/>
    <col min="1805" max="1805" width="9.85546875" style="97" customWidth="1"/>
    <col min="1806" max="1806" width="5.140625" style="97" customWidth="1"/>
    <col min="1807" max="1810" width="9.140625" style="97"/>
    <col min="1811" max="1811" width="3.42578125" style="97" customWidth="1"/>
    <col min="1812" max="1812" width="14.42578125" style="97" customWidth="1"/>
    <col min="1813" max="2048" width="9.140625" style="97"/>
    <col min="2049" max="2049" width="2.42578125" style="97" customWidth="1"/>
    <col min="2050" max="2050" width="7.42578125" style="97" customWidth="1"/>
    <col min="2051" max="2051" width="14.85546875" style="97" customWidth="1"/>
    <col min="2052" max="2052" width="13.85546875" style="97" customWidth="1"/>
    <col min="2053" max="2053" width="12.85546875" style="97" customWidth="1"/>
    <col min="2054" max="2054" width="11.85546875" style="97" customWidth="1"/>
    <col min="2055" max="2058" width="16.85546875" style="97" customWidth="1"/>
    <col min="2059" max="2059" width="16.42578125" style="97" customWidth="1"/>
    <col min="2060" max="2060" width="15.42578125" style="97" customWidth="1"/>
    <col min="2061" max="2061" width="9.85546875" style="97" customWidth="1"/>
    <col min="2062" max="2062" width="5.140625" style="97" customWidth="1"/>
    <col min="2063" max="2066" width="9.140625" style="97"/>
    <col min="2067" max="2067" width="3.42578125" style="97" customWidth="1"/>
    <col min="2068" max="2068" width="14.42578125" style="97" customWidth="1"/>
    <col min="2069" max="2304" width="9.140625" style="97"/>
    <col min="2305" max="2305" width="2.42578125" style="97" customWidth="1"/>
    <col min="2306" max="2306" width="7.42578125" style="97" customWidth="1"/>
    <col min="2307" max="2307" width="14.85546875" style="97" customWidth="1"/>
    <col min="2308" max="2308" width="13.85546875" style="97" customWidth="1"/>
    <col min="2309" max="2309" width="12.85546875" style="97" customWidth="1"/>
    <col min="2310" max="2310" width="11.85546875" style="97" customWidth="1"/>
    <col min="2311" max="2314" width="16.85546875" style="97" customWidth="1"/>
    <col min="2315" max="2315" width="16.42578125" style="97" customWidth="1"/>
    <col min="2316" max="2316" width="15.42578125" style="97" customWidth="1"/>
    <col min="2317" max="2317" width="9.85546875" style="97" customWidth="1"/>
    <col min="2318" max="2318" width="5.140625" style="97" customWidth="1"/>
    <col min="2319" max="2322" width="9.140625" style="97"/>
    <col min="2323" max="2323" width="3.42578125" style="97" customWidth="1"/>
    <col min="2324" max="2324" width="14.42578125" style="97" customWidth="1"/>
    <col min="2325" max="2560" width="9.140625" style="97"/>
    <col min="2561" max="2561" width="2.42578125" style="97" customWidth="1"/>
    <col min="2562" max="2562" width="7.42578125" style="97" customWidth="1"/>
    <col min="2563" max="2563" width="14.85546875" style="97" customWidth="1"/>
    <col min="2564" max="2564" width="13.85546875" style="97" customWidth="1"/>
    <col min="2565" max="2565" width="12.85546875" style="97" customWidth="1"/>
    <col min="2566" max="2566" width="11.85546875" style="97" customWidth="1"/>
    <col min="2567" max="2570" width="16.85546875" style="97" customWidth="1"/>
    <col min="2571" max="2571" width="16.42578125" style="97" customWidth="1"/>
    <col min="2572" max="2572" width="15.42578125" style="97" customWidth="1"/>
    <col min="2573" max="2573" width="9.85546875" style="97" customWidth="1"/>
    <col min="2574" max="2574" width="5.140625" style="97" customWidth="1"/>
    <col min="2575" max="2578" width="9.140625" style="97"/>
    <col min="2579" max="2579" width="3.42578125" style="97" customWidth="1"/>
    <col min="2580" max="2580" width="14.42578125" style="97" customWidth="1"/>
    <col min="2581" max="2816" width="9.140625" style="97"/>
    <col min="2817" max="2817" width="2.42578125" style="97" customWidth="1"/>
    <col min="2818" max="2818" width="7.42578125" style="97" customWidth="1"/>
    <col min="2819" max="2819" width="14.85546875" style="97" customWidth="1"/>
    <col min="2820" max="2820" width="13.85546875" style="97" customWidth="1"/>
    <col min="2821" max="2821" width="12.85546875" style="97" customWidth="1"/>
    <col min="2822" max="2822" width="11.85546875" style="97" customWidth="1"/>
    <col min="2823" max="2826" width="16.85546875" style="97" customWidth="1"/>
    <col min="2827" max="2827" width="16.42578125" style="97" customWidth="1"/>
    <col min="2828" max="2828" width="15.42578125" style="97" customWidth="1"/>
    <col min="2829" max="2829" width="9.85546875" style="97" customWidth="1"/>
    <col min="2830" max="2830" width="5.140625" style="97" customWidth="1"/>
    <col min="2831" max="2834" width="9.140625" style="97"/>
    <col min="2835" max="2835" width="3.42578125" style="97" customWidth="1"/>
    <col min="2836" max="2836" width="14.42578125" style="97" customWidth="1"/>
    <col min="2837" max="3072" width="9.140625" style="97"/>
    <col min="3073" max="3073" width="2.42578125" style="97" customWidth="1"/>
    <col min="3074" max="3074" width="7.42578125" style="97" customWidth="1"/>
    <col min="3075" max="3075" width="14.85546875" style="97" customWidth="1"/>
    <col min="3076" max="3076" width="13.85546875" style="97" customWidth="1"/>
    <col min="3077" max="3077" width="12.85546875" style="97" customWidth="1"/>
    <col min="3078" max="3078" width="11.85546875" style="97" customWidth="1"/>
    <col min="3079" max="3082" width="16.85546875" style="97" customWidth="1"/>
    <col min="3083" max="3083" width="16.42578125" style="97" customWidth="1"/>
    <col min="3084" max="3084" width="15.42578125" style="97" customWidth="1"/>
    <col min="3085" max="3085" width="9.85546875" style="97" customWidth="1"/>
    <col min="3086" max="3086" width="5.140625" style="97" customWidth="1"/>
    <col min="3087" max="3090" width="9.140625" style="97"/>
    <col min="3091" max="3091" width="3.42578125" style="97" customWidth="1"/>
    <col min="3092" max="3092" width="14.42578125" style="97" customWidth="1"/>
    <col min="3093" max="3328" width="9.140625" style="97"/>
    <col min="3329" max="3329" width="2.42578125" style="97" customWidth="1"/>
    <col min="3330" max="3330" width="7.42578125" style="97" customWidth="1"/>
    <col min="3331" max="3331" width="14.85546875" style="97" customWidth="1"/>
    <col min="3332" max="3332" width="13.85546875" style="97" customWidth="1"/>
    <col min="3333" max="3333" width="12.85546875" style="97" customWidth="1"/>
    <col min="3334" max="3334" width="11.85546875" style="97" customWidth="1"/>
    <col min="3335" max="3338" width="16.85546875" style="97" customWidth="1"/>
    <col min="3339" max="3339" width="16.42578125" style="97" customWidth="1"/>
    <col min="3340" max="3340" width="15.42578125" style="97" customWidth="1"/>
    <col min="3341" max="3341" width="9.85546875" style="97" customWidth="1"/>
    <col min="3342" max="3342" width="5.140625" style="97" customWidth="1"/>
    <col min="3343" max="3346" width="9.140625" style="97"/>
    <col min="3347" max="3347" width="3.42578125" style="97" customWidth="1"/>
    <col min="3348" max="3348" width="14.42578125" style="97" customWidth="1"/>
    <col min="3349" max="3584" width="9.140625" style="97"/>
    <col min="3585" max="3585" width="2.42578125" style="97" customWidth="1"/>
    <col min="3586" max="3586" width="7.42578125" style="97" customWidth="1"/>
    <col min="3587" max="3587" width="14.85546875" style="97" customWidth="1"/>
    <col min="3588" max="3588" width="13.85546875" style="97" customWidth="1"/>
    <col min="3589" max="3589" width="12.85546875" style="97" customWidth="1"/>
    <col min="3590" max="3590" width="11.85546875" style="97" customWidth="1"/>
    <col min="3591" max="3594" width="16.85546875" style="97" customWidth="1"/>
    <col min="3595" max="3595" width="16.42578125" style="97" customWidth="1"/>
    <col min="3596" max="3596" width="15.42578125" style="97" customWidth="1"/>
    <col min="3597" max="3597" width="9.85546875" style="97" customWidth="1"/>
    <col min="3598" max="3598" width="5.140625" style="97" customWidth="1"/>
    <col min="3599" max="3602" width="9.140625" style="97"/>
    <col min="3603" max="3603" width="3.42578125" style="97" customWidth="1"/>
    <col min="3604" max="3604" width="14.42578125" style="97" customWidth="1"/>
    <col min="3605" max="3840" width="9.140625" style="97"/>
    <col min="3841" max="3841" width="2.42578125" style="97" customWidth="1"/>
    <col min="3842" max="3842" width="7.42578125" style="97" customWidth="1"/>
    <col min="3843" max="3843" width="14.85546875" style="97" customWidth="1"/>
    <col min="3844" max="3844" width="13.85546875" style="97" customWidth="1"/>
    <col min="3845" max="3845" width="12.85546875" style="97" customWidth="1"/>
    <col min="3846" max="3846" width="11.85546875" style="97" customWidth="1"/>
    <col min="3847" max="3850" width="16.85546875" style="97" customWidth="1"/>
    <col min="3851" max="3851" width="16.42578125" style="97" customWidth="1"/>
    <col min="3852" max="3852" width="15.42578125" style="97" customWidth="1"/>
    <col min="3853" max="3853" width="9.85546875" style="97" customWidth="1"/>
    <col min="3854" max="3854" width="5.140625" style="97" customWidth="1"/>
    <col min="3855" max="3858" width="9.140625" style="97"/>
    <col min="3859" max="3859" width="3.42578125" style="97" customWidth="1"/>
    <col min="3860" max="3860" width="14.42578125" style="97" customWidth="1"/>
    <col min="3861" max="4096" width="9.140625" style="97"/>
    <col min="4097" max="4097" width="2.42578125" style="97" customWidth="1"/>
    <col min="4098" max="4098" width="7.42578125" style="97" customWidth="1"/>
    <col min="4099" max="4099" width="14.85546875" style="97" customWidth="1"/>
    <col min="4100" max="4100" width="13.85546875" style="97" customWidth="1"/>
    <col min="4101" max="4101" width="12.85546875" style="97" customWidth="1"/>
    <col min="4102" max="4102" width="11.85546875" style="97" customWidth="1"/>
    <col min="4103" max="4106" width="16.85546875" style="97" customWidth="1"/>
    <col min="4107" max="4107" width="16.42578125" style="97" customWidth="1"/>
    <col min="4108" max="4108" width="15.42578125" style="97" customWidth="1"/>
    <col min="4109" max="4109" width="9.85546875" style="97" customWidth="1"/>
    <col min="4110" max="4110" width="5.140625" style="97" customWidth="1"/>
    <col min="4111" max="4114" width="9.140625" style="97"/>
    <col min="4115" max="4115" width="3.42578125" style="97" customWidth="1"/>
    <col min="4116" max="4116" width="14.42578125" style="97" customWidth="1"/>
    <col min="4117" max="4352" width="9.140625" style="97"/>
    <col min="4353" max="4353" width="2.42578125" style="97" customWidth="1"/>
    <col min="4354" max="4354" width="7.42578125" style="97" customWidth="1"/>
    <col min="4355" max="4355" width="14.85546875" style="97" customWidth="1"/>
    <col min="4356" max="4356" width="13.85546875" style="97" customWidth="1"/>
    <col min="4357" max="4357" width="12.85546875" style="97" customWidth="1"/>
    <col min="4358" max="4358" width="11.85546875" style="97" customWidth="1"/>
    <col min="4359" max="4362" width="16.85546875" style="97" customWidth="1"/>
    <col min="4363" max="4363" width="16.42578125" style="97" customWidth="1"/>
    <col min="4364" max="4364" width="15.42578125" style="97" customWidth="1"/>
    <col min="4365" max="4365" width="9.85546875" style="97" customWidth="1"/>
    <col min="4366" max="4366" width="5.140625" style="97" customWidth="1"/>
    <col min="4367" max="4370" width="9.140625" style="97"/>
    <col min="4371" max="4371" width="3.42578125" style="97" customWidth="1"/>
    <col min="4372" max="4372" width="14.42578125" style="97" customWidth="1"/>
    <col min="4373" max="4608" width="9.140625" style="97"/>
    <col min="4609" max="4609" width="2.42578125" style="97" customWidth="1"/>
    <col min="4610" max="4610" width="7.42578125" style="97" customWidth="1"/>
    <col min="4611" max="4611" width="14.85546875" style="97" customWidth="1"/>
    <col min="4612" max="4612" width="13.85546875" style="97" customWidth="1"/>
    <col min="4613" max="4613" width="12.85546875" style="97" customWidth="1"/>
    <col min="4614" max="4614" width="11.85546875" style="97" customWidth="1"/>
    <col min="4615" max="4618" width="16.85546875" style="97" customWidth="1"/>
    <col min="4619" max="4619" width="16.42578125" style="97" customWidth="1"/>
    <col min="4620" max="4620" width="15.42578125" style="97" customWidth="1"/>
    <col min="4621" max="4621" width="9.85546875" style="97" customWidth="1"/>
    <col min="4622" max="4622" width="5.140625" style="97" customWidth="1"/>
    <col min="4623" max="4626" width="9.140625" style="97"/>
    <col min="4627" max="4627" width="3.42578125" style="97" customWidth="1"/>
    <col min="4628" max="4628" width="14.42578125" style="97" customWidth="1"/>
    <col min="4629" max="4864" width="9.140625" style="97"/>
    <col min="4865" max="4865" width="2.42578125" style="97" customWidth="1"/>
    <col min="4866" max="4866" width="7.42578125" style="97" customWidth="1"/>
    <col min="4867" max="4867" width="14.85546875" style="97" customWidth="1"/>
    <col min="4868" max="4868" width="13.85546875" style="97" customWidth="1"/>
    <col min="4869" max="4869" width="12.85546875" style="97" customWidth="1"/>
    <col min="4870" max="4870" width="11.85546875" style="97" customWidth="1"/>
    <col min="4871" max="4874" width="16.85546875" style="97" customWidth="1"/>
    <col min="4875" max="4875" width="16.42578125" style="97" customWidth="1"/>
    <col min="4876" max="4876" width="15.42578125" style="97" customWidth="1"/>
    <col min="4877" max="4877" width="9.85546875" style="97" customWidth="1"/>
    <col min="4878" max="4878" width="5.140625" style="97" customWidth="1"/>
    <col min="4879" max="4882" width="9.140625" style="97"/>
    <col min="4883" max="4883" width="3.42578125" style="97" customWidth="1"/>
    <col min="4884" max="4884" width="14.42578125" style="97" customWidth="1"/>
    <col min="4885" max="5120" width="9.140625" style="97"/>
    <col min="5121" max="5121" width="2.42578125" style="97" customWidth="1"/>
    <col min="5122" max="5122" width="7.42578125" style="97" customWidth="1"/>
    <col min="5123" max="5123" width="14.85546875" style="97" customWidth="1"/>
    <col min="5124" max="5124" width="13.85546875" style="97" customWidth="1"/>
    <col min="5125" max="5125" width="12.85546875" style="97" customWidth="1"/>
    <col min="5126" max="5126" width="11.85546875" style="97" customWidth="1"/>
    <col min="5127" max="5130" width="16.85546875" style="97" customWidth="1"/>
    <col min="5131" max="5131" width="16.42578125" style="97" customWidth="1"/>
    <col min="5132" max="5132" width="15.42578125" style="97" customWidth="1"/>
    <col min="5133" max="5133" width="9.85546875" style="97" customWidth="1"/>
    <col min="5134" max="5134" width="5.140625" style="97" customWidth="1"/>
    <col min="5135" max="5138" width="9.140625" style="97"/>
    <col min="5139" max="5139" width="3.42578125" style="97" customWidth="1"/>
    <col min="5140" max="5140" width="14.42578125" style="97" customWidth="1"/>
    <col min="5141" max="5376" width="9.140625" style="97"/>
    <col min="5377" max="5377" width="2.42578125" style="97" customWidth="1"/>
    <col min="5378" max="5378" width="7.42578125" style="97" customWidth="1"/>
    <col min="5379" max="5379" width="14.85546875" style="97" customWidth="1"/>
    <col min="5380" max="5380" width="13.85546875" style="97" customWidth="1"/>
    <col min="5381" max="5381" width="12.85546875" style="97" customWidth="1"/>
    <col min="5382" max="5382" width="11.85546875" style="97" customWidth="1"/>
    <col min="5383" max="5386" width="16.85546875" style="97" customWidth="1"/>
    <col min="5387" max="5387" width="16.42578125" style="97" customWidth="1"/>
    <col min="5388" max="5388" width="15.42578125" style="97" customWidth="1"/>
    <col min="5389" max="5389" width="9.85546875" style="97" customWidth="1"/>
    <col min="5390" max="5390" width="5.140625" style="97" customWidth="1"/>
    <col min="5391" max="5394" width="9.140625" style="97"/>
    <col min="5395" max="5395" width="3.42578125" style="97" customWidth="1"/>
    <col min="5396" max="5396" width="14.42578125" style="97" customWidth="1"/>
    <col min="5397" max="5632" width="9.140625" style="97"/>
    <col min="5633" max="5633" width="2.42578125" style="97" customWidth="1"/>
    <col min="5634" max="5634" width="7.42578125" style="97" customWidth="1"/>
    <col min="5635" max="5635" width="14.85546875" style="97" customWidth="1"/>
    <col min="5636" max="5636" width="13.85546875" style="97" customWidth="1"/>
    <col min="5637" max="5637" width="12.85546875" style="97" customWidth="1"/>
    <col min="5638" max="5638" width="11.85546875" style="97" customWidth="1"/>
    <col min="5639" max="5642" width="16.85546875" style="97" customWidth="1"/>
    <col min="5643" max="5643" width="16.42578125" style="97" customWidth="1"/>
    <col min="5644" max="5644" width="15.42578125" style="97" customWidth="1"/>
    <col min="5645" max="5645" width="9.85546875" style="97" customWidth="1"/>
    <col min="5646" max="5646" width="5.140625" style="97" customWidth="1"/>
    <col min="5647" max="5650" width="9.140625" style="97"/>
    <col min="5651" max="5651" width="3.42578125" style="97" customWidth="1"/>
    <col min="5652" max="5652" width="14.42578125" style="97" customWidth="1"/>
    <col min="5653" max="5888" width="9.140625" style="97"/>
    <col min="5889" max="5889" width="2.42578125" style="97" customWidth="1"/>
    <col min="5890" max="5890" width="7.42578125" style="97" customWidth="1"/>
    <col min="5891" max="5891" width="14.85546875" style="97" customWidth="1"/>
    <col min="5892" max="5892" width="13.85546875" style="97" customWidth="1"/>
    <col min="5893" max="5893" width="12.85546875" style="97" customWidth="1"/>
    <col min="5894" max="5894" width="11.85546875" style="97" customWidth="1"/>
    <col min="5895" max="5898" width="16.85546875" style="97" customWidth="1"/>
    <col min="5899" max="5899" width="16.42578125" style="97" customWidth="1"/>
    <col min="5900" max="5900" width="15.42578125" style="97" customWidth="1"/>
    <col min="5901" max="5901" width="9.85546875" style="97" customWidth="1"/>
    <col min="5902" max="5902" width="5.140625" style="97" customWidth="1"/>
    <col min="5903" max="5906" width="9.140625" style="97"/>
    <col min="5907" max="5907" width="3.42578125" style="97" customWidth="1"/>
    <col min="5908" max="5908" width="14.42578125" style="97" customWidth="1"/>
    <col min="5909" max="6144" width="9.140625" style="97"/>
    <col min="6145" max="6145" width="2.42578125" style="97" customWidth="1"/>
    <col min="6146" max="6146" width="7.42578125" style="97" customWidth="1"/>
    <col min="6147" max="6147" width="14.85546875" style="97" customWidth="1"/>
    <col min="6148" max="6148" width="13.85546875" style="97" customWidth="1"/>
    <col min="6149" max="6149" width="12.85546875" style="97" customWidth="1"/>
    <col min="6150" max="6150" width="11.85546875" style="97" customWidth="1"/>
    <col min="6151" max="6154" width="16.85546875" style="97" customWidth="1"/>
    <col min="6155" max="6155" width="16.42578125" style="97" customWidth="1"/>
    <col min="6156" max="6156" width="15.42578125" style="97" customWidth="1"/>
    <col min="6157" max="6157" width="9.85546875" style="97" customWidth="1"/>
    <col min="6158" max="6158" width="5.140625" style="97" customWidth="1"/>
    <col min="6159" max="6162" width="9.140625" style="97"/>
    <col min="6163" max="6163" width="3.42578125" style="97" customWidth="1"/>
    <col min="6164" max="6164" width="14.42578125" style="97" customWidth="1"/>
    <col min="6165" max="6400" width="9.140625" style="97"/>
    <col min="6401" max="6401" width="2.42578125" style="97" customWidth="1"/>
    <col min="6402" max="6402" width="7.42578125" style="97" customWidth="1"/>
    <col min="6403" max="6403" width="14.85546875" style="97" customWidth="1"/>
    <col min="6404" max="6404" width="13.85546875" style="97" customWidth="1"/>
    <col min="6405" max="6405" width="12.85546875" style="97" customWidth="1"/>
    <col min="6406" max="6406" width="11.85546875" style="97" customWidth="1"/>
    <col min="6407" max="6410" width="16.85546875" style="97" customWidth="1"/>
    <col min="6411" max="6411" width="16.42578125" style="97" customWidth="1"/>
    <col min="6412" max="6412" width="15.42578125" style="97" customWidth="1"/>
    <col min="6413" max="6413" width="9.85546875" style="97" customWidth="1"/>
    <col min="6414" max="6414" width="5.140625" style="97" customWidth="1"/>
    <col min="6415" max="6418" width="9.140625" style="97"/>
    <col min="6419" max="6419" width="3.42578125" style="97" customWidth="1"/>
    <col min="6420" max="6420" width="14.42578125" style="97" customWidth="1"/>
    <col min="6421" max="6656" width="9.140625" style="97"/>
    <col min="6657" max="6657" width="2.42578125" style="97" customWidth="1"/>
    <col min="6658" max="6658" width="7.42578125" style="97" customWidth="1"/>
    <col min="6659" max="6659" width="14.85546875" style="97" customWidth="1"/>
    <col min="6660" max="6660" width="13.85546875" style="97" customWidth="1"/>
    <col min="6661" max="6661" width="12.85546875" style="97" customWidth="1"/>
    <col min="6662" max="6662" width="11.85546875" style="97" customWidth="1"/>
    <col min="6663" max="6666" width="16.85546875" style="97" customWidth="1"/>
    <col min="6667" max="6667" width="16.42578125" style="97" customWidth="1"/>
    <col min="6668" max="6668" width="15.42578125" style="97" customWidth="1"/>
    <col min="6669" max="6669" width="9.85546875" style="97" customWidth="1"/>
    <col min="6670" max="6670" width="5.140625" style="97" customWidth="1"/>
    <col min="6671" max="6674" width="9.140625" style="97"/>
    <col min="6675" max="6675" width="3.42578125" style="97" customWidth="1"/>
    <col min="6676" max="6676" width="14.42578125" style="97" customWidth="1"/>
    <col min="6677" max="6912" width="9.140625" style="97"/>
    <col min="6913" max="6913" width="2.42578125" style="97" customWidth="1"/>
    <col min="6914" max="6914" width="7.42578125" style="97" customWidth="1"/>
    <col min="6915" max="6915" width="14.85546875" style="97" customWidth="1"/>
    <col min="6916" max="6916" width="13.85546875" style="97" customWidth="1"/>
    <col min="6917" max="6917" width="12.85546875" style="97" customWidth="1"/>
    <col min="6918" max="6918" width="11.85546875" style="97" customWidth="1"/>
    <col min="6919" max="6922" width="16.85546875" style="97" customWidth="1"/>
    <col min="6923" max="6923" width="16.42578125" style="97" customWidth="1"/>
    <col min="6924" max="6924" width="15.42578125" style="97" customWidth="1"/>
    <col min="6925" max="6925" width="9.85546875" style="97" customWidth="1"/>
    <col min="6926" max="6926" width="5.140625" style="97" customWidth="1"/>
    <col min="6927" max="6930" width="9.140625" style="97"/>
    <col min="6931" max="6931" width="3.42578125" style="97" customWidth="1"/>
    <col min="6932" max="6932" width="14.42578125" style="97" customWidth="1"/>
    <col min="6933" max="7168" width="9.140625" style="97"/>
    <col min="7169" max="7169" width="2.42578125" style="97" customWidth="1"/>
    <col min="7170" max="7170" width="7.42578125" style="97" customWidth="1"/>
    <col min="7171" max="7171" width="14.85546875" style="97" customWidth="1"/>
    <col min="7172" max="7172" width="13.85546875" style="97" customWidth="1"/>
    <col min="7173" max="7173" width="12.85546875" style="97" customWidth="1"/>
    <col min="7174" max="7174" width="11.85546875" style="97" customWidth="1"/>
    <col min="7175" max="7178" width="16.85546875" style="97" customWidth="1"/>
    <col min="7179" max="7179" width="16.42578125" style="97" customWidth="1"/>
    <col min="7180" max="7180" width="15.42578125" style="97" customWidth="1"/>
    <col min="7181" max="7181" width="9.85546875" style="97" customWidth="1"/>
    <col min="7182" max="7182" width="5.140625" style="97" customWidth="1"/>
    <col min="7183" max="7186" width="9.140625" style="97"/>
    <col min="7187" max="7187" width="3.42578125" style="97" customWidth="1"/>
    <col min="7188" max="7188" width="14.42578125" style="97" customWidth="1"/>
    <col min="7189" max="7424" width="9.140625" style="97"/>
    <col min="7425" max="7425" width="2.42578125" style="97" customWidth="1"/>
    <col min="7426" max="7426" width="7.42578125" style="97" customWidth="1"/>
    <col min="7427" max="7427" width="14.85546875" style="97" customWidth="1"/>
    <col min="7428" max="7428" width="13.85546875" style="97" customWidth="1"/>
    <col min="7429" max="7429" width="12.85546875" style="97" customWidth="1"/>
    <col min="7430" max="7430" width="11.85546875" style="97" customWidth="1"/>
    <col min="7431" max="7434" width="16.85546875" style="97" customWidth="1"/>
    <col min="7435" max="7435" width="16.42578125" style="97" customWidth="1"/>
    <col min="7436" max="7436" width="15.42578125" style="97" customWidth="1"/>
    <col min="7437" max="7437" width="9.85546875" style="97" customWidth="1"/>
    <col min="7438" max="7438" width="5.140625" style="97" customWidth="1"/>
    <col min="7439" max="7442" width="9.140625" style="97"/>
    <col min="7443" max="7443" width="3.42578125" style="97" customWidth="1"/>
    <col min="7444" max="7444" width="14.42578125" style="97" customWidth="1"/>
    <col min="7445" max="7680" width="9.140625" style="97"/>
    <col min="7681" max="7681" width="2.42578125" style="97" customWidth="1"/>
    <col min="7682" max="7682" width="7.42578125" style="97" customWidth="1"/>
    <col min="7683" max="7683" width="14.85546875" style="97" customWidth="1"/>
    <col min="7684" max="7684" width="13.85546875" style="97" customWidth="1"/>
    <col min="7685" max="7685" width="12.85546875" style="97" customWidth="1"/>
    <col min="7686" max="7686" width="11.85546875" style="97" customWidth="1"/>
    <col min="7687" max="7690" width="16.85546875" style="97" customWidth="1"/>
    <col min="7691" max="7691" width="16.42578125" style="97" customWidth="1"/>
    <col min="7692" max="7692" width="15.42578125" style="97" customWidth="1"/>
    <col min="7693" max="7693" width="9.85546875" style="97" customWidth="1"/>
    <col min="7694" max="7694" width="5.140625" style="97" customWidth="1"/>
    <col min="7695" max="7698" width="9.140625" style="97"/>
    <col min="7699" max="7699" width="3.42578125" style="97" customWidth="1"/>
    <col min="7700" max="7700" width="14.42578125" style="97" customWidth="1"/>
    <col min="7701" max="7936" width="9.140625" style="97"/>
    <col min="7937" max="7937" width="2.42578125" style="97" customWidth="1"/>
    <col min="7938" max="7938" width="7.42578125" style="97" customWidth="1"/>
    <col min="7939" max="7939" width="14.85546875" style="97" customWidth="1"/>
    <col min="7940" max="7940" width="13.85546875" style="97" customWidth="1"/>
    <col min="7941" max="7941" width="12.85546875" style="97" customWidth="1"/>
    <col min="7942" max="7942" width="11.85546875" style="97" customWidth="1"/>
    <col min="7943" max="7946" width="16.85546875" style="97" customWidth="1"/>
    <col min="7947" max="7947" width="16.42578125" style="97" customWidth="1"/>
    <col min="7948" max="7948" width="15.42578125" style="97" customWidth="1"/>
    <col min="7949" max="7949" width="9.85546875" style="97" customWidth="1"/>
    <col min="7950" max="7950" width="5.140625" style="97" customWidth="1"/>
    <col min="7951" max="7954" width="9.140625" style="97"/>
    <col min="7955" max="7955" width="3.42578125" style="97" customWidth="1"/>
    <col min="7956" max="7956" width="14.42578125" style="97" customWidth="1"/>
    <col min="7957" max="8192" width="9.140625" style="97"/>
    <col min="8193" max="8193" width="2.42578125" style="97" customWidth="1"/>
    <col min="8194" max="8194" width="7.42578125" style="97" customWidth="1"/>
    <col min="8195" max="8195" width="14.85546875" style="97" customWidth="1"/>
    <col min="8196" max="8196" width="13.85546875" style="97" customWidth="1"/>
    <col min="8197" max="8197" width="12.85546875" style="97" customWidth="1"/>
    <col min="8198" max="8198" width="11.85546875" style="97" customWidth="1"/>
    <col min="8199" max="8202" width="16.85546875" style="97" customWidth="1"/>
    <col min="8203" max="8203" width="16.42578125" style="97" customWidth="1"/>
    <col min="8204" max="8204" width="15.42578125" style="97" customWidth="1"/>
    <col min="8205" max="8205" width="9.85546875" style="97" customWidth="1"/>
    <col min="8206" max="8206" width="5.140625" style="97" customWidth="1"/>
    <col min="8207" max="8210" width="9.140625" style="97"/>
    <col min="8211" max="8211" width="3.42578125" style="97" customWidth="1"/>
    <col min="8212" max="8212" width="14.42578125" style="97" customWidth="1"/>
    <col min="8213" max="8448" width="9.140625" style="97"/>
    <col min="8449" max="8449" width="2.42578125" style="97" customWidth="1"/>
    <col min="8450" max="8450" width="7.42578125" style="97" customWidth="1"/>
    <col min="8451" max="8451" width="14.85546875" style="97" customWidth="1"/>
    <col min="8452" max="8452" width="13.85546875" style="97" customWidth="1"/>
    <col min="8453" max="8453" width="12.85546875" style="97" customWidth="1"/>
    <col min="8454" max="8454" width="11.85546875" style="97" customWidth="1"/>
    <col min="8455" max="8458" width="16.85546875" style="97" customWidth="1"/>
    <col min="8459" max="8459" width="16.42578125" style="97" customWidth="1"/>
    <col min="8460" max="8460" width="15.42578125" style="97" customWidth="1"/>
    <col min="8461" max="8461" width="9.85546875" style="97" customWidth="1"/>
    <col min="8462" max="8462" width="5.140625" style="97" customWidth="1"/>
    <col min="8463" max="8466" width="9.140625" style="97"/>
    <col min="8467" max="8467" width="3.42578125" style="97" customWidth="1"/>
    <col min="8468" max="8468" width="14.42578125" style="97" customWidth="1"/>
    <col min="8469" max="8704" width="9.140625" style="97"/>
    <col min="8705" max="8705" width="2.42578125" style="97" customWidth="1"/>
    <col min="8706" max="8706" width="7.42578125" style="97" customWidth="1"/>
    <col min="8707" max="8707" width="14.85546875" style="97" customWidth="1"/>
    <col min="8708" max="8708" width="13.85546875" style="97" customWidth="1"/>
    <col min="8709" max="8709" width="12.85546875" style="97" customWidth="1"/>
    <col min="8710" max="8710" width="11.85546875" style="97" customWidth="1"/>
    <col min="8711" max="8714" width="16.85546875" style="97" customWidth="1"/>
    <col min="8715" max="8715" width="16.42578125" style="97" customWidth="1"/>
    <col min="8716" max="8716" width="15.42578125" style="97" customWidth="1"/>
    <col min="8717" max="8717" width="9.85546875" style="97" customWidth="1"/>
    <col min="8718" max="8718" width="5.140625" style="97" customWidth="1"/>
    <col min="8719" max="8722" width="9.140625" style="97"/>
    <col min="8723" max="8723" width="3.42578125" style="97" customWidth="1"/>
    <col min="8724" max="8724" width="14.42578125" style="97" customWidth="1"/>
    <col min="8725" max="8960" width="9.140625" style="97"/>
    <col min="8961" max="8961" width="2.42578125" style="97" customWidth="1"/>
    <col min="8962" max="8962" width="7.42578125" style="97" customWidth="1"/>
    <col min="8963" max="8963" width="14.85546875" style="97" customWidth="1"/>
    <col min="8964" max="8964" width="13.85546875" style="97" customWidth="1"/>
    <col min="8965" max="8965" width="12.85546875" style="97" customWidth="1"/>
    <col min="8966" max="8966" width="11.85546875" style="97" customWidth="1"/>
    <col min="8967" max="8970" width="16.85546875" style="97" customWidth="1"/>
    <col min="8971" max="8971" width="16.42578125" style="97" customWidth="1"/>
    <col min="8972" max="8972" width="15.42578125" style="97" customWidth="1"/>
    <col min="8973" max="8973" width="9.85546875" style="97" customWidth="1"/>
    <col min="8974" max="8974" width="5.140625" style="97" customWidth="1"/>
    <col min="8975" max="8978" width="9.140625" style="97"/>
    <col min="8979" max="8979" width="3.42578125" style="97" customWidth="1"/>
    <col min="8980" max="8980" width="14.42578125" style="97" customWidth="1"/>
    <col min="8981" max="9216" width="9.140625" style="97"/>
    <col min="9217" max="9217" width="2.42578125" style="97" customWidth="1"/>
    <col min="9218" max="9218" width="7.42578125" style="97" customWidth="1"/>
    <col min="9219" max="9219" width="14.85546875" style="97" customWidth="1"/>
    <col min="9220" max="9220" width="13.85546875" style="97" customWidth="1"/>
    <col min="9221" max="9221" width="12.85546875" style="97" customWidth="1"/>
    <col min="9222" max="9222" width="11.85546875" style="97" customWidth="1"/>
    <col min="9223" max="9226" width="16.85546875" style="97" customWidth="1"/>
    <col min="9227" max="9227" width="16.42578125" style="97" customWidth="1"/>
    <col min="9228" max="9228" width="15.42578125" style="97" customWidth="1"/>
    <col min="9229" max="9229" width="9.85546875" style="97" customWidth="1"/>
    <col min="9230" max="9230" width="5.140625" style="97" customWidth="1"/>
    <col min="9231" max="9234" width="9.140625" style="97"/>
    <col min="9235" max="9235" width="3.42578125" style="97" customWidth="1"/>
    <col min="9236" max="9236" width="14.42578125" style="97" customWidth="1"/>
    <col min="9237" max="9472" width="9.140625" style="97"/>
    <col min="9473" max="9473" width="2.42578125" style="97" customWidth="1"/>
    <col min="9474" max="9474" width="7.42578125" style="97" customWidth="1"/>
    <col min="9475" max="9475" width="14.85546875" style="97" customWidth="1"/>
    <col min="9476" max="9476" width="13.85546875" style="97" customWidth="1"/>
    <col min="9477" max="9477" width="12.85546875" style="97" customWidth="1"/>
    <col min="9478" max="9478" width="11.85546875" style="97" customWidth="1"/>
    <col min="9479" max="9482" width="16.85546875" style="97" customWidth="1"/>
    <col min="9483" max="9483" width="16.42578125" style="97" customWidth="1"/>
    <col min="9484" max="9484" width="15.42578125" style="97" customWidth="1"/>
    <col min="9485" max="9485" width="9.85546875" style="97" customWidth="1"/>
    <col min="9486" max="9486" width="5.140625" style="97" customWidth="1"/>
    <col min="9487" max="9490" width="9.140625" style="97"/>
    <col min="9491" max="9491" width="3.42578125" style="97" customWidth="1"/>
    <col min="9492" max="9492" width="14.42578125" style="97" customWidth="1"/>
    <col min="9493" max="9728" width="9.140625" style="97"/>
    <col min="9729" max="9729" width="2.42578125" style="97" customWidth="1"/>
    <col min="9730" max="9730" width="7.42578125" style="97" customWidth="1"/>
    <col min="9731" max="9731" width="14.85546875" style="97" customWidth="1"/>
    <col min="9732" max="9732" width="13.85546875" style="97" customWidth="1"/>
    <col min="9733" max="9733" width="12.85546875" style="97" customWidth="1"/>
    <col min="9734" max="9734" width="11.85546875" style="97" customWidth="1"/>
    <col min="9735" max="9738" width="16.85546875" style="97" customWidth="1"/>
    <col min="9739" max="9739" width="16.42578125" style="97" customWidth="1"/>
    <col min="9740" max="9740" width="15.42578125" style="97" customWidth="1"/>
    <col min="9741" max="9741" width="9.85546875" style="97" customWidth="1"/>
    <col min="9742" max="9742" width="5.140625" style="97" customWidth="1"/>
    <col min="9743" max="9746" width="9.140625" style="97"/>
    <col min="9747" max="9747" width="3.42578125" style="97" customWidth="1"/>
    <col min="9748" max="9748" width="14.42578125" style="97" customWidth="1"/>
    <col min="9749" max="9984" width="9.140625" style="97"/>
    <col min="9985" max="9985" width="2.42578125" style="97" customWidth="1"/>
    <col min="9986" max="9986" width="7.42578125" style="97" customWidth="1"/>
    <col min="9987" max="9987" width="14.85546875" style="97" customWidth="1"/>
    <col min="9988" max="9988" width="13.85546875" style="97" customWidth="1"/>
    <col min="9989" max="9989" width="12.85546875" style="97" customWidth="1"/>
    <col min="9990" max="9990" width="11.85546875" style="97" customWidth="1"/>
    <col min="9991" max="9994" width="16.85546875" style="97" customWidth="1"/>
    <col min="9995" max="9995" width="16.42578125" style="97" customWidth="1"/>
    <col min="9996" max="9996" width="15.42578125" style="97" customWidth="1"/>
    <col min="9997" max="9997" width="9.85546875" style="97" customWidth="1"/>
    <col min="9998" max="9998" width="5.140625" style="97" customWidth="1"/>
    <col min="9999" max="10002" width="9.140625" style="97"/>
    <col min="10003" max="10003" width="3.42578125" style="97" customWidth="1"/>
    <col min="10004" max="10004" width="14.42578125" style="97" customWidth="1"/>
    <col min="10005" max="10240" width="9.140625" style="97"/>
    <col min="10241" max="10241" width="2.42578125" style="97" customWidth="1"/>
    <col min="10242" max="10242" width="7.42578125" style="97" customWidth="1"/>
    <col min="10243" max="10243" width="14.85546875" style="97" customWidth="1"/>
    <col min="10244" max="10244" width="13.85546875" style="97" customWidth="1"/>
    <col min="10245" max="10245" width="12.85546875" style="97" customWidth="1"/>
    <col min="10246" max="10246" width="11.85546875" style="97" customWidth="1"/>
    <col min="10247" max="10250" width="16.85546875" style="97" customWidth="1"/>
    <col min="10251" max="10251" width="16.42578125" style="97" customWidth="1"/>
    <col min="10252" max="10252" width="15.42578125" style="97" customWidth="1"/>
    <col min="10253" max="10253" width="9.85546875" style="97" customWidth="1"/>
    <col min="10254" max="10254" width="5.140625" style="97" customWidth="1"/>
    <col min="10255" max="10258" width="9.140625" style="97"/>
    <col min="10259" max="10259" width="3.42578125" style="97" customWidth="1"/>
    <col min="10260" max="10260" width="14.42578125" style="97" customWidth="1"/>
    <col min="10261" max="10496" width="9.140625" style="97"/>
    <col min="10497" max="10497" width="2.42578125" style="97" customWidth="1"/>
    <col min="10498" max="10498" width="7.42578125" style="97" customWidth="1"/>
    <col min="10499" max="10499" width="14.85546875" style="97" customWidth="1"/>
    <col min="10500" max="10500" width="13.85546875" style="97" customWidth="1"/>
    <col min="10501" max="10501" width="12.85546875" style="97" customWidth="1"/>
    <col min="10502" max="10502" width="11.85546875" style="97" customWidth="1"/>
    <col min="10503" max="10506" width="16.85546875" style="97" customWidth="1"/>
    <col min="10507" max="10507" width="16.42578125" style="97" customWidth="1"/>
    <col min="10508" max="10508" width="15.42578125" style="97" customWidth="1"/>
    <col min="10509" max="10509" width="9.85546875" style="97" customWidth="1"/>
    <col min="10510" max="10510" width="5.140625" style="97" customWidth="1"/>
    <col min="10511" max="10514" width="9.140625" style="97"/>
    <col min="10515" max="10515" width="3.42578125" style="97" customWidth="1"/>
    <col min="10516" max="10516" width="14.42578125" style="97" customWidth="1"/>
    <col min="10517" max="10752" width="9.140625" style="97"/>
    <col min="10753" max="10753" width="2.42578125" style="97" customWidth="1"/>
    <col min="10754" max="10754" width="7.42578125" style="97" customWidth="1"/>
    <col min="10755" max="10755" width="14.85546875" style="97" customWidth="1"/>
    <col min="10756" max="10756" width="13.85546875" style="97" customWidth="1"/>
    <col min="10757" max="10757" width="12.85546875" style="97" customWidth="1"/>
    <col min="10758" max="10758" width="11.85546875" style="97" customWidth="1"/>
    <col min="10759" max="10762" width="16.85546875" style="97" customWidth="1"/>
    <col min="10763" max="10763" width="16.42578125" style="97" customWidth="1"/>
    <col min="10764" max="10764" width="15.42578125" style="97" customWidth="1"/>
    <col min="10765" max="10765" width="9.85546875" style="97" customWidth="1"/>
    <col min="10766" max="10766" width="5.140625" style="97" customWidth="1"/>
    <col min="10767" max="10770" width="9.140625" style="97"/>
    <col min="10771" max="10771" width="3.42578125" style="97" customWidth="1"/>
    <col min="10772" max="10772" width="14.42578125" style="97" customWidth="1"/>
    <col min="10773" max="11008" width="9.140625" style="97"/>
    <col min="11009" max="11009" width="2.42578125" style="97" customWidth="1"/>
    <col min="11010" max="11010" width="7.42578125" style="97" customWidth="1"/>
    <col min="11011" max="11011" width="14.85546875" style="97" customWidth="1"/>
    <col min="11012" max="11012" width="13.85546875" style="97" customWidth="1"/>
    <col min="11013" max="11013" width="12.85546875" style="97" customWidth="1"/>
    <col min="11014" max="11014" width="11.85546875" style="97" customWidth="1"/>
    <col min="11015" max="11018" width="16.85546875" style="97" customWidth="1"/>
    <col min="11019" max="11019" width="16.42578125" style="97" customWidth="1"/>
    <col min="11020" max="11020" width="15.42578125" style="97" customWidth="1"/>
    <col min="11021" max="11021" width="9.85546875" style="97" customWidth="1"/>
    <col min="11022" max="11022" width="5.140625" style="97" customWidth="1"/>
    <col min="11023" max="11026" width="9.140625" style="97"/>
    <col min="11027" max="11027" width="3.42578125" style="97" customWidth="1"/>
    <col min="11028" max="11028" width="14.42578125" style="97" customWidth="1"/>
    <col min="11029" max="11264" width="9.140625" style="97"/>
    <col min="11265" max="11265" width="2.42578125" style="97" customWidth="1"/>
    <col min="11266" max="11266" width="7.42578125" style="97" customWidth="1"/>
    <col min="11267" max="11267" width="14.85546875" style="97" customWidth="1"/>
    <col min="11268" max="11268" width="13.85546875" style="97" customWidth="1"/>
    <col min="11269" max="11269" width="12.85546875" style="97" customWidth="1"/>
    <col min="11270" max="11270" width="11.85546875" style="97" customWidth="1"/>
    <col min="11271" max="11274" width="16.85546875" style="97" customWidth="1"/>
    <col min="11275" max="11275" width="16.42578125" style="97" customWidth="1"/>
    <col min="11276" max="11276" width="15.42578125" style="97" customWidth="1"/>
    <col min="11277" max="11277" width="9.85546875" style="97" customWidth="1"/>
    <col min="11278" max="11278" width="5.140625" style="97" customWidth="1"/>
    <col min="11279" max="11282" width="9.140625" style="97"/>
    <col min="11283" max="11283" width="3.42578125" style="97" customWidth="1"/>
    <col min="11284" max="11284" width="14.42578125" style="97" customWidth="1"/>
    <col min="11285" max="11520" width="9.140625" style="97"/>
    <col min="11521" max="11521" width="2.42578125" style="97" customWidth="1"/>
    <col min="11522" max="11522" width="7.42578125" style="97" customWidth="1"/>
    <col min="11523" max="11523" width="14.85546875" style="97" customWidth="1"/>
    <col min="11524" max="11524" width="13.85546875" style="97" customWidth="1"/>
    <col min="11525" max="11525" width="12.85546875" style="97" customWidth="1"/>
    <col min="11526" max="11526" width="11.85546875" style="97" customWidth="1"/>
    <col min="11527" max="11530" width="16.85546875" style="97" customWidth="1"/>
    <col min="11531" max="11531" width="16.42578125" style="97" customWidth="1"/>
    <col min="11532" max="11532" width="15.42578125" style="97" customWidth="1"/>
    <col min="11533" max="11533" width="9.85546875" style="97" customWidth="1"/>
    <col min="11534" max="11534" width="5.140625" style="97" customWidth="1"/>
    <col min="11535" max="11538" width="9.140625" style="97"/>
    <col min="11539" max="11539" width="3.42578125" style="97" customWidth="1"/>
    <col min="11540" max="11540" width="14.42578125" style="97" customWidth="1"/>
    <col min="11541" max="11776" width="9.140625" style="97"/>
    <col min="11777" max="11777" width="2.42578125" style="97" customWidth="1"/>
    <col min="11778" max="11778" width="7.42578125" style="97" customWidth="1"/>
    <col min="11779" max="11779" width="14.85546875" style="97" customWidth="1"/>
    <col min="11780" max="11780" width="13.85546875" style="97" customWidth="1"/>
    <col min="11781" max="11781" width="12.85546875" style="97" customWidth="1"/>
    <col min="11782" max="11782" width="11.85546875" style="97" customWidth="1"/>
    <col min="11783" max="11786" width="16.85546875" style="97" customWidth="1"/>
    <col min="11787" max="11787" width="16.42578125" style="97" customWidth="1"/>
    <col min="11788" max="11788" width="15.42578125" style="97" customWidth="1"/>
    <col min="11789" max="11789" width="9.85546875" style="97" customWidth="1"/>
    <col min="11790" max="11790" width="5.140625" style="97" customWidth="1"/>
    <col min="11791" max="11794" width="9.140625" style="97"/>
    <col min="11795" max="11795" width="3.42578125" style="97" customWidth="1"/>
    <col min="11796" max="11796" width="14.42578125" style="97" customWidth="1"/>
    <col min="11797" max="12032" width="9.140625" style="97"/>
    <col min="12033" max="12033" width="2.42578125" style="97" customWidth="1"/>
    <col min="12034" max="12034" width="7.42578125" style="97" customWidth="1"/>
    <col min="12035" max="12035" width="14.85546875" style="97" customWidth="1"/>
    <col min="12036" max="12036" width="13.85546875" style="97" customWidth="1"/>
    <col min="12037" max="12037" width="12.85546875" style="97" customWidth="1"/>
    <col min="12038" max="12038" width="11.85546875" style="97" customWidth="1"/>
    <col min="12039" max="12042" width="16.85546875" style="97" customWidth="1"/>
    <col min="12043" max="12043" width="16.42578125" style="97" customWidth="1"/>
    <col min="12044" max="12044" width="15.42578125" style="97" customWidth="1"/>
    <col min="12045" max="12045" width="9.85546875" style="97" customWidth="1"/>
    <col min="12046" max="12046" width="5.140625" style="97" customWidth="1"/>
    <col min="12047" max="12050" width="9.140625" style="97"/>
    <col min="12051" max="12051" width="3.42578125" style="97" customWidth="1"/>
    <col min="12052" max="12052" width="14.42578125" style="97" customWidth="1"/>
    <col min="12053" max="12288" width="9.140625" style="97"/>
    <col min="12289" max="12289" width="2.42578125" style="97" customWidth="1"/>
    <col min="12290" max="12290" width="7.42578125" style="97" customWidth="1"/>
    <col min="12291" max="12291" width="14.85546875" style="97" customWidth="1"/>
    <col min="12292" max="12292" width="13.85546875" style="97" customWidth="1"/>
    <col min="12293" max="12293" width="12.85546875" style="97" customWidth="1"/>
    <col min="12294" max="12294" width="11.85546875" style="97" customWidth="1"/>
    <col min="12295" max="12298" width="16.85546875" style="97" customWidth="1"/>
    <col min="12299" max="12299" width="16.42578125" style="97" customWidth="1"/>
    <col min="12300" max="12300" width="15.42578125" style="97" customWidth="1"/>
    <col min="12301" max="12301" width="9.85546875" style="97" customWidth="1"/>
    <col min="12302" max="12302" width="5.140625" style="97" customWidth="1"/>
    <col min="12303" max="12306" width="9.140625" style="97"/>
    <col min="12307" max="12307" width="3.42578125" style="97" customWidth="1"/>
    <col min="12308" max="12308" width="14.42578125" style="97" customWidth="1"/>
    <col min="12309" max="12544" width="9.140625" style="97"/>
    <col min="12545" max="12545" width="2.42578125" style="97" customWidth="1"/>
    <col min="12546" max="12546" width="7.42578125" style="97" customWidth="1"/>
    <col min="12547" max="12547" width="14.85546875" style="97" customWidth="1"/>
    <col min="12548" max="12548" width="13.85546875" style="97" customWidth="1"/>
    <col min="12549" max="12549" width="12.85546875" style="97" customWidth="1"/>
    <col min="12550" max="12550" width="11.85546875" style="97" customWidth="1"/>
    <col min="12551" max="12554" width="16.85546875" style="97" customWidth="1"/>
    <col min="12555" max="12555" width="16.42578125" style="97" customWidth="1"/>
    <col min="12556" max="12556" width="15.42578125" style="97" customWidth="1"/>
    <col min="12557" max="12557" width="9.85546875" style="97" customWidth="1"/>
    <col min="12558" max="12558" width="5.140625" style="97" customWidth="1"/>
    <col min="12559" max="12562" width="9.140625" style="97"/>
    <col min="12563" max="12563" width="3.42578125" style="97" customWidth="1"/>
    <col min="12564" max="12564" width="14.42578125" style="97" customWidth="1"/>
    <col min="12565" max="12800" width="9.140625" style="97"/>
    <col min="12801" max="12801" width="2.42578125" style="97" customWidth="1"/>
    <col min="12802" max="12802" width="7.42578125" style="97" customWidth="1"/>
    <col min="12803" max="12803" width="14.85546875" style="97" customWidth="1"/>
    <col min="12804" max="12804" width="13.85546875" style="97" customWidth="1"/>
    <col min="12805" max="12805" width="12.85546875" style="97" customWidth="1"/>
    <col min="12806" max="12806" width="11.85546875" style="97" customWidth="1"/>
    <col min="12807" max="12810" width="16.85546875" style="97" customWidth="1"/>
    <col min="12811" max="12811" width="16.42578125" style="97" customWidth="1"/>
    <col min="12812" max="12812" width="15.42578125" style="97" customWidth="1"/>
    <col min="12813" max="12813" width="9.85546875" style="97" customWidth="1"/>
    <col min="12814" max="12814" width="5.140625" style="97" customWidth="1"/>
    <col min="12815" max="12818" width="9.140625" style="97"/>
    <col min="12819" max="12819" width="3.42578125" style="97" customWidth="1"/>
    <col min="12820" max="12820" width="14.42578125" style="97" customWidth="1"/>
    <col min="12821" max="13056" width="9.140625" style="97"/>
    <col min="13057" max="13057" width="2.42578125" style="97" customWidth="1"/>
    <col min="13058" max="13058" width="7.42578125" style="97" customWidth="1"/>
    <col min="13059" max="13059" width="14.85546875" style="97" customWidth="1"/>
    <col min="13060" max="13060" width="13.85546875" style="97" customWidth="1"/>
    <col min="13061" max="13061" width="12.85546875" style="97" customWidth="1"/>
    <col min="13062" max="13062" width="11.85546875" style="97" customWidth="1"/>
    <col min="13063" max="13066" width="16.85546875" style="97" customWidth="1"/>
    <col min="13067" max="13067" width="16.42578125" style="97" customWidth="1"/>
    <col min="13068" max="13068" width="15.42578125" style="97" customWidth="1"/>
    <col min="13069" max="13069" width="9.85546875" style="97" customWidth="1"/>
    <col min="13070" max="13070" width="5.140625" style="97" customWidth="1"/>
    <col min="13071" max="13074" width="9.140625" style="97"/>
    <col min="13075" max="13075" width="3.42578125" style="97" customWidth="1"/>
    <col min="13076" max="13076" width="14.42578125" style="97" customWidth="1"/>
    <col min="13077" max="13312" width="9.140625" style="97"/>
    <col min="13313" max="13313" width="2.42578125" style="97" customWidth="1"/>
    <col min="13314" max="13314" width="7.42578125" style="97" customWidth="1"/>
    <col min="13315" max="13315" width="14.85546875" style="97" customWidth="1"/>
    <col min="13316" max="13316" width="13.85546875" style="97" customWidth="1"/>
    <col min="13317" max="13317" width="12.85546875" style="97" customWidth="1"/>
    <col min="13318" max="13318" width="11.85546875" style="97" customWidth="1"/>
    <col min="13319" max="13322" width="16.85546875" style="97" customWidth="1"/>
    <col min="13323" max="13323" width="16.42578125" style="97" customWidth="1"/>
    <col min="13324" max="13324" width="15.42578125" style="97" customWidth="1"/>
    <col min="13325" max="13325" width="9.85546875" style="97" customWidth="1"/>
    <col min="13326" max="13326" width="5.140625" style="97" customWidth="1"/>
    <col min="13327" max="13330" width="9.140625" style="97"/>
    <col min="13331" max="13331" width="3.42578125" style="97" customWidth="1"/>
    <col min="13332" max="13332" width="14.42578125" style="97" customWidth="1"/>
    <col min="13333" max="13568" width="9.140625" style="97"/>
    <col min="13569" max="13569" width="2.42578125" style="97" customWidth="1"/>
    <col min="13570" max="13570" width="7.42578125" style="97" customWidth="1"/>
    <col min="13571" max="13571" width="14.85546875" style="97" customWidth="1"/>
    <col min="13572" max="13572" width="13.85546875" style="97" customWidth="1"/>
    <col min="13573" max="13573" width="12.85546875" style="97" customWidth="1"/>
    <col min="13574" max="13574" width="11.85546875" style="97" customWidth="1"/>
    <col min="13575" max="13578" width="16.85546875" style="97" customWidth="1"/>
    <col min="13579" max="13579" width="16.42578125" style="97" customWidth="1"/>
    <col min="13580" max="13580" width="15.42578125" style="97" customWidth="1"/>
    <col min="13581" max="13581" width="9.85546875" style="97" customWidth="1"/>
    <col min="13582" max="13582" width="5.140625" style="97" customWidth="1"/>
    <col min="13583" max="13586" width="9.140625" style="97"/>
    <col min="13587" max="13587" width="3.42578125" style="97" customWidth="1"/>
    <col min="13588" max="13588" width="14.42578125" style="97" customWidth="1"/>
    <col min="13589" max="13824" width="9.140625" style="97"/>
    <col min="13825" max="13825" width="2.42578125" style="97" customWidth="1"/>
    <col min="13826" max="13826" width="7.42578125" style="97" customWidth="1"/>
    <col min="13827" max="13827" width="14.85546875" style="97" customWidth="1"/>
    <col min="13828" max="13828" width="13.85546875" style="97" customWidth="1"/>
    <col min="13829" max="13829" width="12.85546875" style="97" customWidth="1"/>
    <col min="13830" max="13830" width="11.85546875" style="97" customWidth="1"/>
    <col min="13831" max="13834" width="16.85546875" style="97" customWidth="1"/>
    <col min="13835" max="13835" width="16.42578125" style="97" customWidth="1"/>
    <col min="13836" max="13836" width="15.42578125" style="97" customWidth="1"/>
    <col min="13837" max="13837" width="9.85546875" style="97" customWidth="1"/>
    <col min="13838" max="13838" width="5.140625" style="97" customWidth="1"/>
    <col min="13839" max="13842" width="9.140625" style="97"/>
    <col min="13843" max="13843" width="3.42578125" style="97" customWidth="1"/>
    <col min="13844" max="13844" width="14.42578125" style="97" customWidth="1"/>
    <col min="13845" max="14080" width="9.140625" style="97"/>
    <col min="14081" max="14081" width="2.42578125" style="97" customWidth="1"/>
    <col min="14082" max="14082" width="7.42578125" style="97" customWidth="1"/>
    <col min="14083" max="14083" width="14.85546875" style="97" customWidth="1"/>
    <col min="14084" max="14084" width="13.85546875" style="97" customWidth="1"/>
    <col min="14085" max="14085" width="12.85546875" style="97" customWidth="1"/>
    <col min="14086" max="14086" width="11.85546875" style="97" customWidth="1"/>
    <col min="14087" max="14090" width="16.85546875" style="97" customWidth="1"/>
    <col min="14091" max="14091" width="16.42578125" style="97" customWidth="1"/>
    <col min="14092" max="14092" width="15.42578125" style="97" customWidth="1"/>
    <col min="14093" max="14093" width="9.85546875" style="97" customWidth="1"/>
    <col min="14094" max="14094" width="5.140625" style="97" customWidth="1"/>
    <col min="14095" max="14098" width="9.140625" style="97"/>
    <col min="14099" max="14099" width="3.42578125" style="97" customWidth="1"/>
    <col min="14100" max="14100" width="14.42578125" style="97" customWidth="1"/>
    <col min="14101" max="14336" width="9.140625" style="97"/>
    <col min="14337" max="14337" width="2.42578125" style="97" customWidth="1"/>
    <col min="14338" max="14338" width="7.42578125" style="97" customWidth="1"/>
    <col min="14339" max="14339" width="14.85546875" style="97" customWidth="1"/>
    <col min="14340" max="14340" width="13.85546875" style="97" customWidth="1"/>
    <col min="14341" max="14341" width="12.85546875" style="97" customWidth="1"/>
    <col min="14342" max="14342" width="11.85546875" style="97" customWidth="1"/>
    <col min="14343" max="14346" width="16.85546875" style="97" customWidth="1"/>
    <col min="14347" max="14347" width="16.42578125" style="97" customWidth="1"/>
    <col min="14348" max="14348" width="15.42578125" style="97" customWidth="1"/>
    <col min="14349" max="14349" width="9.85546875" style="97" customWidth="1"/>
    <col min="14350" max="14350" width="5.140625" style="97" customWidth="1"/>
    <col min="14351" max="14354" width="9.140625" style="97"/>
    <col min="14355" max="14355" width="3.42578125" style="97" customWidth="1"/>
    <col min="14356" max="14356" width="14.42578125" style="97" customWidth="1"/>
    <col min="14357" max="14592" width="9.140625" style="97"/>
    <col min="14593" max="14593" width="2.42578125" style="97" customWidth="1"/>
    <col min="14594" max="14594" width="7.42578125" style="97" customWidth="1"/>
    <col min="14595" max="14595" width="14.85546875" style="97" customWidth="1"/>
    <col min="14596" max="14596" width="13.85546875" style="97" customWidth="1"/>
    <col min="14597" max="14597" width="12.85546875" style="97" customWidth="1"/>
    <col min="14598" max="14598" width="11.85546875" style="97" customWidth="1"/>
    <col min="14599" max="14602" width="16.85546875" style="97" customWidth="1"/>
    <col min="14603" max="14603" width="16.42578125" style="97" customWidth="1"/>
    <col min="14604" max="14604" width="15.42578125" style="97" customWidth="1"/>
    <col min="14605" max="14605" width="9.85546875" style="97" customWidth="1"/>
    <col min="14606" max="14606" width="5.140625" style="97" customWidth="1"/>
    <col min="14607" max="14610" width="9.140625" style="97"/>
    <col min="14611" max="14611" width="3.42578125" style="97" customWidth="1"/>
    <col min="14612" max="14612" width="14.42578125" style="97" customWidth="1"/>
    <col min="14613" max="14848" width="9.140625" style="97"/>
    <col min="14849" max="14849" width="2.42578125" style="97" customWidth="1"/>
    <col min="14850" max="14850" width="7.42578125" style="97" customWidth="1"/>
    <col min="14851" max="14851" width="14.85546875" style="97" customWidth="1"/>
    <col min="14852" max="14852" width="13.85546875" style="97" customWidth="1"/>
    <col min="14853" max="14853" width="12.85546875" style="97" customWidth="1"/>
    <col min="14854" max="14854" width="11.85546875" style="97" customWidth="1"/>
    <col min="14855" max="14858" width="16.85546875" style="97" customWidth="1"/>
    <col min="14859" max="14859" width="16.42578125" style="97" customWidth="1"/>
    <col min="14860" max="14860" width="15.42578125" style="97" customWidth="1"/>
    <col min="14861" max="14861" width="9.85546875" style="97" customWidth="1"/>
    <col min="14862" max="14862" width="5.140625" style="97" customWidth="1"/>
    <col min="14863" max="14866" width="9.140625" style="97"/>
    <col min="14867" max="14867" width="3.42578125" style="97" customWidth="1"/>
    <col min="14868" max="14868" width="14.42578125" style="97" customWidth="1"/>
    <col min="14869" max="15104" width="9.140625" style="97"/>
    <col min="15105" max="15105" width="2.42578125" style="97" customWidth="1"/>
    <col min="15106" max="15106" width="7.42578125" style="97" customWidth="1"/>
    <col min="15107" max="15107" width="14.85546875" style="97" customWidth="1"/>
    <col min="15108" max="15108" width="13.85546875" style="97" customWidth="1"/>
    <col min="15109" max="15109" width="12.85546875" style="97" customWidth="1"/>
    <col min="15110" max="15110" width="11.85546875" style="97" customWidth="1"/>
    <col min="15111" max="15114" width="16.85546875" style="97" customWidth="1"/>
    <col min="15115" max="15115" width="16.42578125" style="97" customWidth="1"/>
    <col min="15116" max="15116" width="15.42578125" style="97" customWidth="1"/>
    <col min="15117" max="15117" width="9.85546875" style="97" customWidth="1"/>
    <col min="15118" max="15118" width="5.140625" style="97" customWidth="1"/>
    <col min="15119" max="15122" width="9.140625" style="97"/>
    <col min="15123" max="15123" width="3.42578125" style="97" customWidth="1"/>
    <col min="15124" max="15124" width="14.42578125" style="97" customWidth="1"/>
    <col min="15125" max="15360" width="9.140625" style="97"/>
    <col min="15361" max="15361" width="2.42578125" style="97" customWidth="1"/>
    <col min="15362" max="15362" width="7.42578125" style="97" customWidth="1"/>
    <col min="15363" max="15363" width="14.85546875" style="97" customWidth="1"/>
    <col min="15364" max="15364" width="13.85546875" style="97" customWidth="1"/>
    <col min="15365" max="15365" width="12.85546875" style="97" customWidth="1"/>
    <col min="15366" max="15366" width="11.85546875" style="97" customWidth="1"/>
    <col min="15367" max="15370" width="16.85546875" style="97" customWidth="1"/>
    <col min="15371" max="15371" width="16.42578125" style="97" customWidth="1"/>
    <col min="15372" max="15372" width="15.42578125" style="97" customWidth="1"/>
    <col min="15373" max="15373" width="9.85546875" style="97" customWidth="1"/>
    <col min="15374" max="15374" width="5.140625" style="97" customWidth="1"/>
    <col min="15375" max="15378" width="9.140625" style="97"/>
    <col min="15379" max="15379" width="3.42578125" style="97" customWidth="1"/>
    <col min="15380" max="15380" width="14.42578125" style="97" customWidth="1"/>
    <col min="15381" max="15616" width="9.140625" style="97"/>
    <col min="15617" max="15617" width="2.42578125" style="97" customWidth="1"/>
    <col min="15618" max="15618" width="7.42578125" style="97" customWidth="1"/>
    <col min="15619" max="15619" width="14.85546875" style="97" customWidth="1"/>
    <col min="15620" max="15620" width="13.85546875" style="97" customWidth="1"/>
    <col min="15621" max="15621" width="12.85546875" style="97" customWidth="1"/>
    <col min="15622" max="15622" width="11.85546875" style="97" customWidth="1"/>
    <col min="15623" max="15626" width="16.85546875" style="97" customWidth="1"/>
    <col min="15627" max="15627" width="16.42578125" style="97" customWidth="1"/>
    <col min="15628" max="15628" width="15.42578125" style="97" customWidth="1"/>
    <col min="15629" max="15629" width="9.85546875" style="97" customWidth="1"/>
    <col min="15630" max="15630" width="5.140625" style="97" customWidth="1"/>
    <col min="15631" max="15634" width="9.140625" style="97"/>
    <col min="15635" max="15635" width="3.42578125" style="97" customWidth="1"/>
    <col min="15636" max="15636" width="14.42578125" style="97" customWidth="1"/>
    <col min="15637" max="15872" width="9.140625" style="97"/>
    <col min="15873" max="15873" width="2.42578125" style="97" customWidth="1"/>
    <col min="15874" max="15874" width="7.42578125" style="97" customWidth="1"/>
    <col min="15875" max="15875" width="14.85546875" style="97" customWidth="1"/>
    <col min="15876" max="15876" width="13.85546875" style="97" customWidth="1"/>
    <col min="15877" max="15877" width="12.85546875" style="97" customWidth="1"/>
    <col min="15878" max="15878" width="11.85546875" style="97" customWidth="1"/>
    <col min="15879" max="15882" width="16.85546875" style="97" customWidth="1"/>
    <col min="15883" max="15883" width="16.42578125" style="97" customWidth="1"/>
    <col min="15884" max="15884" width="15.42578125" style="97" customWidth="1"/>
    <col min="15885" max="15885" width="9.85546875" style="97" customWidth="1"/>
    <col min="15886" max="15886" width="5.140625" style="97" customWidth="1"/>
    <col min="15887" max="15890" width="9.140625" style="97"/>
    <col min="15891" max="15891" width="3.42578125" style="97" customWidth="1"/>
    <col min="15892" max="15892" width="14.42578125" style="97" customWidth="1"/>
    <col min="15893" max="16128" width="9.140625" style="97"/>
    <col min="16129" max="16129" width="2.42578125" style="97" customWidth="1"/>
    <col min="16130" max="16130" width="7.42578125" style="97" customWidth="1"/>
    <col min="16131" max="16131" width="14.85546875" style="97" customWidth="1"/>
    <col min="16132" max="16132" width="13.85546875" style="97" customWidth="1"/>
    <col min="16133" max="16133" width="12.85546875" style="97" customWidth="1"/>
    <col min="16134" max="16134" width="11.85546875" style="97" customWidth="1"/>
    <col min="16135" max="16138" width="16.85546875" style="97" customWidth="1"/>
    <col min="16139" max="16139" width="16.42578125" style="97" customWidth="1"/>
    <col min="16140" max="16140" width="15.42578125" style="97" customWidth="1"/>
    <col min="16141" max="16141" width="9.85546875" style="97" customWidth="1"/>
    <col min="16142" max="16142" width="5.140625" style="97" customWidth="1"/>
    <col min="16143" max="16146" width="9.140625" style="97"/>
    <col min="16147" max="16147" width="3.42578125" style="97" customWidth="1"/>
    <col min="16148" max="16148" width="14.42578125" style="97" customWidth="1"/>
    <col min="16149" max="16384" width="9.140625" style="97"/>
  </cols>
  <sheetData>
    <row r="1" spans="2:20" ht="19.5" customHeight="1" x14ac:dyDescent="0.5"/>
    <row r="2" spans="2:20" ht="36" customHeight="1" x14ac:dyDescent="0.5">
      <c r="B2" s="343" t="s">
        <v>37</v>
      </c>
      <c r="C2" s="343"/>
      <c r="D2" s="343"/>
      <c r="E2" s="343"/>
      <c r="F2" s="343"/>
      <c r="G2" s="343"/>
      <c r="H2" s="343"/>
      <c r="I2" s="343"/>
      <c r="J2" s="343"/>
      <c r="K2" s="98"/>
      <c r="L2" s="99"/>
      <c r="M2" s="99"/>
      <c r="N2" s="100"/>
      <c r="O2" s="55"/>
      <c r="P2" s="55"/>
      <c r="T2" s="56"/>
    </row>
    <row r="3" spans="2:20" s="322" customFormat="1" ht="22.5" customHeight="1" x14ac:dyDescent="0.5">
      <c r="B3" s="101" t="s">
        <v>183</v>
      </c>
      <c r="C3" s="323"/>
      <c r="D3" s="323"/>
      <c r="E3" s="323"/>
      <c r="F3" s="55"/>
      <c r="G3" s="55"/>
      <c r="H3" s="55"/>
      <c r="I3" s="55"/>
      <c r="J3" s="55"/>
      <c r="K3" s="324"/>
      <c r="L3" s="324"/>
      <c r="M3" s="324"/>
      <c r="N3" s="100"/>
      <c r="P3" s="325"/>
    </row>
    <row r="4" spans="2:20" ht="22.5" customHeight="1" x14ac:dyDescent="0.5">
      <c r="B4" s="102" t="s">
        <v>14</v>
      </c>
      <c r="C4" s="103" t="s">
        <v>38</v>
      </c>
      <c r="D4" s="104" t="s">
        <v>177</v>
      </c>
      <c r="E4" s="105"/>
      <c r="F4" s="106"/>
      <c r="G4" s="107"/>
      <c r="H4" s="107"/>
      <c r="I4" s="106"/>
      <c r="J4" s="108"/>
      <c r="N4" s="57"/>
      <c r="O4" s="57"/>
      <c r="P4" s="55"/>
    </row>
    <row r="5" spans="2:20" ht="22.5" customHeight="1" x14ac:dyDescent="0.5">
      <c r="B5" s="109" t="s">
        <v>14</v>
      </c>
      <c r="C5" s="110" t="s">
        <v>15</v>
      </c>
      <c r="D5" s="111" t="s">
        <v>152</v>
      </c>
      <c r="E5" s="112"/>
      <c r="F5" s="113"/>
      <c r="G5" s="113"/>
      <c r="H5" s="110"/>
      <c r="I5" s="110"/>
      <c r="J5" s="114"/>
      <c r="N5" s="58"/>
      <c r="O5" s="58"/>
      <c r="P5" s="59"/>
    </row>
    <row r="6" spans="2:20" ht="22.5" customHeight="1" x14ac:dyDescent="0.5">
      <c r="B6" s="109"/>
      <c r="C6" s="110" t="s">
        <v>39</v>
      </c>
      <c r="D6" s="115"/>
      <c r="E6" s="116" t="s">
        <v>110</v>
      </c>
      <c r="F6" s="113"/>
      <c r="G6" s="113"/>
      <c r="H6" s="113"/>
      <c r="I6" s="115"/>
      <c r="J6" s="117"/>
      <c r="M6" s="51"/>
      <c r="N6" s="58"/>
      <c r="O6" s="58"/>
      <c r="P6" s="59"/>
    </row>
    <row r="7" spans="2:20" ht="22.5" customHeight="1" x14ac:dyDescent="0.5">
      <c r="B7" s="109"/>
      <c r="C7" s="110" t="s">
        <v>153</v>
      </c>
      <c r="D7" s="118"/>
      <c r="E7" s="118"/>
      <c r="F7" s="119"/>
      <c r="G7" s="120"/>
      <c r="H7" s="121" t="s">
        <v>40</v>
      </c>
      <c r="I7" s="122"/>
      <c r="J7" s="123" t="s">
        <v>7</v>
      </c>
      <c r="M7" s="97"/>
      <c r="N7" s="58"/>
      <c r="O7" s="58"/>
      <c r="P7" s="59"/>
    </row>
    <row r="8" spans="2:20" ht="22.5" customHeight="1" x14ac:dyDescent="0.5">
      <c r="B8" s="109"/>
      <c r="C8" s="110" t="s">
        <v>41</v>
      </c>
      <c r="D8" s="115"/>
      <c r="E8" s="124" t="s">
        <v>42</v>
      </c>
      <c r="F8" s="125">
        <v>3</v>
      </c>
      <c r="G8" s="113" t="s">
        <v>16</v>
      </c>
      <c r="H8" s="121" t="s">
        <v>43</v>
      </c>
      <c r="I8" s="122"/>
      <c r="J8" s="123" t="s">
        <v>44</v>
      </c>
    </row>
    <row r="9" spans="2:20" ht="22.5" customHeight="1" x14ac:dyDescent="0.5">
      <c r="B9" s="109"/>
      <c r="C9" s="110" t="s">
        <v>81</v>
      </c>
      <c r="D9" s="115"/>
      <c r="E9" s="113"/>
      <c r="F9" s="113"/>
      <c r="G9" s="113"/>
      <c r="H9" s="110" t="s">
        <v>45</v>
      </c>
      <c r="I9" s="126" t="s">
        <v>180</v>
      </c>
      <c r="J9" s="127"/>
    </row>
    <row r="10" spans="2:20" ht="22.5" customHeight="1" x14ac:dyDescent="0.5">
      <c r="B10" s="109"/>
      <c r="C10" s="110" t="s">
        <v>113</v>
      </c>
      <c r="D10" s="115"/>
      <c r="E10" s="113"/>
      <c r="F10" s="113"/>
      <c r="G10" s="113"/>
      <c r="H10" s="110" t="s">
        <v>45</v>
      </c>
      <c r="I10" s="126" t="s">
        <v>114</v>
      </c>
      <c r="J10" s="127"/>
    </row>
    <row r="11" spans="2:20" ht="22.5" customHeight="1" x14ac:dyDescent="0.5">
      <c r="B11" s="128"/>
      <c r="C11" s="129" t="s">
        <v>184</v>
      </c>
      <c r="D11" s="130"/>
      <c r="E11" s="131" t="s">
        <v>182</v>
      </c>
      <c r="F11" s="132"/>
      <c r="G11" s="132"/>
      <c r="H11" s="132" t="s">
        <v>46</v>
      </c>
      <c r="I11" s="133" t="s">
        <v>181</v>
      </c>
      <c r="J11" s="134"/>
    </row>
    <row r="12" spans="2:20" ht="19.5" customHeight="1" x14ac:dyDescent="0.5">
      <c r="B12" s="135" t="s">
        <v>115</v>
      </c>
      <c r="C12" s="136"/>
      <c r="E12" s="60"/>
      <c r="F12" s="96"/>
      <c r="G12" s="96"/>
      <c r="H12" s="137"/>
      <c r="I12" s="137"/>
      <c r="J12" s="138"/>
      <c r="K12" s="61"/>
      <c r="L12" s="61"/>
      <c r="M12" s="61"/>
      <c r="N12" s="61"/>
      <c r="O12" s="61"/>
      <c r="P12" s="61"/>
      <c r="Q12" s="61"/>
      <c r="R12" s="61"/>
      <c r="S12" s="97" t="s">
        <v>14</v>
      </c>
      <c r="T12" s="61"/>
    </row>
    <row r="13" spans="2:20" ht="19.5" customHeight="1" x14ac:dyDescent="0.5">
      <c r="B13" s="135" t="s">
        <v>116</v>
      </c>
      <c r="C13" s="136"/>
      <c r="E13" s="60"/>
      <c r="F13" s="96"/>
      <c r="G13" s="96"/>
      <c r="H13" s="137"/>
      <c r="I13" s="137"/>
      <c r="J13" s="138"/>
      <c r="K13" s="61"/>
      <c r="L13" s="61"/>
      <c r="M13" s="61"/>
      <c r="N13" s="61"/>
      <c r="O13" s="139"/>
      <c r="P13" s="140"/>
      <c r="Q13" s="139"/>
      <c r="R13" s="139"/>
      <c r="S13" s="61"/>
      <c r="T13" s="61"/>
    </row>
    <row r="14" spans="2:20" ht="19.5" customHeight="1" x14ac:dyDescent="0.5">
      <c r="B14" s="141" t="s">
        <v>147</v>
      </c>
      <c r="C14" s="142"/>
      <c r="D14" s="143"/>
      <c r="E14" s="144"/>
      <c r="F14" s="145"/>
      <c r="G14" s="145"/>
      <c r="H14" s="145"/>
      <c r="I14" s="144"/>
      <c r="J14" s="146"/>
      <c r="K14" s="61"/>
      <c r="L14" s="61"/>
      <c r="M14" s="61"/>
      <c r="N14" s="61"/>
      <c r="O14" s="139"/>
      <c r="P14" s="140"/>
      <c r="Q14" s="139"/>
      <c r="R14" s="139"/>
      <c r="S14" s="61"/>
      <c r="T14" s="61"/>
    </row>
    <row r="15" spans="2:20" ht="7.5" customHeight="1" x14ac:dyDescent="0.5">
      <c r="B15" s="147"/>
      <c r="C15" s="148"/>
      <c r="D15" s="149"/>
      <c r="E15" s="149"/>
      <c r="F15" s="150"/>
      <c r="G15" s="150"/>
      <c r="H15" s="150"/>
      <c r="I15" s="149"/>
      <c r="J15" s="151"/>
      <c r="O15" s="139"/>
      <c r="P15" s="140"/>
      <c r="Q15" s="139"/>
      <c r="R15" s="139"/>
    </row>
    <row r="16" spans="2:20" ht="22.5" customHeight="1" x14ac:dyDescent="0.5">
      <c r="B16" s="348" t="s">
        <v>0</v>
      </c>
      <c r="C16" s="350" t="s">
        <v>1</v>
      </c>
      <c r="D16" s="351"/>
      <c r="E16" s="351"/>
      <c r="F16" s="352"/>
      <c r="G16" s="356" t="s">
        <v>178</v>
      </c>
      <c r="H16" s="357"/>
      <c r="I16" s="356" t="s">
        <v>4</v>
      </c>
      <c r="J16" s="357"/>
      <c r="T16" s="62"/>
    </row>
    <row r="17" spans="1:20" ht="22.5" customHeight="1" x14ac:dyDescent="0.5">
      <c r="B17" s="349"/>
      <c r="C17" s="353"/>
      <c r="D17" s="354"/>
      <c r="E17" s="354"/>
      <c r="F17" s="355"/>
      <c r="G17" s="358"/>
      <c r="H17" s="359"/>
      <c r="I17" s="358"/>
      <c r="J17" s="359"/>
    </row>
    <row r="18" spans="1:20" ht="22.5" customHeight="1" x14ac:dyDescent="0.5">
      <c r="B18" s="152">
        <v>1</v>
      </c>
      <c r="C18" s="153" t="s">
        <v>47</v>
      </c>
      <c r="D18" s="154"/>
      <c r="E18" s="155"/>
      <c r="F18" s="155"/>
      <c r="G18" s="156">
        <f>หมวดงาน!F31</f>
        <v>1295930</v>
      </c>
      <c r="H18" s="156">
        <v>0</v>
      </c>
      <c r="I18" s="360"/>
      <c r="J18" s="361"/>
    </row>
    <row r="19" spans="1:20" ht="22.5" customHeight="1" x14ac:dyDescent="0.5">
      <c r="B19" s="157"/>
      <c r="C19" s="158" t="s">
        <v>48</v>
      </c>
      <c r="D19" s="132"/>
      <c r="E19" s="159"/>
      <c r="F19" s="160">
        <f>'ค่า Factor F'!C14</f>
        <v>1.3062</v>
      </c>
      <c r="G19" s="161">
        <f>G18*$F$19</f>
        <v>1692743.7660000001</v>
      </c>
      <c r="H19" s="162">
        <v>0</v>
      </c>
      <c r="I19" s="344" t="s">
        <v>49</v>
      </c>
      <c r="J19" s="345"/>
    </row>
    <row r="20" spans="1:20" ht="22.5" customHeight="1" x14ac:dyDescent="0.5">
      <c r="B20" s="152">
        <v>2</v>
      </c>
      <c r="C20" s="153" t="s">
        <v>50</v>
      </c>
      <c r="D20" s="154"/>
      <c r="E20" s="155"/>
      <c r="F20" s="155"/>
      <c r="G20" s="163">
        <f>หมวดงาน!F36</f>
        <v>0</v>
      </c>
      <c r="H20" s="164">
        <v>0</v>
      </c>
      <c r="I20" s="346"/>
      <c r="J20" s="347"/>
    </row>
    <row r="21" spans="1:20" ht="22.5" customHeight="1" x14ac:dyDescent="0.5">
      <c r="B21" s="157"/>
      <c r="C21" s="158" t="s">
        <v>148</v>
      </c>
      <c r="D21" s="130"/>
      <c r="E21" s="165"/>
      <c r="F21" s="165" t="s">
        <v>51</v>
      </c>
      <c r="G21" s="161">
        <f>G20*$F$21+(G20)</f>
        <v>0</v>
      </c>
      <c r="H21" s="162">
        <v>0</v>
      </c>
      <c r="I21" s="344" t="s">
        <v>52</v>
      </c>
      <c r="J21" s="345"/>
    </row>
    <row r="22" spans="1:20" ht="22.5" customHeight="1" x14ac:dyDescent="0.5">
      <c r="B22" s="166">
        <v>3</v>
      </c>
      <c r="C22" s="167" t="s">
        <v>82</v>
      </c>
      <c r="D22" s="130"/>
      <c r="E22" s="168"/>
      <c r="F22" s="168"/>
      <c r="G22" s="161">
        <f>[10]หมวดงาน!E39</f>
        <v>0</v>
      </c>
      <c r="H22" s="162">
        <v>0</v>
      </c>
      <c r="I22" s="341" t="s">
        <v>53</v>
      </c>
      <c r="J22" s="342"/>
    </row>
    <row r="23" spans="1:20" ht="22.5" customHeight="1" x14ac:dyDescent="0.5">
      <c r="B23" s="169"/>
      <c r="C23" s="158"/>
      <c r="D23" s="170"/>
      <c r="E23" s="170"/>
      <c r="F23" s="165"/>
      <c r="G23" s="161"/>
      <c r="H23" s="164">
        <v>0</v>
      </c>
      <c r="I23" s="171"/>
      <c r="J23" s="172"/>
      <c r="L23" s="173"/>
    </row>
    <row r="24" spans="1:20" ht="22.5" customHeight="1" thickBot="1" x14ac:dyDescent="0.55000000000000004">
      <c r="B24" s="174" t="s">
        <v>54</v>
      </c>
      <c r="C24" s="175"/>
      <c r="D24" s="176"/>
      <c r="E24" s="176"/>
      <c r="F24" s="177"/>
      <c r="G24" s="178">
        <f>G19+G21+G22</f>
        <v>1692743.7660000001</v>
      </c>
      <c r="H24" s="178">
        <v>0</v>
      </c>
      <c r="I24" s="179"/>
      <c r="J24" s="180"/>
      <c r="K24" s="181"/>
      <c r="L24" s="182"/>
      <c r="M24" s="97"/>
      <c r="N24" s="97"/>
    </row>
    <row r="25" spans="1:20" ht="22.5" customHeight="1" thickTop="1" thickBot="1" x14ac:dyDescent="0.55000000000000004">
      <c r="B25" s="183" t="s">
        <v>55</v>
      </c>
      <c r="C25" s="184"/>
      <c r="D25" s="185"/>
      <c r="E25" s="185"/>
      <c r="F25" s="186"/>
      <c r="G25" s="187">
        <f>(ROUNDDOWN(G24,-2))</f>
        <v>1692700</v>
      </c>
      <c r="H25" s="187">
        <v>0</v>
      </c>
      <c r="I25" s="338"/>
      <c r="J25" s="339"/>
      <c r="K25" s="188"/>
      <c r="L25" s="182"/>
      <c r="M25" s="97"/>
      <c r="N25" s="97"/>
      <c r="T25" s="63"/>
    </row>
    <row r="26" spans="1:20" ht="22.5" customHeight="1" thickTop="1" x14ac:dyDescent="0.5">
      <c r="B26" s="184"/>
      <c r="C26" s="189" t="s">
        <v>40</v>
      </c>
      <c r="D26" s="190"/>
      <c r="E26" s="191" t="s">
        <v>7</v>
      </c>
      <c r="F26" s="192" t="s">
        <v>56</v>
      </c>
      <c r="G26" s="193"/>
      <c r="H26" s="193">
        <v>0</v>
      </c>
      <c r="I26" s="194" t="s">
        <v>57</v>
      </c>
      <c r="J26" s="195"/>
      <c r="K26" s="196"/>
      <c r="L26" s="182"/>
      <c r="M26" s="197"/>
      <c r="N26" s="198"/>
      <c r="T26" s="64"/>
    </row>
    <row r="27" spans="1:20" s="324" customFormat="1" ht="22.5" customHeight="1" x14ac:dyDescent="0.5">
      <c r="B27" s="67"/>
      <c r="C27" s="67"/>
      <c r="D27" s="42"/>
      <c r="E27" s="42"/>
      <c r="F27" s="67"/>
      <c r="G27" s="200"/>
      <c r="H27" s="326"/>
      <c r="I27" s="327"/>
      <c r="K27" s="60"/>
      <c r="L27" s="42"/>
      <c r="M27" s="42"/>
      <c r="N27" s="42"/>
      <c r="O27" s="322"/>
      <c r="P27" s="322"/>
      <c r="Q27" s="322"/>
      <c r="R27" s="322"/>
    </row>
    <row r="28" spans="1:20" s="324" customFormat="1" ht="15.75" customHeight="1" x14ac:dyDescent="0.5">
      <c r="B28" s="42"/>
      <c r="C28" s="42"/>
      <c r="D28" s="42"/>
      <c r="E28" s="42"/>
      <c r="F28" s="42"/>
      <c r="G28" s="66"/>
      <c r="H28" s="202"/>
      <c r="I28" s="327"/>
      <c r="O28" s="65"/>
      <c r="P28" s="328"/>
      <c r="Q28" s="329"/>
      <c r="R28" s="329"/>
    </row>
    <row r="29" spans="1:20" s="61" customFormat="1" x14ac:dyDescent="0.5">
      <c r="A29" s="330"/>
      <c r="B29" s="331"/>
      <c r="C29" s="331"/>
      <c r="D29" s="332"/>
      <c r="E29" s="331"/>
      <c r="F29" s="331"/>
      <c r="G29" s="332"/>
      <c r="H29" s="327"/>
      <c r="I29" s="327"/>
    </row>
    <row r="30" spans="1:20" s="61" customFormat="1" x14ac:dyDescent="0.5">
      <c r="A30" s="330"/>
      <c r="B30" s="68"/>
      <c r="C30" s="333"/>
      <c r="D30" s="331"/>
      <c r="E30" s="68"/>
      <c r="F30" s="333"/>
      <c r="G30" s="331"/>
      <c r="H30" s="327"/>
      <c r="I30" s="327"/>
    </row>
    <row r="31" spans="1:20" s="61" customFormat="1" x14ac:dyDescent="0.5">
      <c r="A31" s="330"/>
      <c r="B31" s="68"/>
      <c r="C31" s="97"/>
      <c r="D31" s="331"/>
      <c r="E31" s="68"/>
      <c r="F31" s="97"/>
      <c r="G31" s="331"/>
      <c r="H31" s="322"/>
      <c r="I31" s="327"/>
    </row>
    <row r="32" spans="1:20" s="61" customFormat="1" ht="14.25" customHeight="1" x14ac:dyDescent="0.5">
      <c r="A32" s="330"/>
      <c r="B32" s="68"/>
      <c r="C32" s="97"/>
      <c r="D32" s="331"/>
      <c r="E32" s="68"/>
      <c r="F32" s="97"/>
      <c r="G32" s="331"/>
      <c r="H32" s="322"/>
      <c r="I32" s="327"/>
    </row>
    <row r="33" spans="1:18" s="61" customFormat="1" x14ac:dyDescent="0.5">
      <c r="A33" s="330"/>
      <c r="B33" s="331"/>
      <c r="C33" s="331"/>
      <c r="D33" s="332"/>
      <c r="E33" s="322"/>
      <c r="F33" s="332"/>
      <c r="G33" s="332"/>
      <c r="H33" s="330"/>
      <c r="I33" s="327"/>
    </row>
    <row r="34" spans="1:18" s="61" customFormat="1" x14ac:dyDescent="0.5">
      <c r="A34" s="330"/>
      <c r="B34" s="334"/>
      <c r="C34" s="45"/>
      <c r="D34" s="45"/>
      <c r="E34" s="334"/>
      <c r="F34" s="335"/>
      <c r="G34" s="45"/>
      <c r="H34" s="330"/>
      <c r="I34" s="327"/>
    </row>
    <row r="35" spans="1:18" s="61" customFormat="1" x14ac:dyDescent="0.5">
      <c r="A35" s="330"/>
      <c r="B35" s="336"/>
      <c r="C35" s="330"/>
      <c r="D35" s="337"/>
      <c r="E35" s="336"/>
      <c r="F35" s="68"/>
      <c r="G35" s="337"/>
      <c r="H35" s="330"/>
      <c r="I35" s="327"/>
    </row>
    <row r="36" spans="1:18" s="61" customFormat="1" ht="11.25" customHeight="1" x14ac:dyDescent="0.5">
      <c r="A36" s="330"/>
      <c r="B36" s="336"/>
      <c r="C36" s="330"/>
      <c r="D36" s="337"/>
      <c r="E36" s="336"/>
      <c r="F36" s="68"/>
      <c r="G36" s="337"/>
      <c r="H36" s="330"/>
      <c r="I36" s="327"/>
    </row>
    <row r="37" spans="1:18" s="61" customFormat="1" x14ac:dyDescent="0.5">
      <c r="A37" s="330"/>
      <c r="B37" s="331"/>
      <c r="C37" s="331"/>
      <c r="D37" s="332"/>
      <c r="E37" s="322"/>
      <c r="F37" s="332"/>
      <c r="G37" s="332"/>
      <c r="H37" s="330"/>
      <c r="I37" s="327"/>
    </row>
    <row r="38" spans="1:18" s="61" customFormat="1" x14ac:dyDescent="0.5">
      <c r="A38" s="330"/>
      <c r="B38" s="334"/>
      <c r="C38" s="45"/>
      <c r="D38" s="45"/>
      <c r="E38" s="334"/>
      <c r="F38" s="335"/>
      <c r="G38" s="45"/>
      <c r="H38" s="330"/>
      <c r="I38" s="327"/>
    </row>
    <row r="39" spans="1:18" s="61" customFormat="1" x14ac:dyDescent="0.5">
      <c r="A39" s="330"/>
      <c r="B39" s="336"/>
      <c r="C39" s="330"/>
      <c r="D39" s="337"/>
      <c r="E39" s="336"/>
      <c r="F39" s="68"/>
      <c r="G39" s="337"/>
      <c r="H39" s="330"/>
      <c r="I39" s="327"/>
    </row>
    <row r="40" spans="1:18" s="61" customFormat="1" ht="14.25" customHeight="1" x14ac:dyDescent="0.5">
      <c r="A40" s="330"/>
      <c r="B40" s="336"/>
      <c r="C40" s="330"/>
      <c r="D40" s="337"/>
      <c r="E40" s="336"/>
      <c r="F40" s="68"/>
      <c r="G40" s="337"/>
      <c r="H40" s="330"/>
      <c r="I40" s="327"/>
    </row>
    <row r="41" spans="1:18" s="61" customFormat="1" x14ac:dyDescent="0.5">
      <c r="A41" s="330"/>
      <c r="B41" s="331"/>
      <c r="C41" s="331"/>
      <c r="D41" s="332"/>
      <c r="E41" s="322"/>
      <c r="G41" s="332"/>
      <c r="H41" s="330"/>
      <c r="I41" s="327"/>
    </row>
    <row r="42" spans="1:18" s="61" customFormat="1" x14ac:dyDescent="0.5">
      <c r="A42" s="330"/>
      <c r="B42" s="331"/>
      <c r="C42" s="331"/>
      <c r="D42" s="332"/>
      <c r="E42" s="322"/>
      <c r="G42" s="332"/>
      <c r="H42" s="330"/>
      <c r="I42" s="327"/>
    </row>
    <row r="43" spans="1:18" s="61" customFormat="1" x14ac:dyDescent="0.5">
      <c r="A43" s="330"/>
      <c r="B43" s="68"/>
      <c r="C43" s="97"/>
      <c r="D43" s="331"/>
      <c r="E43" s="68"/>
      <c r="F43" s="97"/>
      <c r="G43" s="331"/>
      <c r="H43" s="322"/>
      <c r="I43" s="327"/>
    </row>
    <row r="44" spans="1:18" ht="22.5" customHeight="1" x14ac:dyDescent="0.5">
      <c r="B44" s="340"/>
      <c r="C44" s="340"/>
      <c r="D44" s="340"/>
      <c r="E44" s="340"/>
      <c r="F44" s="340"/>
      <c r="G44" s="340"/>
      <c r="H44" s="340"/>
      <c r="I44" s="340"/>
      <c r="J44" s="340"/>
      <c r="K44" s="201"/>
      <c r="L44" s="201"/>
      <c r="M44" s="201"/>
      <c r="N44" s="201"/>
      <c r="O44" s="42"/>
      <c r="P44" s="42"/>
      <c r="Q44" s="42"/>
      <c r="R44" s="42"/>
    </row>
    <row r="45" spans="1:18" ht="22.5" customHeight="1" x14ac:dyDescent="0.5">
      <c r="K45" s="201"/>
      <c r="L45" s="201"/>
      <c r="M45" s="201"/>
      <c r="N45" s="201"/>
      <c r="O45" s="42"/>
      <c r="P45" s="42"/>
      <c r="Q45" s="42"/>
      <c r="R45" s="42"/>
    </row>
    <row r="46" spans="1:18" ht="22.5" customHeight="1" x14ac:dyDescent="0.5">
      <c r="K46" s="201"/>
      <c r="L46" s="201"/>
      <c r="M46" s="201"/>
      <c r="N46" s="201"/>
      <c r="O46" s="42"/>
      <c r="P46" s="42"/>
      <c r="Q46" s="42"/>
      <c r="R46" s="42"/>
    </row>
    <row r="47" spans="1:18" ht="22.5" customHeight="1" x14ac:dyDescent="0.5">
      <c r="K47" s="201"/>
      <c r="L47" s="201"/>
      <c r="M47" s="201"/>
      <c r="N47" s="201"/>
      <c r="O47" s="42"/>
      <c r="P47" s="42"/>
      <c r="Q47" s="42"/>
      <c r="R47" s="42"/>
    </row>
    <row r="48" spans="1:18" ht="22.5" customHeight="1" x14ac:dyDescent="0.5">
      <c r="O48" s="42"/>
      <c r="P48" s="42"/>
      <c r="Q48" s="42"/>
      <c r="R48" s="42"/>
    </row>
    <row r="49" spans="15:18" ht="22.5" customHeight="1" x14ac:dyDescent="0.5">
      <c r="O49" s="42"/>
      <c r="P49" s="42"/>
      <c r="Q49" s="42"/>
      <c r="R49" s="42"/>
    </row>
    <row r="50" spans="15:18" ht="22.5" customHeight="1" x14ac:dyDescent="0.5">
      <c r="O50" s="42"/>
      <c r="P50" s="42"/>
      <c r="Q50" s="42"/>
      <c r="R50" s="42"/>
    </row>
    <row r="51" spans="15:18" ht="22.5" customHeight="1" x14ac:dyDescent="0.5">
      <c r="O51" s="199"/>
      <c r="P51" s="199"/>
      <c r="Q51" s="199"/>
      <c r="R51" s="199"/>
    </row>
    <row r="52" spans="15:18" ht="22.5" customHeight="1" x14ac:dyDescent="0.5">
      <c r="O52" s="139"/>
      <c r="P52" s="139"/>
      <c r="Q52" s="139"/>
      <c r="R52" s="139"/>
    </row>
    <row r="53" spans="15:18" ht="22.5" customHeight="1" x14ac:dyDescent="0.5">
      <c r="O53" s="139"/>
      <c r="P53" s="139"/>
      <c r="Q53" s="139"/>
      <c r="R53" s="139"/>
    </row>
    <row r="54" spans="15:18" ht="22.5" customHeight="1" x14ac:dyDescent="0.5">
      <c r="O54" s="139"/>
      <c r="P54" s="139"/>
      <c r="Q54" s="139"/>
      <c r="R54" s="139"/>
    </row>
    <row r="55" spans="15:18" x14ac:dyDescent="0.5">
      <c r="O55" s="139"/>
      <c r="P55" s="139"/>
      <c r="Q55" s="139"/>
      <c r="R55" s="139"/>
    </row>
    <row r="56" spans="15:18" x14ac:dyDescent="0.5">
      <c r="O56" s="139"/>
      <c r="P56" s="139"/>
      <c r="Q56" s="139"/>
      <c r="R56" s="139"/>
    </row>
    <row r="57" spans="15:18" x14ac:dyDescent="0.5">
      <c r="O57" s="139"/>
      <c r="P57" s="139"/>
      <c r="Q57" s="139"/>
      <c r="R57" s="139"/>
    </row>
    <row r="58" spans="15:18" x14ac:dyDescent="0.5">
      <c r="O58" s="139"/>
      <c r="P58" s="139"/>
      <c r="Q58" s="139"/>
      <c r="R58" s="139"/>
    </row>
    <row r="59" spans="15:18" x14ac:dyDescent="0.5">
      <c r="O59" s="139"/>
      <c r="P59" s="139"/>
      <c r="Q59" s="139"/>
      <c r="R59" s="139"/>
    </row>
    <row r="60" spans="15:18" x14ac:dyDescent="0.5">
      <c r="O60" s="139"/>
      <c r="P60" s="139"/>
      <c r="Q60" s="139"/>
      <c r="R60" s="139"/>
    </row>
    <row r="61" spans="15:18" x14ac:dyDescent="0.5">
      <c r="O61" s="139"/>
      <c r="P61" s="139"/>
      <c r="Q61" s="139"/>
      <c r="R61" s="139"/>
    </row>
    <row r="62" spans="15:18" x14ac:dyDescent="0.5">
      <c r="O62" s="139"/>
      <c r="P62" s="139"/>
      <c r="Q62" s="139"/>
      <c r="R62" s="139"/>
    </row>
    <row r="63" spans="15:18" x14ac:dyDescent="0.5">
      <c r="O63" s="139"/>
      <c r="P63" s="139"/>
      <c r="Q63" s="139"/>
      <c r="R63" s="139"/>
    </row>
  </sheetData>
  <mergeCells count="12">
    <mergeCell ref="I25:J25"/>
    <mergeCell ref="B44:J44"/>
    <mergeCell ref="I22:J22"/>
    <mergeCell ref="B2:J2"/>
    <mergeCell ref="I19:J19"/>
    <mergeCell ref="I20:J20"/>
    <mergeCell ref="I21:J21"/>
    <mergeCell ref="B16:B17"/>
    <mergeCell ref="C16:F17"/>
    <mergeCell ref="G16:H17"/>
    <mergeCell ref="I16:J17"/>
    <mergeCell ref="I18:J18"/>
  </mergeCells>
  <pageMargins left="0.47244094488188981" right="0.15748031496062992" top="0.59055118110236227" bottom="0.59055118110236227" header="0.39370078740157483" footer="0.39370078740157483"/>
  <pageSetup paperSize="9" scale="85" orientation="portrait" r:id="rId1"/>
  <headerFooter alignWithMargins="0">
    <oddHeader>&amp;R&amp;"TH Sarabun New,ธรรมดา"แบบ ปร.6 (ปร.5ก+ปร.5ข+ปร.4พ)</oddHeader>
    <oddFooter>&amp;R&amp;"CordiaUPC,ธรรมดา"&amp;12File:&amp;F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B1:I41"/>
  <sheetViews>
    <sheetView showGridLines="0" workbookViewId="0">
      <selection activeCell="E6" sqref="E6"/>
    </sheetView>
  </sheetViews>
  <sheetFormatPr defaultColWidth="9.140625" defaultRowHeight="21.75" x14ac:dyDescent="0.5"/>
  <cols>
    <col min="1" max="1" width="2.42578125" style="42" customWidth="1"/>
    <col min="2" max="2" width="6.140625" style="42" customWidth="1"/>
    <col min="3" max="3" width="10.140625" style="42" customWidth="1"/>
    <col min="4" max="4" width="54.7109375" style="42" customWidth="1"/>
    <col min="5" max="5" width="20.140625" style="42" customWidth="1"/>
    <col min="6" max="6" width="18" style="42" customWidth="1"/>
    <col min="7" max="7" width="9.7109375" style="42" customWidth="1"/>
    <col min="8" max="8" width="9.140625" style="42"/>
    <col min="9" max="9" width="17.140625" style="42" customWidth="1"/>
    <col min="10" max="256" width="9.140625" style="42"/>
    <col min="257" max="257" width="2.42578125" style="42" customWidth="1"/>
    <col min="258" max="258" width="6.140625" style="42" customWidth="1"/>
    <col min="259" max="259" width="10.140625" style="42" customWidth="1"/>
    <col min="260" max="260" width="64.85546875" style="42" customWidth="1"/>
    <col min="261" max="262" width="14.5703125" style="42" customWidth="1"/>
    <col min="263" max="263" width="13.5703125" style="42" customWidth="1"/>
    <col min="264" max="264" width="9.140625" style="42"/>
    <col min="265" max="265" width="17.140625" style="42" customWidth="1"/>
    <col min="266" max="512" width="9.140625" style="42"/>
    <col min="513" max="513" width="2.42578125" style="42" customWidth="1"/>
    <col min="514" max="514" width="6.140625" style="42" customWidth="1"/>
    <col min="515" max="515" width="10.140625" style="42" customWidth="1"/>
    <col min="516" max="516" width="64.85546875" style="42" customWidth="1"/>
    <col min="517" max="518" width="14.5703125" style="42" customWidth="1"/>
    <col min="519" max="519" width="13.5703125" style="42" customWidth="1"/>
    <col min="520" max="520" width="9.140625" style="42"/>
    <col min="521" max="521" width="17.140625" style="42" customWidth="1"/>
    <col min="522" max="768" width="9.140625" style="42"/>
    <col min="769" max="769" width="2.42578125" style="42" customWidth="1"/>
    <col min="770" max="770" width="6.140625" style="42" customWidth="1"/>
    <col min="771" max="771" width="10.140625" style="42" customWidth="1"/>
    <col min="772" max="772" width="64.85546875" style="42" customWidth="1"/>
    <col min="773" max="774" width="14.5703125" style="42" customWidth="1"/>
    <col min="775" max="775" width="13.5703125" style="42" customWidth="1"/>
    <col min="776" max="776" width="9.140625" style="42"/>
    <col min="777" max="777" width="17.140625" style="42" customWidth="1"/>
    <col min="778" max="1024" width="9.140625" style="42"/>
    <col min="1025" max="1025" width="2.42578125" style="42" customWidth="1"/>
    <col min="1026" max="1026" width="6.140625" style="42" customWidth="1"/>
    <col min="1027" max="1027" width="10.140625" style="42" customWidth="1"/>
    <col min="1028" max="1028" width="64.85546875" style="42" customWidth="1"/>
    <col min="1029" max="1030" width="14.5703125" style="42" customWidth="1"/>
    <col min="1031" max="1031" width="13.5703125" style="42" customWidth="1"/>
    <col min="1032" max="1032" width="9.140625" style="42"/>
    <col min="1033" max="1033" width="17.140625" style="42" customWidth="1"/>
    <col min="1034" max="1280" width="9.140625" style="42"/>
    <col min="1281" max="1281" width="2.42578125" style="42" customWidth="1"/>
    <col min="1282" max="1282" width="6.140625" style="42" customWidth="1"/>
    <col min="1283" max="1283" width="10.140625" style="42" customWidth="1"/>
    <col min="1284" max="1284" width="64.85546875" style="42" customWidth="1"/>
    <col min="1285" max="1286" width="14.5703125" style="42" customWidth="1"/>
    <col min="1287" max="1287" width="13.5703125" style="42" customWidth="1"/>
    <col min="1288" max="1288" width="9.140625" style="42"/>
    <col min="1289" max="1289" width="17.140625" style="42" customWidth="1"/>
    <col min="1290" max="1536" width="9.140625" style="42"/>
    <col min="1537" max="1537" width="2.42578125" style="42" customWidth="1"/>
    <col min="1538" max="1538" width="6.140625" style="42" customWidth="1"/>
    <col min="1539" max="1539" width="10.140625" style="42" customWidth="1"/>
    <col min="1540" max="1540" width="64.85546875" style="42" customWidth="1"/>
    <col min="1541" max="1542" width="14.5703125" style="42" customWidth="1"/>
    <col min="1543" max="1543" width="13.5703125" style="42" customWidth="1"/>
    <col min="1544" max="1544" width="9.140625" style="42"/>
    <col min="1545" max="1545" width="17.140625" style="42" customWidth="1"/>
    <col min="1546" max="1792" width="9.140625" style="42"/>
    <col min="1793" max="1793" width="2.42578125" style="42" customWidth="1"/>
    <col min="1794" max="1794" width="6.140625" style="42" customWidth="1"/>
    <col min="1795" max="1795" width="10.140625" style="42" customWidth="1"/>
    <col min="1796" max="1796" width="64.85546875" style="42" customWidth="1"/>
    <col min="1797" max="1798" width="14.5703125" style="42" customWidth="1"/>
    <col min="1799" max="1799" width="13.5703125" style="42" customWidth="1"/>
    <col min="1800" max="1800" width="9.140625" style="42"/>
    <col min="1801" max="1801" width="17.140625" style="42" customWidth="1"/>
    <col min="1802" max="2048" width="9.140625" style="42"/>
    <col min="2049" max="2049" width="2.42578125" style="42" customWidth="1"/>
    <col min="2050" max="2050" width="6.140625" style="42" customWidth="1"/>
    <col min="2051" max="2051" width="10.140625" style="42" customWidth="1"/>
    <col min="2052" max="2052" width="64.85546875" style="42" customWidth="1"/>
    <col min="2053" max="2054" width="14.5703125" style="42" customWidth="1"/>
    <col min="2055" max="2055" width="13.5703125" style="42" customWidth="1"/>
    <col min="2056" max="2056" width="9.140625" style="42"/>
    <col min="2057" max="2057" width="17.140625" style="42" customWidth="1"/>
    <col min="2058" max="2304" width="9.140625" style="42"/>
    <col min="2305" max="2305" width="2.42578125" style="42" customWidth="1"/>
    <col min="2306" max="2306" width="6.140625" style="42" customWidth="1"/>
    <col min="2307" max="2307" width="10.140625" style="42" customWidth="1"/>
    <col min="2308" max="2308" width="64.85546875" style="42" customWidth="1"/>
    <col min="2309" max="2310" width="14.5703125" style="42" customWidth="1"/>
    <col min="2311" max="2311" width="13.5703125" style="42" customWidth="1"/>
    <col min="2312" max="2312" width="9.140625" style="42"/>
    <col min="2313" max="2313" width="17.140625" style="42" customWidth="1"/>
    <col min="2314" max="2560" width="9.140625" style="42"/>
    <col min="2561" max="2561" width="2.42578125" style="42" customWidth="1"/>
    <col min="2562" max="2562" width="6.140625" style="42" customWidth="1"/>
    <col min="2563" max="2563" width="10.140625" style="42" customWidth="1"/>
    <col min="2564" max="2564" width="64.85546875" style="42" customWidth="1"/>
    <col min="2565" max="2566" width="14.5703125" style="42" customWidth="1"/>
    <col min="2567" max="2567" width="13.5703125" style="42" customWidth="1"/>
    <col min="2568" max="2568" width="9.140625" style="42"/>
    <col min="2569" max="2569" width="17.140625" style="42" customWidth="1"/>
    <col min="2570" max="2816" width="9.140625" style="42"/>
    <col min="2817" max="2817" width="2.42578125" style="42" customWidth="1"/>
    <col min="2818" max="2818" width="6.140625" style="42" customWidth="1"/>
    <col min="2819" max="2819" width="10.140625" style="42" customWidth="1"/>
    <col min="2820" max="2820" width="64.85546875" style="42" customWidth="1"/>
    <col min="2821" max="2822" width="14.5703125" style="42" customWidth="1"/>
    <col min="2823" max="2823" width="13.5703125" style="42" customWidth="1"/>
    <col min="2824" max="2824" width="9.140625" style="42"/>
    <col min="2825" max="2825" width="17.140625" style="42" customWidth="1"/>
    <col min="2826" max="3072" width="9.140625" style="42"/>
    <col min="3073" max="3073" width="2.42578125" style="42" customWidth="1"/>
    <col min="3074" max="3074" width="6.140625" style="42" customWidth="1"/>
    <col min="3075" max="3075" width="10.140625" style="42" customWidth="1"/>
    <col min="3076" max="3076" width="64.85546875" style="42" customWidth="1"/>
    <col min="3077" max="3078" width="14.5703125" style="42" customWidth="1"/>
    <col min="3079" max="3079" width="13.5703125" style="42" customWidth="1"/>
    <col min="3080" max="3080" width="9.140625" style="42"/>
    <col min="3081" max="3081" width="17.140625" style="42" customWidth="1"/>
    <col min="3082" max="3328" width="9.140625" style="42"/>
    <col min="3329" max="3329" width="2.42578125" style="42" customWidth="1"/>
    <col min="3330" max="3330" width="6.140625" style="42" customWidth="1"/>
    <col min="3331" max="3331" width="10.140625" style="42" customWidth="1"/>
    <col min="3332" max="3332" width="64.85546875" style="42" customWidth="1"/>
    <col min="3333" max="3334" width="14.5703125" style="42" customWidth="1"/>
    <col min="3335" max="3335" width="13.5703125" style="42" customWidth="1"/>
    <col min="3336" max="3336" width="9.140625" style="42"/>
    <col min="3337" max="3337" width="17.140625" style="42" customWidth="1"/>
    <col min="3338" max="3584" width="9.140625" style="42"/>
    <col min="3585" max="3585" width="2.42578125" style="42" customWidth="1"/>
    <col min="3586" max="3586" width="6.140625" style="42" customWidth="1"/>
    <col min="3587" max="3587" width="10.140625" style="42" customWidth="1"/>
    <col min="3588" max="3588" width="64.85546875" style="42" customWidth="1"/>
    <col min="3589" max="3590" width="14.5703125" style="42" customWidth="1"/>
    <col min="3591" max="3591" width="13.5703125" style="42" customWidth="1"/>
    <col min="3592" max="3592" width="9.140625" style="42"/>
    <col min="3593" max="3593" width="17.140625" style="42" customWidth="1"/>
    <col min="3594" max="3840" width="9.140625" style="42"/>
    <col min="3841" max="3841" width="2.42578125" style="42" customWidth="1"/>
    <col min="3842" max="3842" width="6.140625" style="42" customWidth="1"/>
    <col min="3843" max="3843" width="10.140625" style="42" customWidth="1"/>
    <col min="3844" max="3844" width="64.85546875" style="42" customWidth="1"/>
    <col min="3845" max="3846" width="14.5703125" style="42" customWidth="1"/>
    <col min="3847" max="3847" width="13.5703125" style="42" customWidth="1"/>
    <col min="3848" max="3848" width="9.140625" style="42"/>
    <col min="3849" max="3849" width="17.140625" style="42" customWidth="1"/>
    <col min="3850" max="4096" width="9.140625" style="42"/>
    <col min="4097" max="4097" width="2.42578125" style="42" customWidth="1"/>
    <col min="4098" max="4098" width="6.140625" style="42" customWidth="1"/>
    <col min="4099" max="4099" width="10.140625" style="42" customWidth="1"/>
    <col min="4100" max="4100" width="64.85546875" style="42" customWidth="1"/>
    <col min="4101" max="4102" width="14.5703125" style="42" customWidth="1"/>
    <col min="4103" max="4103" width="13.5703125" style="42" customWidth="1"/>
    <col min="4104" max="4104" width="9.140625" style="42"/>
    <col min="4105" max="4105" width="17.140625" style="42" customWidth="1"/>
    <col min="4106" max="4352" width="9.140625" style="42"/>
    <col min="4353" max="4353" width="2.42578125" style="42" customWidth="1"/>
    <col min="4354" max="4354" width="6.140625" style="42" customWidth="1"/>
    <col min="4355" max="4355" width="10.140625" style="42" customWidth="1"/>
    <col min="4356" max="4356" width="64.85546875" style="42" customWidth="1"/>
    <col min="4357" max="4358" width="14.5703125" style="42" customWidth="1"/>
    <col min="4359" max="4359" width="13.5703125" style="42" customWidth="1"/>
    <col min="4360" max="4360" width="9.140625" style="42"/>
    <col min="4361" max="4361" width="17.140625" style="42" customWidth="1"/>
    <col min="4362" max="4608" width="9.140625" style="42"/>
    <col min="4609" max="4609" width="2.42578125" style="42" customWidth="1"/>
    <col min="4610" max="4610" width="6.140625" style="42" customWidth="1"/>
    <col min="4611" max="4611" width="10.140625" style="42" customWidth="1"/>
    <col min="4612" max="4612" width="64.85546875" style="42" customWidth="1"/>
    <col min="4613" max="4614" width="14.5703125" style="42" customWidth="1"/>
    <col min="4615" max="4615" width="13.5703125" style="42" customWidth="1"/>
    <col min="4616" max="4616" width="9.140625" style="42"/>
    <col min="4617" max="4617" width="17.140625" style="42" customWidth="1"/>
    <col min="4618" max="4864" width="9.140625" style="42"/>
    <col min="4865" max="4865" width="2.42578125" style="42" customWidth="1"/>
    <col min="4866" max="4866" width="6.140625" style="42" customWidth="1"/>
    <col min="4867" max="4867" width="10.140625" style="42" customWidth="1"/>
    <col min="4868" max="4868" width="64.85546875" style="42" customWidth="1"/>
    <col min="4869" max="4870" width="14.5703125" style="42" customWidth="1"/>
    <col min="4871" max="4871" width="13.5703125" style="42" customWidth="1"/>
    <col min="4872" max="4872" width="9.140625" style="42"/>
    <col min="4873" max="4873" width="17.140625" style="42" customWidth="1"/>
    <col min="4874" max="5120" width="9.140625" style="42"/>
    <col min="5121" max="5121" width="2.42578125" style="42" customWidth="1"/>
    <col min="5122" max="5122" width="6.140625" style="42" customWidth="1"/>
    <col min="5123" max="5123" width="10.140625" style="42" customWidth="1"/>
    <col min="5124" max="5124" width="64.85546875" style="42" customWidth="1"/>
    <col min="5125" max="5126" width="14.5703125" style="42" customWidth="1"/>
    <col min="5127" max="5127" width="13.5703125" style="42" customWidth="1"/>
    <col min="5128" max="5128" width="9.140625" style="42"/>
    <col min="5129" max="5129" width="17.140625" style="42" customWidth="1"/>
    <col min="5130" max="5376" width="9.140625" style="42"/>
    <col min="5377" max="5377" width="2.42578125" style="42" customWidth="1"/>
    <col min="5378" max="5378" width="6.140625" style="42" customWidth="1"/>
    <col min="5379" max="5379" width="10.140625" style="42" customWidth="1"/>
    <col min="5380" max="5380" width="64.85546875" style="42" customWidth="1"/>
    <col min="5381" max="5382" width="14.5703125" style="42" customWidth="1"/>
    <col min="5383" max="5383" width="13.5703125" style="42" customWidth="1"/>
    <col min="5384" max="5384" width="9.140625" style="42"/>
    <col min="5385" max="5385" width="17.140625" style="42" customWidth="1"/>
    <col min="5386" max="5632" width="9.140625" style="42"/>
    <col min="5633" max="5633" width="2.42578125" style="42" customWidth="1"/>
    <col min="5634" max="5634" width="6.140625" style="42" customWidth="1"/>
    <col min="5635" max="5635" width="10.140625" style="42" customWidth="1"/>
    <col min="5636" max="5636" width="64.85546875" style="42" customWidth="1"/>
    <col min="5637" max="5638" width="14.5703125" style="42" customWidth="1"/>
    <col min="5639" max="5639" width="13.5703125" style="42" customWidth="1"/>
    <col min="5640" max="5640" width="9.140625" style="42"/>
    <col min="5641" max="5641" width="17.140625" style="42" customWidth="1"/>
    <col min="5642" max="5888" width="9.140625" style="42"/>
    <col min="5889" max="5889" width="2.42578125" style="42" customWidth="1"/>
    <col min="5890" max="5890" width="6.140625" style="42" customWidth="1"/>
    <col min="5891" max="5891" width="10.140625" style="42" customWidth="1"/>
    <col min="5892" max="5892" width="64.85546875" style="42" customWidth="1"/>
    <col min="5893" max="5894" width="14.5703125" style="42" customWidth="1"/>
    <col min="5895" max="5895" width="13.5703125" style="42" customWidth="1"/>
    <col min="5896" max="5896" width="9.140625" style="42"/>
    <col min="5897" max="5897" width="17.140625" style="42" customWidth="1"/>
    <col min="5898" max="6144" width="9.140625" style="42"/>
    <col min="6145" max="6145" width="2.42578125" style="42" customWidth="1"/>
    <col min="6146" max="6146" width="6.140625" style="42" customWidth="1"/>
    <col min="6147" max="6147" width="10.140625" style="42" customWidth="1"/>
    <col min="6148" max="6148" width="64.85546875" style="42" customWidth="1"/>
    <col min="6149" max="6150" width="14.5703125" style="42" customWidth="1"/>
    <col min="6151" max="6151" width="13.5703125" style="42" customWidth="1"/>
    <col min="6152" max="6152" width="9.140625" style="42"/>
    <col min="6153" max="6153" width="17.140625" style="42" customWidth="1"/>
    <col min="6154" max="6400" width="9.140625" style="42"/>
    <col min="6401" max="6401" width="2.42578125" style="42" customWidth="1"/>
    <col min="6402" max="6402" width="6.140625" style="42" customWidth="1"/>
    <col min="6403" max="6403" width="10.140625" style="42" customWidth="1"/>
    <col min="6404" max="6404" width="64.85546875" style="42" customWidth="1"/>
    <col min="6405" max="6406" width="14.5703125" style="42" customWidth="1"/>
    <col min="6407" max="6407" width="13.5703125" style="42" customWidth="1"/>
    <col min="6408" max="6408" width="9.140625" style="42"/>
    <col min="6409" max="6409" width="17.140625" style="42" customWidth="1"/>
    <col min="6410" max="6656" width="9.140625" style="42"/>
    <col min="6657" max="6657" width="2.42578125" style="42" customWidth="1"/>
    <col min="6658" max="6658" width="6.140625" style="42" customWidth="1"/>
    <col min="6659" max="6659" width="10.140625" style="42" customWidth="1"/>
    <col min="6660" max="6660" width="64.85546875" style="42" customWidth="1"/>
    <col min="6661" max="6662" width="14.5703125" style="42" customWidth="1"/>
    <col min="6663" max="6663" width="13.5703125" style="42" customWidth="1"/>
    <col min="6664" max="6664" width="9.140625" style="42"/>
    <col min="6665" max="6665" width="17.140625" style="42" customWidth="1"/>
    <col min="6666" max="6912" width="9.140625" style="42"/>
    <col min="6913" max="6913" width="2.42578125" style="42" customWidth="1"/>
    <col min="6914" max="6914" width="6.140625" style="42" customWidth="1"/>
    <col min="6915" max="6915" width="10.140625" style="42" customWidth="1"/>
    <col min="6916" max="6916" width="64.85546875" style="42" customWidth="1"/>
    <col min="6917" max="6918" width="14.5703125" style="42" customWidth="1"/>
    <col min="6919" max="6919" width="13.5703125" style="42" customWidth="1"/>
    <col min="6920" max="6920" width="9.140625" style="42"/>
    <col min="6921" max="6921" width="17.140625" style="42" customWidth="1"/>
    <col min="6922" max="7168" width="9.140625" style="42"/>
    <col min="7169" max="7169" width="2.42578125" style="42" customWidth="1"/>
    <col min="7170" max="7170" width="6.140625" style="42" customWidth="1"/>
    <col min="7171" max="7171" width="10.140625" style="42" customWidth="1"/>
    <col min="7172" max="7172" width="64.85546875" style="42" customWidth="1"/>
    <col min="7173" max="7174" width="14.5703125" style="42" customWidth="1"/>
    <col min="7175" max="7175" width="13.5703125" style="42" customWidth="1"/>
    <col min="7176" max="7176" width="9.140625" style="42"/>
    <col min="7177" max="7177" width="17.140625" style="42" customWidth="1"/>
    <col min="7178" max="7424" width="9.140625" style="42"/>
    <col min="7425" max="7425" width="2.42578125" style="42" customWidth="1"/>
    <col min="7426" max="7426" width="6.140625" style="42" customWidth="1"/>
    <col min="7427" max="7427" width="10.140625" style="42" customWidth="1"/>
    <col min="7428" max="7428" width="64.85546875" style="42" customWidth="1"/>
    <col min="7429" max="7430" width="14.5703125" style="42" customWidth="1"/>
    <col min="7431" max="7431" width="13.5703125" style="42" customWidth="1"/>
    <col min="7432" max="7432" width="9.140625" style="42"/>
    <col min="7433" max="7433" width="17.140625" style="42" customWidth="1"/>
    <col min="7434" max="7680" width="9.140625" style="42"/>
    <col min="7681" max="7681" width="2.42578125" style="42" customWidth="1"/>
    <col min="7682" max="7682" width="6.140625" style="42" customWidth="1"/>
    <col min="7683" max="7683" width="10.140625" style="42" customWidth="1"/>
    <col min="7684" max="7684" width="64.85546875" style="42" customWidth="1"/>
    <col min="7685" max="7686" width="14.5703125" style="42" customWidth="1"/>
    <col min="7687" max="7687" width="13.5703125" style="42" customWidth="1"/>
    <col min="7688" max="7688" width="9.140625" style="42"/>
    <col min="7689" max="7689" width="17.140625" style="42" customWidth="1"/>
    <col min="7690" max="7936" width="9.140625" style="42"/>
    <col min="7937" max="7937" width="2.42578125" style="42" customWidth="1"/>
    <col min="7938" max="7938" width="6.140625" style="42" customWidth="1"/>
    <col min="7939" max="7939" width="10.140625" style="42" customWidth="1"/>
    <col min="7940" max="7940" width="64.85546875" style="42" customWidth="1"/>
    <col min="7941" max="7942" width="14.5703125" style="42" customWidth="1"/>
    <col min="7943" max="7943" width="13.5703125" style="42" customWidth="1"/>
    <col min="7944" max="7944" width="9.140625" style="42"/>
    <col min="7945" max="7945" width="17.140625" style="42" customWidth="1"/>
    <col min="7946" max="8192" width="9.140625" style="42"/>
    <col min="8193" max="8193" width="2.42578125" style="42" customWidth="1"/>
    <col min="8194" max="8194" width="6.140625" style="42" customWidth="1"/>
    <col min="8195" max="8195" width="10.140625" style="42" customWidth="1"/>
    <col min="8196" max="8196" width="64.85546875" style="42" customWidth="1"/>
    <col min="8197" max="8198" width="14.5703125" style="42" customWidth="1"/>
    <col min="8199" max="8199" width="13.5703125" style="42" customWidth="1"/>
    <col min="8200" max="8200" width="9.140625" style="42"/>
    <col min="8201" max="8201" width="17.140625" style="42" customWidth="1"/>
    <col min="8202" max="8448" width="9.140625" style="42"/>
    <col min="8449" max="8449" width="2.42578125" style="42" customWidth="1"/>
    <col min="8450" max="8450" width="6.140625" style="42" customWidth="1"/>
    <col min="8451" max="8451" width="10.140625" style="42" customWidth="1"/>
    <col min="8452" max="8452" width="64.85546875" style="42" customWidth="1"/>
    <col min="8453" max="8454" width="14.5703125" style="42" customWidth="1"/>
    <col min="8455" max="8455" width="13.5703125" style="42" customWidth="1"/>
    <col min="8456" max="8456" width="9.140625" style="42"/>
    <col min="8457" max="8457" width="17.140625" style="42" customWidth="1"/>
    <col min="8458" max="8704" width="9.140625" style="42"/>
    <col min="8705" max="8705" width="2.42578125" style="42" customWidth="1"/>
    <col min="8706" max="8706" width="6.140625" style="42" customWidth="1"/>
    <col min="8707" max="8707" width="10.140625" style="42" customWidth="1"/>
    <col min="8708" max="8708" width="64.85546875" style="42" customWidth="1"/>
    <col min="8709" max="8710" width="14.5703125" style="42" customWidth="1"/>
    <col min="8711" max="8711" width="13.5703125" style="42" customWidth="1"/>
    <col min="8712" max="8712" width="9.140625" style="42"/>
    <col min="8713" max="8713" width="17.140625" style="42" customWidth="1"/>
    <col min="8714" max="8960" width="9.140625" style="42"/>
    <col min="8961" max="8961" width="2.42578125" style="42" customWidth="1"/>
    <col min="8962" max="8962" width="6.140625" style="42" customWidth="1"/>
    <col min="8963" max="8963" width="10.140625" style="42" customWidth="1"/>
    <col min="8964" max="8964" width="64.85546875" style="42" customWidth="1"/>
    <col min="8965" max="8966" width="14.5703125" style="42" customWidth="1"/>
    <col min="8967" max="8967" width="13.5703125" style="42" customWidth="1"/>
    <col min="8968" max="8968" width="9.140625" style="42"/>
    <col min="8969" max="8969" width="17.140625" style="42" customWidth="1"/>
    <col min="8970" max="9216" width="9.140625" style="42"/>
    <col min="9217" max="9217" width="2.42578125" style="42" customWidth="1"/>
    <col min="9218" max="9218" width="6.140625" style="42" customWidth="1"/>
    <col min="9219" max="9219" width="10.140625" style="42" customWidth="1"/>
    <col min="9220" max="9220" width="64.85546875" style="42" customWidth="1"/>
    <col min="9221" max="9222" width="14.5703125" style="42" customWidth="1"/>
    <col min="9223" max="9223" width="13.5703125" style="42" customWidth="1"/>
    <col min="9224" max="9224" width="9.140625" style="42"/>
    <col min="9225" max="9225" width="17.140625" style="42" customWidth="1"/>
    <col min="9226" max="9472" width="9.140625" style="42"/>
    <col min="9473" max="9473" width="2.42578125" style="42" customWidth="1"/>
    <col min="9474" max="9474" width="6.140625" style="42" customWidth="1"/>
    <col min="9475" max="9475" width="10.140625" style="42" customWidth="1"/>
    <col min="9476" max="9476" width="64.85546875" style="42" customWidth="1"/>
    <col min="9477" max="9478" width="14.5703125" style="42" customWidth="1"/>
    <col min="9479" max="9479" width="13.5703125" style="42" customWidth="1"/>
    <col min="9480" max="9480" width="9.140625" style="42"/>
    <col min="9481" max="9481" width="17.140625" style="42" customWidth="1"/>
    <col min="9482" max="9728" width="9.140625" style="42"/>
    <col min="9729" max="9729" width="2.42578125" style="42" customWidth="1"/>
    <col min="9730" max="9730" width="6.140625" style="42" customWidth="1"/>
    <col min="9731" max="9731" width="10.140625" style="42" customWidth="1"/>
    <col min="9732" max="9732" width="64.85546875" style="42" customWidth="1"/>
    <col min="9733" max="9734" width="14.5703125" style="42" customWidth="1"/>
    <col min="9735" max="9735" width="13.5703125" style="42" customWidth="1"/>
    <col min="9736" max="9736" width="9.140625" style="42"/>
    <col min="9737" max="9737" width="17.140625" style="42" customWidth="1"/>
    <col min="9738" max="9984" width="9.140625" style="42"/>
    <col min="9985" max="9985" width="2.42578125" style="42" customWidth="1"/>
    <col min="9986" max="9986" width="6.140625" style="42" customWidth="1"/>
    <col min="9987" max="9987" width="10.140625" style="42" customWidth="1"/>
    <col min="9988" max="9988" width="64.85546875" style="42" customWidth="1"/>
    <col min="9989" max="9990" width="14.5703125" style="42" customWidth="1"/>
    <col min="9991" max="9991" width="13.5703125" style="42" customWidth="1"/>
    <col min="9992" max="9992" width="9.140625" style="42"/>
    <col min="9993" max="9993" width="17.140625" style="42" customWidth="1"/>
    <col min="9994" max="10240" width="9.140625" style="42"/>
    <col min="10241" max="10241" width="2.42578125" style="42" customWidth="1"/>
    <col min="10242" max="10242" width="6.140625" style="42" customWidth="1"/>
    <col min="10243" max="10243" width="10.140625" style="42" customWidth="1"/>
    <col min="10244" max="10244" width="64.85546875" style="42" customWidth="1"/>
    <col min="10245" max="10246" width="14.5703125" style="42" customWidth="1"/>
    <col min="10247" max="10247" width="13.5703125" style="42" customWidth="1"/>
    <col min="10248" max="10248" width="9.140625" style="42"/>
    <col min="10249" max="10249" width="17.140625" style="42" customWidth="1"/>
    <col min="10250" max="10496" width="9.140625" style="42"/>
    <col min="10497" max="10497" width="2.42578125" style="42" customWidth="1"/>
    <col min="10498" max="10498" width="6.140625" style="42" customWidth="1"/>
    <col min="10499" max="10499" width="10.140625" style="42" customWidth="1"/>
    <col min="10500" max="10500" width="64.85546875" style="42" customWidth="1"/>
    <col min="10501" max="10502" width="14.5703125" style="42" customWidth="1"/>
    <col min="10503" max="10503" width="13.5703125" style="42" customWidth="1"/>
    <col min="10504" max="10504" width="9.140625" style="42"/>
    <col min="10505" max="10505" width="17.140625" style="42" customWidth="1"/>
    <col min="10506" max="10752" width="9.140625" style="42"/>
    <col min="10753" max="10753" width="2.42578125" style="42" customWidth="1"/>
    <col min="10754" max="10754" width="6.140625" style="42" customWidth="1"/>
    <col min="10755" max="10755" width="10.140625" style="42" customWidth="1"/>
    <col min="10756" max="10756" width="64.85546875" style="42" customWidth="1"/>
    <col min="10757" max="10758" width="14.5703125" style="42" customWidth="1"/>
    <col min="10759" max="10759" width="13.5703125" style="42" customWidth="1"/>
    <col min="10760" max="10760" width="9.140625" style="42"/>
    <col min="10761" max="10761" width="17.140625" style="42" customWidth="1"/>
    <col min="10762" max="11008" width="9.140625" style="42"/>
    <col min="11009" max="11009" width="2.42578125" style="42" customWidth="1"/>
    <col min="11010" max="11010" width="6.140625" style="42" customWidth="1"/>
    <col min="11011" max="11011" width="10.140625" style="42" customWidth="1"/>
    <col min="11012" max="11012" width="64.85546875" style="42" customWidth="1"/>
    <col min="11013" max="11014" width="14.5703125" style="42" customWidth="1"/>
    <col min="11015" max="11015" width="13.5703125" style="42" customWidth="1"/>
    <col min="11016" max="11016" width="9.140625" style="42"/>
    <col min="11017" max="11017" width="17.140625" style="42" customWidth="1"/>
    <col min="11018" max="11264" width="9.140625" style="42"/>
    <col min="11265" max="11265" width="2.42578125" style="42" customWidth="1"/>
    <col min="11266" max="11266" width="6.140625" style="42" customWidth="1"/>
    <col min="11267" max="11267" width="10.140625" style="42" customWidth="1"/>
    <col min="11268" max="11268" width="64.85546875" style="42" customWidth="1"/>
    <col min="11269" max="11270" width="14.5703125" style="42" customWidth="1"/>
    <col min="11271" max="11271" width="13.5703125" style="42" customWidth="1"/>
    <col min="11272" max="11272" width="9.140625" style="42"/>
    <col min="11273" max="11273" width="17.140625" style="42" customWidth="1"/>
    <col min="11274" max="11520" width="9.140625" style="42"/>
    <col min="11521" max="11521" width="2.42578125" style="42" customWidth="1"/>
    <col min="11522" max="11522" width="6.140625" style="42" customWidth="1"/>
    <col min="11523" max="11523" width="10.140625" style="42" customWidth="1"/>
    <col min="11524" max="11524" width="64.85546875" style="42" customWidth="1"/>
    <col min="11525" max="11526" width="14.5703125" style="42" customWidth="1"/>
    <col min="11527" max="11527" width="13.5703125" style="42" customWidth="1"/>
    <col min="11528" max="11528" width="9.140625" style="42"/>
    <col min="11529" max="11529" width="17.140625" style="42" customWidth="1"/>
    <col min="11530" max="11776" width="9.140625" style="42"/>
    <col min="11777" max="11777" width="2.42578125" style="42" customWidth="1"/>
    <col min="11778" max="11778" width="6.140625" style="42" customWidth="1"/>
    <col min="11779" max="11779" width="10.140625" style="42" customWidth="1"/>
    <col min="11780" max="11780" width="64.85546875" style="42" customWidth="1"/>
    <col min="11781" max="11782" width="14.5703125" style="42" customWidth="1"/>
    <col min="11783" max="11783" width="13.5703125" style="42" customWidth="1"/>
    <col min="11784" max="11784" width="9.140625" style="42"/>
    <col min="11785" max="11785" width="17.140625" style="42" customWidth="1"/>
    <col min="11786" max="12032" width="9.140625" style="42"/>
    <col min="12033" max="12033" width="2.42578125" style="42" customWidth="1"/>
    <col min="12034" max="12034" width="6.140625" style="42" customWidth="1"/>
    <col min="12035" max="12035" width="10.140625" style="42" customWidth="1"/>
    <col min="12036" max="12036" width="64.85546875" style="42" customWidth="1"/>
    <col min="12037" max="12038" width="14.5703125" style="42" customWidth="1"/>
    <col min="12039" max="12039" width="13.5703125" style="42" customWidth="1"/>
    <col min="12040" max="12040" width="9.140625" style="42"/>
    <col min="12041" max="12041" width="17.140625" style="42" customWidth="1"/>
    <col min="12042" max="12288" width="9.140625" style="42"/>
    <col min="12289" max="12289" width="2.42578125" style="42" customWidth="1"/>
    <col min="12290" max="12290" width="6.140625" style="42" customWidth="1"/>
    <col min="12291" max="12291" width="10.140625" style="42" customWidth="1"/>
    <col min="12292" max="12292" width="64.85546875" style="42" customWidth="1"/>
    <col min="12293" max="12294" width="14.5703125" style="42" customWidth="1"/>
    <col min="12295" max="12295" width="13.5703125" style="42" customWidth="1"/>
    <col min="12296" max="12296" width="9.140625" style="42"/>
    <col min="12297" max="12297" width="17.140625" style="42" customWidth="1"/>
    <col min="12298" max="12544" width="9.140625" style="42"/>
    <col min="12545" max="12545" width="2.42578125" style="42" customWidth="1"/>
    <col min="12546" max="12546" width="6.140625" style="42" customWidth="1"/>
    <col min="12547" max="12547" width="10.140625" style="42" customWidth="1"/>
    <col min="12548" max="12548" width="64.85546875" style="42" customWidth="1"/>
    <col min="12549" max="12550" width="14.5703125" style="42" customWidth="1"/>
    <col min="12551" max="12551" width="13.5703125" style="42" customWidth="1"/>
    <col min="12552" max="12552" width="9.140625" style="42"/>
    <col min="12553" max="12553" width="17.140625" style="42" customWidth="1"/>
    <col min="12554" max="12800" width="9.140625" style="42"/>
    <col min="12801" max="12801" width="2.42578125" style="42" customWidth="1"/>
    <col min="12802" max="12802" width="6.140625" style="42" customWidth="1"/>
    <col min="12803" max="12803" width="10.140625" style="42" customWidth="1"/>
    <col min="12804" max="12804" width="64.85546875" style="42" customWidth="1"/>
    <col min="12805" max="12806" width="14.5703125" style="42" customWidth="1"/>
    <col min="12807" max="12807" width="13.5703125" style="42" customWidth="1"/>
    <col min="12808" max="12808" width="9.140625" style="42"/>
    <col min="12809" max="12809" width="17.140625" style="42" customWidth="1"/>
    <col min="12810" max="13056" width="9.140625" style="42"/>
    <col min="13057" max="13057" width="2.42578125" style="42" customWidth="1"/>
    <col min="13058" max="13058" width="6.140625" style="42" customWidth="1"/>
    <col min="13059" max="13059" width="10.140625" style="42" customWidth="1"/>
    <col min="13060" max="13060" width="64.85546875" style="42" customWidth="1"/>
    <col min="13061" max="13062" width="14.5703125" style="42" customWidth="1"/>
    <col min="13063" max="13063" width="13.5703125" style="42" customWidth="1"/>
    <col min="13064" max="13064" width="9.140625" style="42"/>
    <col min="13065" max="13065" width="17.140625" style="42" customWidth="1"/>
    <col min="13066" max="13312" width="9.140625" style="42"/>
    <col min="13313" max="13313" width="2.42578125" style="42" customWidth="1"/>
    <col min="13314" max="13314" width="6.140625" style="42" customWidth="1"/>
    <col min="13315" max="13315" width="10.140625" style="42" customWidth="1"/>
    <col min="13316" max="13316" width="64.85546875" style="42" customWidth="1"/>
    <col min="13317" max="13318" width="14.5703125" style="42" customWidth="1"/>
    <col min="13319" max="13319" width="13.5703125" style="42" customWidth="1"/>
    <col min="13320" max="13320" width="9.140625" style="42"/>
    <col min="13321" max="13321" width="17.140625" style="42" customWidth="1"/>
    <col min="13322" max="13568" width="9.140625" style="42"/>
    <col min="13569" max="13569" width="2.42578125" style="42" customWidth="1"/>
    <col min="13570" max="13570" width="6.140625" style="42" customWidth="1"/>
    <col min="13571" max="13571" width="10.140625" style="42" customWidth="1"/>
    <col min="13572" max="13572" width="64.85546875" style="42" customWidth="1"/>
    <col min="13573" max="13574" width="14.5703125" style="42" customWidth="1"/>
    <col min="13575" max="13575" width="13.5703125" style="42" customWidth="1"/>
    <col min="13576" max="13576" width="9.140625" style="42"/>
    <col min="13577" max="13577" width="17.140625" style="42" customWidth="1"/>
    <col min="13578" max="13824" width="9.140625" style="42"/>
    <col min="13825" max="13825" width="2.42578125" style="42" customWidth="1"/>
    <col min="13826" max="13826" width="6.140625" style="42" customWidth="1"/>
    <col min="13827" max="13827" width="10.140625" style="42" customWidth="1"/>
    <col min="13828" max="13828" width="64.85546875" style="42" customWidth="1"/>
    <col min="13829" max="13830" width="14.5703125" style="42" customWidth="1"/>
    <col min="13831" max="13831" width="13.5703125" style="42" customWidth="1"/>
    <col min="13832" max="13832" width="9.140625" style="42"/>
    <col min="13833" max="13833" width="17.140625" style="42" customWidth="1"/>
    <col min="13834" max="14080" width="9.140625" style="42"/>
    <col min="14081" max="14081" width="2.42578125" style="42" customWidth="1"/>
    <col min="14082" max="14082" width="6.140625" style="42" customWidth="1"/>
    <col min="14083" max="14083" width="10.140625" style="42" customWidth="1"/>
    <col min="14084" max="14084" width="64.85546875" style="42" customWidth="1"/>
    <col min="14085" max="14086" width="14.5703125" style="42" customWidth="1"/>
    <col min="14087" max="14087" width="13.5703125" style="42" customWidth="1"/>
    <col min="14088" max="14088" width="9.140625" style="42"/>
    <col min="14089" max="14089" width="17.140625" style="42" customWidth="1"/>
    <col min="14090" max="14336" width="9.140625" style="42"/>
    <col min="14337" max="14337" width="2.42578125" style="42" customWidth="1"/>
    <col min="14338" max="14338" width="6.140625" style="42" customWidth="1"/>
    <col min="14339" max="14339" width="10.140625" style="42" customWidth="1"/>
    <col min="14340" max="14340" width="64.85546875" style="42" customWidth="1"/>
    <col min="14341" max="14342" width="14.5703125" style="42" customWidth="1"/>
    <col min="14343" max="14343" width="13.5703125" style="42" customWidth="1"/>
    <col min="14344" max="14344" width="9.140625" style="42"/>
    <col min="14345" max="14345" width="17.140625" style="42" customWidth="1"/>
    <col min="14346" max="14592" width="9.140625" style="42"/>
    <col min="14593" max="14593" width="2.42578125" style="42" customWidth="1"/>
    <col min="14594" max="14594" width="6.140625" style="42" customWidth="1"/>
    <col min="14595" max="14595" width="10.140625" style="42" customWidth="1"/>
    <col min="14596" max="14596" width="64.85546875" style="42" customWidth="1"/>
    <col min="14597" max="14598" width="14.5703125" style="42" customWidth="1"/>
    <col min="14599" max="14599" width="13.5703125" style="42" customWidth="1"/>
    <col min="14600" max="14600" width="9.140625" style="42"/>
    <col min="14601" max="14601" width="17.140625" style="42" customWidth="1"/>
    <col min="14602" max="14848" width="9.140625" style="42"/>
    <col min="14849" max="14849" width="2.42578125" style="42" customWidth="1"/>
    <col min="14850" max="14850" width="6.140625" style="42" customWidth="1"/>
    <col min="14851" max="14851" width="10.140625" style="42" customWidth="1"/>
    <col min="14852" max="14852" width="64.85546875" style="42" customWidth="1"/>
    <col min="14853" max="14854" width="14.5703125" style="42" customWidth="1"/>
    <col min="14855" max="14855" width="13.5703125" style="42" customWidth="1"/>
    <col min="14856" max="14856" width="9.140625" style="42"/>
    <col min="14857" max="14857" width="17.140625" style="42" customWidth="1"/>
    <col min="14858" max="15104" width="9.140625" style="42"/>
    <col min="15105" max="15105" width="2.42578125" style="42" customWidth="1"/>
    <col min="15106" max="15106" width="6.140625" style="42" customWidth="1"/>
    <col min="15107" max="15107" width="10.140625" style="42" customWidth="1"/>
    <col min="15108" max="15108" width="64.85546875" style="42" customWidth="1"/>
    <col min="15109" max="15110" width="14.5703125" style="42" customWidth="1"/>
    <col min="15111" max="15111" width="13.5703125" style="42" customWidth="1"/>
    <col min="15112" max="15112" width="9.140625" style="42"/>
    <col min="15113" max="15113" width="17.140625" style="42" customWidth="1"/>
    <col min="15114" max="15360" width="9.140625" style="42"/>
    <col min="15361" max="15361" width="2.42578125" style="42" customWidth="1"/>
    <col min="15362" max="15362" width="6.140625" style="42" customWidth="1"/>
    <col min="15363" max="15363" width="10.140625" style="42" customWidth="1"/>
    <col min="15364" max="15364" width="64.85546875" style="42" customWidth="1"/>
    <col min="15365" max="15366" width="14.5703125" style="42" customWidth="1"/>
    <col min="15367" max="15367" width="13.5703125" style="42" customWidth="1"/>
    <col min="15368" max="15368" width="9.140625" style="42"/>
    <col min="15369" max="15369" width="17.140625" style="42" customWidth="1"/>
    <col min="15370" max="15616" width="9.140625" style="42"/>
    <col min="15617" max="15617" width="2.42578125" style="42" customWidth="1"/>
    <col min="15618" max="15618" width="6.140625" style="42" customWidth="1"/>
    <col min="15619" max="15619" width="10.140625" style="42" customWidth="1"/>
    <col min="15620" max="15620" width="64.85546875" style="42" customWidth="1"/>
    <col min="15621" max="15622" width="14.5703125" style="42" customWidth="1"/>
    <col min="15623" max="15623" width="13.5703125" style="42" customWidth="1"/>
    <col min="15624" max="15624" width="9.140625" style="42"/>
    <col min="15625" max="15625" width="17.140625" style="42" customWidth="1"/>
    <col min="15626" max="15872" width="9.140625" style="42"/>
    <col min="15873" max="15873" width="2.42578125" style="42" customWidth="1"/>
    <col min="15874" max="15874" width="6.140625" style="42" customWidth="1"/>
    <col min="15875" max="15875" width="10.140625" style="42" customWidth="1"/>
    <col min="15876" max="15876" width="64.85546875" style="42" customWidth="1"/>
    <col min="15877" max="15878" width="14.5703125" style="42" customWidth="1"/>
    <col min="15879" max="15879" width="13.5703125" style="42" customWidth="1"/>
    <col min="15880" max="15880" width="9.140625" style="42"/>
    <col min="15881" max="15881" width="17.140625" style="42" customWidth="1"/>
    <col min="15882" max="16128" width="9.140625" style="42"/>
    <col min="16129" max="16129" width="2.42578125" style="42" customWidth="1"/>
    <col min="16130" max="16130" width="6.140625" style="42" customWidth="1"/>
    <col min="16131" max="16131" width="10.140625" style="42" customWidth="1"/>
    <col min="16132" max="16132" width="64.85546875" style="42" customWidth="1"/>
    <col min="16133" max="16134" width="14.5703125" style="42" customWidth="1"/>
    <col min="16135" max="16135" width="13.5703125" style="42" customWidth="1"/>
    <col min="16136" max="16136" width="9.140625" style="42"/>
    <col min="16137" max="16137" width="17.140625" style="42" customWidth="1"/>
    <col min="16138" max="16384" width="9.140625" style="42"/>
  </cols>
  <sheetData>
    <row r="1" spans="2:7" ht="32.25" customHeight="1" x14ac:dyDescent="0.5">
      <c r="B1" s="364" t="s">
        <v>58</v>
      </c>
      <c r="C1" s="364"/>
      <c r="D1" s="364"/>
      <c r="E1" s="364"/>
      <c r="F1" s="364"/>
      <c r="G1" s="364"/>
    </row>
    <row r="2" spans="2:7" ht="23.25" customHeight="1" x14ac:dyDescent="0.5">
      <c r="B2" s="203" t="s">
        <v>59</v>
      </c>
      <c r="C2" s="204"/>
      <c r="D2" s="205" t="str">
        <f>ใบสรุปราคา!D4</f>
        <v xml:space="preserve"> ซ่อมแซมพื้นที่ให้ผู้บริการผู้ป่วยนอก (OPD.)</v>
      </c>
      <c r="E2" s="374" t="str">
        <f>ใบสรุปราคา!C7</f>
        <v>แบบเลขที่     สสจ.กจ. 40 / 2567</v>
      </c>
      <c r="F2" s="375"/>
      <c r="G2" s="376"/>
    </row>
    <row r="3" spans="2:7" ht="23.25" customHeight="1" x14ac:dyDescent="0.5">
      <c r="B3" s="203" t="s">
        <v>60</v>
      </c>
      <c r="C3" s="206"/>
      <c r="D3" s="207" t="str">
        <f>ใบสรุปราคา!D5</f>
        <v xml:space="preserve"> โรงพยาบาลพยาบาลสถานพระบารมี จังหวัดกาญจนบุรี</v>
      </c>
      <c r="E3" s="377"/>
      <c r="F3" s="378"/>
      <c r="G3" s="379"/>
    </row>
    <row r="4" spans="2:7" ht="23.25" customHeight="1" x14ac:dyDescent="0.5">
      <c r="B4" s="365" t="s">
        <v>61</v>
      </c>
      <c r="C4" s="367" t="s">
        <v>1</v>
      </c>
      <c r="D4" s="368"/>
      <c r="E4" s="372" t="s">
        <v>179</v>
      </c>
      <c r="F4" s="373"/>
      <c r="G4" s="371" t="s">
        <v>4</v>
      </c>
    </row>
    <row r="5" spans="2:7" ht="23.25" customHeight="1" x14ac:dyDescent="0.5">
      <c r="B5" s="366"/>
      <c r="C5" s="369"/>
      <c r="D5" s="370"/>
      <c r="E5" s="369"/>
      <c r="F5" s="370"/>
      <c r="G5" s="366"/>
    </row>
    <row r="6" spans="2:7" ht="22.5" customHeight="1" x14ac:dyDescent="0.5">
      <c r="B6" s="208"/>
      <c r="C6" s="362" t="s">
        <v>62</v>
      </c>
      <c r="D6" s="363"/>
      <c r="E6" s="209"/>
      <c r="F6" s="210"/>
      <c r="G6" s="211" t="s">
        <v>14</v>
      </c>
    </row>
    <row r="7" spans="2:7" ht="22.5" customHeight="1" x14ac:dyDescent="0.5">
      <c r="B7" s="212">
        <v>1</v>
      </c>
      <c r="C7" s="213" t="s">
        <v>122</v>
      </c>
      <c r="D7" s="214"/>
      <c r="E7" s="209"/>
      <c r="F7" s="210"/>
      <c r="G7" s="215" t="s">
        <v>14</v>
      </c>
    </row>
    <row r="8" spans="2:7" ht="22.5" customHeight="1" x14ac:dyDescent="0.5">
      <c r="B8" s="208"/>
      <c r="C8" s="214" t="s">
        <v>63</v>
      </c>
      <c r="D8" s="214"/>
      <c r="E8" s="209" t="s">
        <v>14</v>
      </c>
      <c r="F8" s="210"/>
      <c r="G8" s="215"/>
    </row>
    <row r="9" spans="2:7" ht="22.5" customHeight="1" x14ac:dyDescent="0.5">
      <c r="B9" s="208" t="s">
        <v>14</v>
      </c>
      <c r="C9" s="216">
        <v>1.1000000000000001</v>
      </c>
      <c r="D9" s="214" t="s">
        <v>111</v>
      </c>
      <c r="E9" s="209"/>
      <c r="F9" s="209"/>
      <c r="G9" s="215"/>
    </row>
    <row r="10" spans="2:7" ht="22.5" customHeight="1" x14ac:dyDescent="0.5">
      <c r="B10" s="208"/>
      <c r="C10" s="216"/>
      <c r="D10" s="214" t="s">
        <v>102</v>
      </c>
      <c r="E10" s="209">
        <v>0</v>
      </c>
      <c r="F10" s="209">
        <f>'บัญชีวัสดุ-ราคา'!K18</f>
        <v>6185</v>
      </c>
      <c r="G10" s="215"/>
    </row>
    <row r="11" spans="2:7" ht="22.5" customHeight="1" x14ac:dyDescent="0.5">
      <c r="B11" s="208"/>
      <c r="C11" s="216">
        <v>1.2</v>
      </c>
      <c r="D11" s="217" t="s">
        <v>112</v>
      </c>
      <c r="E11" s="209"/>
      <c r="F11" s="209"/>
      <c r="G11" s="215"/>
    </row>
    <row r="12" spans="2:7" ht="22.5" customHeight="1" x14ac:dyDescent="0.5">
      <c r="B12" s="208"/>
      <c r="C12" s="216"/>
      <c r="D12" s="217" t="s">
        <v>103</v>
      </c>
      <c r="E12" s="209">
        <v>0</v>
      </c>
      <c r="F12" s="209">
        <f>'บัญชีวัสดุ-ราคา'!K27</f>
        <v>89040</v>
      </c>
      <c r="G12" s="215"/>
    </row>
    <row r="13" spans="2:7" ht="22.5" customHeight="1" x14ac:dyDescent="0.5">
      <c r="B13" s="208"/>
      <c r="C13" s="216"/>
      <c r="D13" s="217" t="s">
        <v>144</v>
      </c>
      <c r="E13" s="209">
        <v>0</v>
      </c>
      <c r="F13" s="209">
        <f>'บัญชีวัสดุ-ราคา'!K32</f>
        <v>2000</v>
      </c>
      <c r="G13" s="215"/>
    </row>
    <row r="14" spans="2:7" ht="22.5" customHeight="1" x14ac:dyDescent="0.5">
      <c r="B14" s="208"/>
      <c r="C14" s="216"/>
      <c r="D14" s="217" t="s">
        <v>164</v>
      </c>
      <c r="E14" s="209">
        <v>0</v>
      </c>
      <c r="F14" s="209">
        <f>'บัญชีวัสดุ-ราคา'!K41</f>
        <v>75500</v>
      </c>
      <c r="G14" s="215"/>
    </row>
    <row r="15" spans="2:7" ht="22.5" customHeight="1" x14ac:dyDescent="0.5">
      <c r="B15" s="208"/>
      <c r="C15" s="216"/>
      <c r="D15" s="217" t="s">
        <v>120</v>
      </c>
      <c r="E15" s="209">
        <v>0</v>
      </c>
      <c r="F15" s="209">
        <f>'บัญชีวัสดุ-ราคา'!K50</f>
        <v>29680</v>
      </c>
      <c r="G15" s="215"/>
    </row>
    <row r="16" spans="2:7" ht="22.5" customHeight="1" x14ac:dyDescent="0.5">
      <c r="B16" s="208"/>
      <c r="C16" s="216"/>
      <c r="D16" s="217" t="s">
        <v>121</v>
      </c>
      <c r="E16" s="209">
        <v>0</v>
      </c>
      <c r="F16" s="209">
        <f>'บัญชีวัสดุ-ราคา'!K55</f>
        <v>2800</v>
      </c>
      <c r="G16" s="215"/>
    </row>
    <row r="17" spans="2:9" ht="22.5" customHeight="1" x14ac:dyDescent="0.5">
      <c r="B17" s="208"/>
      <c r="C17" s="216">
        <v>1.3</v>
      </c>
      <c r="D17" s="217" t="s">
        <v>117</v>
      </c>
      <c r="E17" s="209"/>
      <c r="F17" s="209"/>
      <c r="G17" s="215"/>
    </row>
    <row r="18" spans="2:9" ht="22.5" customHeight="1" x14ac:dyDescent="0.5">
      <c r="B18" s="208"/>
      <c r="C18" s="216"/>
      <c r="D18" s="217" t="s">
        <v>93</v>
      </c>
      <c r="E18" s="209">
        <v>0</v>
      </c>
      <c r="F18" s="209">
        <f>'บัญชีวัสดุ-ราคา'!K69</f>
        <v>111895</v>
      </c>
      <c r="G18" s="215"/>
    </row>
    <row r="19" spans="2:9" ht="22.5" customHeight="1" x14ac:dyDescent="0.5">
      <c r="B19" s="218"/>
      <c r="C19" s="216"/>
      <c r="D19" s="219"/>
      <c r="E19" s="209"/>
      <c r="F19" s="220"/>
      <c r="G19" s="215"/>
    </row>
    <row r="20" spans="2:9" ht="22.5" customHeight="1" x14ac:dyDescent="0.5">
      <c r="B20" s="221" t="s">
        <v>14</v>
      </c>
      <c r="C20" s="222" t="s">
        <v>14</v>
      </c>
      <c r="D20" s="223" t="s">
        <v>65</v>
      </c>
      <c r="E20" s="224"/>
      <c r="F20" s="224">
        <f>SUM(F7:F19)</f>
        <v>317100</v>
      </c>
      <c r="G20" s="225" t="s">
        <v>14</v>
      </c>
    </row>
    <row r="21" spans="2:9" ht="22.5" customHeight="1" x14ac:dyDescent="0.5">
      <c r="B21" s="212">
        <v>2</v>
      </c>
      <c r="C21" s="213" t="s">
        <v>149</v>
      </c>
      <c r="D21" s="214"/>
      <c r="E21" s="209"/>
      <c r="F21" s="210"/>
      <c r="G21" s="215" t="s">
        <v>64</v>
      </c>
    </row>
    <row r="22" spans="2:9" ht="22.5" customHeight="1" x14ac:dyDescent="0.5">
      <c r="B22" s="208"/>
      <c r="C22" s="214" t="s">
        <v>63</v>
      </c>
      <c r="D22" s="214"/>
      <c r="E22" s="209" t="s">
        <v>14</v>
      </c>
      <c r="F22" s="210"/>
      <c r="G22" s="215"/>
    </row>
    <row r="23" spans="2:9" ht="22.5" customHeight="1" x14ac:dyDescent="0.5">
      <c r="B23" s="218"/>
      <c r="C23" s="216">
        <v>2.1</v>
      </c>
      <c r="D23" s="219" t="s">
        <v>100</v>
      </c>
      <c r="E23" s="209">
        <v>0</v>
      </c>
      <c r="F23" s="209">
        <f>'บัญชีวัสดุ-ราคา'!K84</f>
        <v>978830</v>
      </c>
      <c r="G23" s="215" t="s">
        <v>14</v>
      </c>
    </row>
    <row r="24" spans="2:9" ht="22.5" customHeight="1" x14ac:dyDescent="0.5">
      <c r="B24" s="208"/>
      <c r="C24" s="214"/>
      <c r="D24" s="214"/>
      <c r="E24" s="209"/>
      <c r="F24" s="210"/>
      <c r="G24" s="215"/>
    </row>
    <row r="25" spans="2:9" ht="22.5" customHeight="1" x14ac:dyDescent="0.5">
      <c r="B25" s="221" t="s">
        <v>14</v>
      </c>
      <c r="C25" s="226" t="s">
        <v>14</v>
      </c>
      <c r="D25" s="223" t="s">
        <v>66</v>
      </c>
      <c r="E25" s="224">
        <f>SUM(E21:E24)</f>
        <v>0</v>
      </c>
      <c r="F25" s="224">
        <f>SUM(F21:F24)</f>
        <v>978830</v>
      </c>
      <c r="G25" s="225" t="s">
        <v>14</v>
      </c>
    </row>
    <row r="26" spans="2:9" ht="22.5" customHeight="1" x14ac:dyDescent="0.5">
      <c r="B26" s="212">
        <v>3</v>
      </c>
      <c r="C26" s="213" t="s">
        <v>150</v>
      </c>
      <c r="D26" s="214"/>
      <c r="E26" s="209"/>
      <c r="F26" s="210"/>
      <c r="G26" s="215" t="s">
        <v>14</v>
      </c>
    </row>
    <row r="27" spans="2:9" ht="22.5" customHeight="1" x14ac:dyDescent="0.5">
      <c r="B27" s="208"/>
      <c r="C27" s="214" t="s">
        <v>63</v>
      </c>
      <c r="D27" s="214"/>
      <c r="E27" s="209" t="s">
        <v>14</v>
      </c>
      <c r="F27" s="210"/>
      <c r="G27" s="215"/>
    </row>
    <row r="28" spans="2:9" ht="22.5" customHeight="1" x14ac:dyDescent="0.5">
      <c r="B28" s="212"/>
      <c r="C28" s="216">
        <v>3.1</v>
      </c>
      <c r="D28" s="219" t="s">
        <v>67</v>
      </c>
      <c r="E28" s="227">
        <v>0</v>
      </c>
      <c r="F28" s="210">
        <v>0</v>
      </c>
      <c r="G28" s="215"/>
    </row>
    <row r="29" spans="2:9" ht="22.5" customHeight="1" x14ac:dyDescent="0.5">
      <c r="B29" s="218"/>
      <c r="C29" s="216"/>
      <c r="D29" s="219"/>
      <c r="E29" s="209"/>
      <c r="F29" s="220"/>
      <c r="G29" s="215"/>
    </row>
    <row r="30" spans="2:9" ht="22.5" customHeight="1" x14ac:dyDescent="0.5">
      <c r="B30" s="221" t="s">
        <v>14</v>
      </c>
      <c r="C30" s="222" t="s">
        <v>14</v>
      </c>
      <c r="D30" s="223" t="s">
        <v>68</v>
      </c>
      <c r="E30" s="224">
        <f>SUM(E26:E29)</f>
        <v>0</v>
      </c>
      <c r="F30" s="224">
        <v>0</v>
      </c>
      <c r="G30" s="225" t="s">
        <v>14</v>
      </c>
    </row>
    <row r="31" spans="2:9" ht="22.5" customHeight="1" x14ac:dyDescent="0.5">
      <c r="B31" s="228"/>
      <c r="C31" s="380" t="s">
        <v>69</v>
      </c>
      <c r="D31" s="381"/>
      <c r="E31" s="229">
        <f>E20+E25+E30</f>
        <v>0</v>
      </c>
      <c r="F31" s="229">
        <f>F20+F25+F30</f>
        <v>1295930</v>
      </c>
      <c r="G31" s="230" t="s">
        <v>14</v>
      </c>
      <c r="I31" s="43"/>
    </row>
    <row r="32" spans="2:9" ht="22.5" customHeight="1" x14ac:dyDescent="0.5">
      <c r="B32" s="231"/>
      <c r="C32" s="382" t="s">
        <v>70</v>
      </c>
      <c r="D32" s="383"/>
      <c r="E32" s="232"/>
      <c r="F32" s="233"/>
      <c r="G32" s="234"/>
    </row>
    <row r="33" spans="2:9" ht="22.5" customHeight="1" x14ac:dyDescent="0.5">
      <c r="B33" s="208"/>
      <c r="C33" s="384" t="s">
        <v>71</v>
      </c>
      <c r="D33" s="385"/>
      <c r="E33" s="209"/>
      <c r="F33" s="210"/>
      <c r="G33" s="235"/>
    </row>
    <row r="34" spans="2:9" ht="22.5" customHeight="1" x14ac:dyDescent="0.5">
      <c r="B34" s="208" t="s">
        <v>14</v>
      </c>
      <c r="C34" s="214">
        <v>2.1</v>
      </c>
      <c r="D34" s="214" t="s">
        <v>158</v>
      </c>
      <c r="E34" s="209">
        <v>0</v>
      </c>
      <c r="F34" s="209">
        <v>0</v>
      </c>
      <c r="G34" s="215" t="s">
        <v>14</v>
      </c>
    </row>
    <row r="35" spans="2:9" ht="22.5" customHeight="1" x14ac:dyDescent="0.5">
      <c r="B35" s="218"/>
      <c r="C35" s="216"/>
      <c r="D35" s="219"/>
      <c r="E35" s="209"/>
      <c r="F35" s="220"/>
      <c r="G35" s="215"/>
    </row>
    <row r="36" spans="2:9" ht="22.5" customHeight="1" x14ac:dyDescent="0.5">
      <c r="B36" s="228"/>
      <c r="C36" s="380" t="s">
        <v>72</v>
      </c>
      <c r="D36" s="381"/>
      <c r="E36" s="236">
        <f>SUM(E34:E35)</f>
        <v>0</v>
      </c>
      <c r="F36" s="236">
        <f>SUM(F34:F35)</f>
        <v>0</v>
      </c>
      <c r="G36" s="230" t="s">
        <v>14</v>
      </c>
      <c r="I36" s="43"/>
    </row>
    <row r="37" spans="2:9" ht="22.5" customHeight="1" x14ac:dyDescent="0.5">
      <c r="B37" s="231"/>
      <c r="C37" s="382" t="s">
        <v>73</v>
      </c>
      <c r="D37" s="383"/>
      <c r="E37" s="232"/>
      <c r="F37" s="233"/>
      <c r="G37" s="234"/>
      <c r="I37" s="43"/>
    </row>
    <row r="38" spans="2:9" ht="22.5" customHeight="1" x14ac:dyDescent="0.5">
      <c r="B38" s="208"/>
      <c r="C38" s="386" t="s">
        <v>151</v>
      </c>
      <c r="D38" s="385"/>
      <c r="E38" s="209"/>
      <c r="F38" s="210"/>
      <c r="G38" s="235"/>
    </row>
    <row r="39" spans="2:9" ht="22.5" customHeight="1" x14ac:dyDescent="0.5">
      <c r="B39" s="208" t="s">
        <v>14</v>
      </c>
      <c r="C39" s="214">
        <v>3.1</v>
      </c>
      <c r="D39" s="214" t="s">
        <v>88</v>
      </c>
      <c r="E39" s="209">
        <v>0</v>
      </c>
      <c r="F39" s="210">
        <v>0</v>
      </c>
      <c r="G39" s="215" t="s">
        <v>14</v>
      </c>
    </row>
    <row r="40" spans="2:9" ht="22.5" customHeight="1" x14ac:dyDescent="0.5">
      <c r="B40" s="237"/>
      <c r="C40" s="238"/>
      <c r="D40" s="238"/>
      <c r="E40" s="239"/>
      <c r="F40" s="240"/>
      <c r="G40" s="241"/>
    </row>
    <row r="41" spans="2:9" ht="22.5" customHeight="1" x14ac:dyDescent="0.5">
      <c r="B41" s="228"/>
      <c r="C41" s="380" t="s">
        <v>74</v>
      </c>
      <c r="D41" s="381"/>
      <c r="E41" s="229">
        <f>SUM(E39)</f>
        <v>0</v>
      </c>
      <c r="F41" s="229">
        <v>0</v>
      </c>
      <c r="G41" s="229"/>
    </row>
  </sheetData>
  <mergeCells count="15">
    <mergeCell ref="C41:D41"/>
    <mergeCell ref="C31:D31"/>
    <mergeCell ref="C32:D32"/>
    <mergeCell ref="C33:D33"/>
    <mergeCell ref="C36:D36"/>
    <mergeCell ref="C37:D37"/>
    <mergeCell ref="C38:D38"/>
    <mergeCell ref="C6:D6"/>
    <mergeCell ref="B1:G1"/>
    <mergeCell ref="B4:B5"/>
    <mergeCell ref="C4:D5"/>
    <mergeCell ref="G4:G5"/>
    <mergeCell ref="E4:F5"/>
    <mergeCell ref="E2:G2"/>
    <mergeCell ref="E3:G3"/>
  </mergeCells>
  <pageMargins left="0.32" right="0.24" top="0.77" bottom="0.4" header="0.5" footer="0.43"/>
  <pageSetup paperSize="9" scale="85" orientation="portrait" r:id="rId1"/>
  <headerFooter alignWithMargins="0">
    <oddHeader>&amp;R&amp;"TH Sarabun New,ธรรมดา"แบบ ปร.4 แผ่นที่ &amp;P/3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X128"/>
  <sheetViews>
    <sheetView showGridLines="0" topLeftCell="A83" zoomScaleSheetLayoutView="100" workbookViewId="0">
      <selection activeCell="H88" sqref="H88"/>
    </sheetView>
  </sheetViews>
  <sheetFormatPr defaultColWidth="9.42578125" defaultRowHeight="21.75" x14ac:dyDescent="0.5"/>
  <cols>
    <col min="1" max="1" width="3.7109375" style="42" customWidth="1"/>
    <col min="2" max="2" width="5.85546875" style="42" customWidth="1"/>
    <col min="3" max="3" width="9.42578125" style="42" customWidth="1"/>
    <col min="4" max="4" width="37.7109375" style="42" customWidth="1"/>
    <col min="5" max="5" width="6.7109375" style="42" customWidth="1"/>
    <col min="6" max="6" width="8.7109375" style="70" customWidth="1"/>
    <col min="7" max="8" width="11.7109375" style="87" customWidth="1"/>
    <col min="9" max="10" width="10.7109375" style="87" customWidth="1"/>
    <col min="11" max="11" width="13.7109375" style="87" customWidth="1"/>
    <col min="12" max="12" width="13.42578125" style="79" customWidth="1"/>
    <col min="13" max="13" width="23.28515625" style="68" customWidth="1"/>
    <col min="14" max="14" width="7.7109375" style="68" customWidth="1"/>
    <col min="15" max="15" width="19.85546875" style="68" customWidth="1"/>
    <col min="16" max="16" width="16" style="42" customWidth="1"/>
    <col min="17" max="17" width="12.42578125" style="42" customWidth="1"/>
    <col min="18" max="19" width="11.85546875" style="43" customWidth="1"/>
    <col min="20" max="20" width="12.42578125" style="43" customWidth="1"/>
    <col min="21" max="21" width="17.5703125" style="79" customWidth="1"/>
    <col min="22" max="22" width="14.5703125" style="43" customWidth="1"/>
    <col min="23" max="256" width="9.42578125" style="42"/>
    <col min="257" max="257" width="6" style="42" customWidth="1"/>
    <col min="258" max="258" width="5.85546875" style="42" customWidth="1"/>
    <col min="259" max="259" width="9.42578125" style="42" customWidth="1"/>
    <col min="260" max="260" width="36.85546875" style="42" customWidth="1"/>
    <col min="261" max="261" width="7.42578125" style="42" customWidth="1"/>
    <col min="262" max="262" width="9.42578125" style="42"/>
    <col min="263" max="263" width="11.85546875" style="42" customWidth="1"/>
    <col min="264" max="264" width="12.85546875" style="42" customWidth="1"/>
    <col min="265" max="265" width="11.85546875" style="42" customWidth="1"/>
    <col min="266" max="266" width="12.85546875" style="42" customWidth="1"/>
    <col min="267" max="269" width="13.42578125" style="42" customWidth="1"/>
    <col min="270" max="270" width="10.85546875" style="42" customWidth="1"/>
    <col min="271" max="271" width="16.140625" style="42" customWidth="1"/>
    <col min="272" max="272" width="16" style="42" customWidth="1"/>
    <col min="273" max="273" width="12.42578125" style="42" customWidth="1"/>
    <col min="274" max="275" width="11.85546875" style="42" customWidth="1"/>
    <col min="276" max="276" width="12.42578125" style="42" customWidth="1"/>
    <col min="277" max="277" width="17.5703125" style="42" customWidth="1"/>
    <col min="278" max="278" width="14.5703125" style="42" customWidth="1"/>
    <col min="279" max="512" width="9.42578125" style="42"/>
    <col min="513" max="513" width="6" style="42" customWidth="1"/>
    <col min="514" max="514" width="5.85546875" style="42" customWidth="1"/>
    <col min="515" max="515" width="9.42578125" style="42" customWidth="1"/>
    <col min="516" max="516" width="36.85546875" style="42" customWidth="1"/>
    <col min="517" max="517" width="7.42578125" style="42" customWidth="1"/>
    <col min="518" max="518" width="9.42578125" style="42"/>
    <col min="519" max="519" width="11.85546875" style="42" customWidth="1"/>
    <col min="520" max="520" width="12.85546875" style="42" customWidth="1"/>
    <col min="521" max="521" width="11.85546875" style="42" customWidth="1"/>
    <col min="522" max="522" width="12.85546875" style="42" customWidth="1"/>
    <col min="523" max="525" width="13.42578125" style="42" customWidth="1"/>
    <col min="526" max="526" width="10.85546875" style="42" customWidth="1"/>
    <col min="527" max="527" width="16.140625" style="42" customWidth="1"/>
    <col min="528" max="528" width="16" style="42" customWidth="1"/>
    <col min="529" max="529" width="12.42578125" style="42" customWidth="1"/>
    <col min="530" max="531" width="11.85546875" style="42" customWidth="1"/>
    <col min="532" max="532" width="12.42578125" style="42" customWidth="1"/>
    <col min="533" max="533" width="17.5703125" style="42" customWidth="1"/>
    <col min="534" max="534" width="14.5703125" style="42" customWidth="1"/>
    <col min="535" max="768" width="9.42578125" style="42"/>
    <col min="769" max="769" width="6" style="42" customWidth="1"/>
    <col min="770" max="770" width="5.85546875" style="42" customWidth="1"/>
    <col min="771" max="771" width="9.42578125" style="42" customWidth="1"/>
    <col min="772" max="772" width="36.85546875" style="42" customWidth="1"/>
    <col min="773" max="773" width="7.42578125" style="42" customWidth="1"/>
    <col min="774" max="774" width="9.42578125" style="42"/>
    <col min="775" max="775" width="11.85546875" style="42" customWidth="1"/>
    <col min="776" max="776" width="12.85546875" style="42" customWidth="1"/>
    <col min="777" max="777" width="11.85546875" style="42" customWidth="1"/>
    <col min="778" max="778" width="12.85546875" style="42" customWidth="1"/>
    <col min="779" max="781" width="13.42578125" style="42" customWidth="1"/>
    <col min="782" max="782" width="10.85546875" style="42" customWidth="1"/>
    <col min="783" max="783" width="16.140625" style="42" customWidth="1"/>
    <col min="784" max="784" width="16" style="42" customWidth="1"/>
    <col min="785" max="785" width="12.42578125" style="42" customWidth="1"/>
    <col min="786" max="787" width="11.85546875" style="42" customWidth="1"/>
    <col min="788" max="788" width="12.42578125" style="42" customWidth="1"/>
    <col min="789" max="789" width="17.5703125" style="42" customWidth="1"/>
    <col min="790" max="790" width="14.5703125" style="42" customWidth="1"/>
    <col min="791" max="1024" width="9.42578125" style="42"/>
    <col min="1025" max="1025" width="6" style="42" customWidth="1"/>
    <col min="1026" max="1026" width="5.85546875" style="42" customWidth="1"/>
    <col min="1027" max="1027" width="9.42578125" style="42" customWidth="1"/>
    <col min="1028" max="1028" width="36.85546875" style="42" customWidth="1"/>
    <col min="1029" max="1029" width="7.42578125" style="42" customWidth="1"/>
    <col min="1030" max="1030" width="9.42578125" style="42"/>
    <col min="1031" max="1031" width="11.85546875" style="42" customWidth="1"/>
    <col min="1032" max="1032" width="12.85546875" style="42" customWidth="1"/>
    <col min="1033" max="1033" width="11.85546875" style="42" customWidth="1"/>
    <col min="1034" max="1034" width="12.85546875" style="42" customWidth="1"/>
    <col min="1035" max="1037" width="13.42578125" style="42" customWidth="1"/>
    <col min="1038" max="1038" width="10.85546875" style="42" customWidth="1"/>
    <col min="1039" max="1039" width="16.140625" style="42" customWidth="1"/>
    <col min="1040" max="1040" width="16" style="42" customWidth="1"/>
    <col min="1041" max="1041" width="12.42578125" style="42" customWidth="1"/>
    <col min="1042" max="1043" width="11.85546875" style="42" customWidth="1"/>
    <col min="1044" max="1044" width="12.42578125" style="42" customWidth="1"/>
    <col min="1045" max="1045" width="17.5703125" style="42" customWidth="1"/>
    <col min="1046" max="1046" width="14.5703125" style="42" customWidth="1"/>
    <col min="1047" max="1280" width="9.42578125" style="42"/>
    <col min="1281" max="1281" width="6" style="42" customWidth="1"/>
    <col min="1282" max="1282" width="5.85546875" style="42" customWidth="1"/>
    <col min="1283" max="1283" width="9.42578125" style="42" customWidth="1"/>
    <col min="1284" max="1284" width="36.85546875" style="42" customWidth="1"/>
    <col min="1285" max="1285" width="7.42578125" style="42" customWidth="1"/>
    <col min="1286" max="1286" width="9.42578125" style="42"/>
    <col min="1287" max="1287" width="11.85546875" style="42" customWidth="1"/>
    <col min="1288" max="1288" width="12.85546875" style="42" customWidth="1"/>
    <col min="1289" max="1289" width="11.85546875" style="42" customWidth="1"/>
    <col min="1290" max="1290" width="12.85546875" style="42" customWidth="1"/>
    <col min="1291" max="1293" width="13.42578125" style="42" customWidth="1"/>
    <col min="1294" max="1294" width="10.85546875" style="42" customWidth="1"/>
    <col min="1295" max="1295" width="16.140625" style="42" customWidth="1"/>
    <col min="1296" max="1296" width="16" style="42" customWidth="1"/>
    <col min="1297" max="1297" width="12.42578125" style="42" customWidth="1"/>
    <col min="1298" max="1299" width="11.85546875" style="42" customWidth="1"/>
    <col min="1300" max="1300" width="12.42578125" style="42" customWidth="1"/>
    <col min="1301" max="1301" width="17.5703125" style="42" customWidth="1"/>
    <col min="1302" max="1302" width="14.5703125" style="42" customWidth="1"/>
    <col min="1303" max="1536" width="9.42578125" style="42"/>
    <col min="1537" max="1537" width="6" style="42" customWidth="1"/>
    <col min="1538" max="1538" width="5.85546875" style="42" customWidth="1"/>
    <col min="1539" max="1539" width="9.42578125" style="42" customWidth="1"/>
    <col min="1540" max="1540" width="36.85546875" style="42" customWidth="1"/>
    <col min="1541" max="1541" width="7.42578125" style="42" customWidth="1"/>
    <col min="1542" max="1542" width="9.42578125" style="42"/>
    <col min="1543" max="1543" width="11.85546875" style="42" customWidth="1"/>
    <col min="1544" max="1544" width="12.85546875" style="42" customWidth="1"/>
    <col min="1545" max="1545" width="11.85546875" style="42" customWidth="1"/>
    <col min="1546" max="1546" width="12.85546875" style="42" customWidth="1"/>
    <col min="1547" max="1549" width="13.42578125" style="42" customWidth="1"/>
    <col min="1550" max="1550" width="10.85546875" style="42" customWidth="1"/>
    <col min="1551" max="1551" width="16.140625" style="42" customWidth="1"/>
    <col min="1552" max="1552" width="16" style="42" customWidth="1"/>
    <col min="1553" max="1553" width="12.42578125" style="42" customWidth="1"/>
    <col min="1554" max="1555" width="11.85546875" style="42" customWidth="1"/>
    <col min="1556" max="1556" width="12.42578125" style="42" customWidth="1"/>
    <col min="1557" max="1557" width="17.5703125" style="42" customWidth="1"/>
    <col min="1558" max="1558" width="14.5703125" style="42" customWidth="1"/>
    <col min="1559" max="1792" width="9.42578125" style="42"/>
    <col min="1793" max="1793" width="6" style="42" customWidth="1"/>
    <col min="1794" max="1794" width="5.85546875" style="42" customWidth="1"/>
    <col min="1795" max="1795" width="9.42578125" style="42" customWidth="1"/>
    <col min="1796" max="1796" width="36.85546875" style="42" customWidth="1"/>
    <col min="1797" max="1797" width="7.42578125" style="42" customWidth="1"/>
    <col min="1798" max="1798" width="9.42578125" style="42"/>
    <col min="1799" max="1799" width="11.85546875" style="42" customWidth="1"/>
    <col min="1800" max="1800" width="12.85546875" style="42" customWidth="1"/>
    <col min="1801" max="1801" width="11.85546875" style="42" customWidth="1"/>
    <col min="1802" max="1802" width="12.85546875" style="42" customWidth="1"/>
    <col min="1803" max="1805" width="13.42578125" style="42" customWidth="1"/>
    <col min="1806" max="1806" width="10.85546875" style="42" customWidth="1"/>
    <col min="1807" max="1807" width="16.140625" style="42" customWidth="1"/>
    <col min="1808" max="1808" width="16" style="42" customWidth="1"/>
    <col min="1809" max="1809" width="12.42578125" style="42" customWidth="1"/>
    <col min="1810" max="1811" width="11.85546875" style="42" customWidth="1"/>
    <col min="1812" max="1812" width="12.42578125" style="42" customWidth="1"/>
    <col min="1813" max="1813" width="17.5703125" style="42" customWidth="1"/>
    <col min="1814" max="1814" width="14.5703125" style="42" customWidth="1"/>
    <col min="1815" max="2048" width="9.42578125" style="42"/>
    <col min="2049" max="2049" width="6" style="42" customWidth="1"/>
    <col min="2050" max="2050" width="5.85546875" style="42" customWidth="1"/>
    <col min="2051" max="2051" width="9.42578125" style="42" customWidth="1"/>
    <col min="2052" max="2052" width="36.85546875" style="42" customWidth="1"/>
    <col min="2053" max="2053" width="7.42578125" style="42" customWidth="1"/>
    <col min="2054" max="2054" width="9.42578125" style="42"/>
    <col min="2055" max="2055" width="11.85546875" style="42" customWidth="1"/>
    <col min="2056" max="2056" width="12.85546875" style="42" customWidth="1"/>
    <col min="2057" max="2057" width="11.85546875" style="42" customWidth="1"/>
    <col min="2058" max="2058" width="12.85546875" style="42" customWidth="1"/>
    <col min="2059" max="2061" width="13.42578125" style="42" customWidth="1"/>
    <col min="2062" max="2062" width="10.85546875" style="42" customWidth="1"/>
    <col min="2063" max="2063" width="16.140625" style="42" customWidth="1"/>
    <col min="2064" max="2064" width="16" style="42" customWidth="1"/>
    <col min="2065" max="2065" width="12.42578125" style="42" customWidth="1"/>
    <col min="2066" max="2067" width="11.85546875" style="42" customWidth="1"/>
    <col min="2068" max="2068" width="12.42578125" style="42" customWidth="1"/>
    <col min="2069" max="2069" width="17.5703125" style="42" customWidth="1"/>
    <col min="2070" max="2070" width="14.5703125" style="42" customWidth="1"/>
    <col min="2071" max="2304" width="9.42578125" style="42"/>
    <col min="2305" max="2305" width="6" style="42" customWidth="1"/>
    <col min="2306" max="2306" width="5.85546875" style="42" customWidth="1"/>
    <col min="2307" max="2307" width="9.42578125" style="42" customWidth="1"/>
    <col min="2308" max="2308" width="36.85546875" style="42" customWidth="1"/>
    <col min="2309" max="2309" width="7.42578125" style="42" customWidth="1"/>
    <col min="2310" max="2310" width="9.42578125" style="42"/>
    <col min="2311" max="2311" width="11.85546875" style="42" customWidth="1"/>
    <col min="2312" max="2312" width="12.85546875" style="42" customWidth="1"/>
    <col min="2313" max="2313" width="11.85546875" style="42" customWidth="1"/>
    <col min="2314" max="2314" width="12.85546875" style="42" customWidth="1"/>
    <col min="2315" max="2317" width="13.42578125" style="42" customWidth="1"/>
    <col min="2318" max="2318" width="10.85546875" style="42" customWidth="1"/>
    <col min="2319" max="2319" width="16.140625" style="42" customWidth="1"/>
    <col min="2320" max="2320" width="16" style="42" customWidth="1"/>
    <col min="2321" max="2321" width="12.42578125" style="42" customWidth="1"/>
    <col min="2322" max="2323" width="11.85546875" style="42" customWidth="1"/>
    <col min="2324" max="2324" width="12.42578125" style="42" customWidth="1"/>
    <col min="2325" max="2325" width="17.5703125" style="42" customWidth="1"/>
    <col min="2326" max="2326" width="14.5703125" style="42" customWidth="1"/>
    <col min="2327" max="2560" width="9.42578125" style="42"/>
    <col min="2561" max="2561" width="6" style="42" customWidth="1"/>
    <col min="2562" max="2562" width="5.85546875" style="42" customWidth="1"/>
    <col min="2563" max="2563" width="9.42578125" style="42" customWidth="1"/>
    <col min="2564" max="2564" width="36.85546875" style="42" customWidth="1"/>
    <col min="2565" max="2565" width="7.42578125" style="42" customWidth="1"/>
    <col min="2566" max="2566" width="9.42578125" style="42"/>
    <col min="2567" max="2567" width="11.85546875" style="42" customWidth="1"/>
    <col min="2568" max="2568" width="12.85546875" style="42" customWidth="1"/>
    <col min="2569" max="2569" width="11.85546875" style="42" customWidth="1"/>
    <col min="2570" max="2570" width="12.85546875" style="42" customWidth="1"/>
    <col min="2571" max="2573" width="13.42578125" style="42" customWidth="1"/>
    <col min="2574" max="2574" width="10.85546875" style="42" customWidth="1"/>
    <col min="2575" max="2575" width="16.140625" style="42" customWidth="1"/>
    <col min="2576" max="2576" width="16" style="42" customWidth="1"/>
    <col min="2577" max="2577" width="12.42578125" style="42" customWidth="1"/>
    <col min="2578" max="2579" width="11.85546875" style="42" customWidth="1"/>
    <col min="2580" max="2580" width="12.42578125" style="42" customWidth="1"/>
    <col min="2581" max="2581" width="17.5703125" style="42" customWidth="1"/>
    <col min="2582" max="2582" width="14.5703125" style="42" customWidth="1"/>
    <col min="2583" max="2816" width="9.42578125" style="42"/>
    <col min="2817" max="2817" width="6" style="42" customWidth="1"/>
    <col min="2818" max="2818" width="5.85546875" style="42" customWidth="1"/>
    <col min="2819" max="2819" width="9.42578125" style="42" customWidth="1"/>
    <col min="2820" max="2820" width="36.85546875" style="42" customWidth="1"/>
    <col min="2821" max="2821" width="7.42578125" style="42" customWidth="1"/>
    <col min="2822" max="2822" width="9.42578125" style="42"/>
    <col min="2823" max="2823" width="11.85546875" style="42" customWidth="1"/>
    <col min="2824" max="2824" width="12.85546875" style="42" customWidth="1"/>
    <col min="2825" max="2825" width="11.85546875" style="42" customWidth="1"/>
    <col min="2826" max="2826" width="12.85546875" style="42" customWidth="1"/>
    <col min="2827" max="2829" width="13.42578125" style="42" customWidth="1"/>
    <col min="2830" max="2830" width="10.85546875" style="42" customWidth="1"/>
    <col min="2831" max="2831" width="16.140625" style="42" customWidth="1"/>
    <col min="2832" max="2832" width="16" style="42" customWidth="1"/>
    <col min="2833" max="2833" width="12.42578125" style="42" customWidth="1"/>
    <col min="2834" max="2835" width="11.85546875" style="42" customWidth="1"/>
    <col min="2836" max="2836" width="12.42578125" style="42" customWidth="1"/>
    <col min="2837" max="2837" width="17.5703125" style="42" customWidth="1"/>
    <col min="2838" max="2838" width="14.5703125" style="42" customWidth="1"/>
    <col min="2839" max="3072" width="9.42578125" style="42"/>
    <col min="3073" max="3073" width="6" style="42" customWidth="1"/>
    <col min="3074" max="3074" width="5.85546875" style="42" customWidth="1"/>
    <col min="3075" max="3075" width="9.42578125" style="42" customWidth="1"/>
    <col min="3076" max="3076" width="36.85546875" style="42" customWidth="1"/>
    <col min="3077" max="3077" width="7.42578125" style="42" customWidth="1"/>
    <col min="3078" max="3078" width="9.42578125" style="42"/>
    <col min="3079" max="3079" width="11.85546875" style="42" customWidth="1"/>
    <col min="3080" max="3080" width="12.85546875" style="42" customWidth="1"/>
    <col min="3081" max="3081" width="11.85546875" style="42" customWidth="1"/>
    <col min="3082" max="3082" width="12.85546875" style="42" customWidth="1"/>
    <col min="3083" max="3085" width="13.42578125" style="42" customWidth="1"/>
    <col min="3086" max="3086" width="10.85546875" style="42" customWidth="1"/>
    <col min="3087" max="3087" width="16.140625" style="42" customWidth="1"/>
    <col min="3088" max="3088" width="16" style="42" customWidth="1"/>
    <col min="3089" max="3089" width="12.42578125" style="42" customWidth="1"/>
    <col min="3090" max="3091" width="11.85546875" style="42" customWidth="1"/>
    <col min="3092" max="3092" width="12.42578125" style="42" customWidth="1"/>
    <col min="3093" max="3093" width="17.5703125" style="42" customWidth="1"/>
    <col min="3094" max="3094" width="14.5703125" style="42" customWidth="1"/>
    <col min="3095" max="3328" width="9.42578125" style="42"/>
    <col min="3329" max="3329" width="6" style="42" customWidth="1"/>
    <col min="3330" max="3330" width="5.85546875" style="42" customWidth="1"/>
    <col min="3331" max="3331" width="9.42578125" style="42" customWidth="1"/>
    <col min="3332" max="3332" width="36.85546875" style="42" customWidth="1"/>
    <col min="3333" max="3333" width="7.42578125" style="42" customWidth="1"/>
    <col min="3334" max="3334" width="9.42578125" style="42"/>
    <col min="3335" max="3335" width="11.85546875" style="42" customWidth="1"/>
    <col min="3336" max="3336" width="12.85546875" style="42" customWidth="1"/>
    <col min="3337" max="3337" width="11.85546875" style="42" customWidth="1"/>
    <col min="3338" max="3338" width="12.85546875" style="42" customWidth="1"/>
    <col min="3339" max="3341" width="13.42578125" style="42" customWidth="1"/>
    <col min="3342" max="3342" width="10.85546875" style="42" customWidth="1"/>
    <col min="3343" max="3343" width="16.140625" style="42" customWidth="1"/>
    <col min="3344" max="3344" width="16" style="42" customWidth="1"/>
    <col min="3345" max="3345" width="12.42578125" style="42" customWidth="1"/>
    <col min="3346" max="3347" width="11.85546875" style="42" customWidth="1"/>
    <col min="3348" max="3348" width="12.42578125" style="42" customWidth="1"/>
    <col min="3349" max="3349" width="17.5703125" style="42" customWidth="1"/>
    <col min="3350" max="3350" width="14.5703125" style="42" customWidth="1"/>
    <col min="3351" max="3584" width="9.42578125" style="42"/>
    <col min="3585" max="3585" width="6" style="42" customWidth="1"/>
    <col min="3586" max="3586" width="5.85546875" style="42" customWidth="1"/>
    <col min="3587" max="3587" width="9.42578125" style="42" customWidth="1"/>
    <col min="3588" max="3588" width="36.85546875" style="42" customWidth="1"/>
    <col min="3589" max="3589" width="7.42578125" style="42" customWidth="1"/>
    <col min="3590" max="3590" width="9.42578125" style="42"/>
    <col min="3591" max="3591" width="11.85546875" style="42" customWidth="1"/>
    <col min="3592" max="3592" width="12.85546875" style="42" customWidth="1"/>
    <col min="3593" max="3593" width="11.85546875" style="42" customWidth="1"/>
    <col min="3594" max="3594" width="12.85546875" style="42" customWidth="1"/>
    <col min="3595" max="3597" width="13.42578125" style="42" customWidth="1"/>
    <col min="3598" max="3598" width="10.85546875" style="42" customWidth="1"/>
    <col min="3599" max="3599" width="16.140625" style="42" customWidth="1"/>
    <col min="3600" max="3600" width="16" style="42" customWidth="1"/>
    <col min="3601" max="3601" width="12.42578125" style="42" customWidth="1"/>
    <col min="3602" max="3603" width="11.85546875" style="42" customWidth="1"/>
    <col min="3604" max="3604" width="12.42578125" style="42" customWidth="1"/>
    <col min="3605" max="3605" width="17.5703125" style="42" customWidth="1"/>
    <col min="3606" max="3606" width="14.5703125" style="42" customWidth="1"/>
    <col min="3607" max="3840" width="9.42578125" style="42"/>
    <col min="3841" max="3841" width="6" style="42" customWidth="1"/>
    <col min="3842" max="3842" width="5.85546875" style="42" customWidth="1"/>
    <col min="3843" max="3843" width="9.42578125" style="42" customWidth="1"/>
    <col min="3844" max="3844" width="36.85546875" style="42" customWidth="1"/>
    <col min="3845" max="3845" width="7.42578125" style="42" customWidth="1"/>
    <col min="3846" max="3846" width="9.42578125" style="42"/>
    <col min="3847" max="3847" width="11.85546875" style="42" customWidth="1"/>
    <col min="3848" max="3848" width="12.85546875" style="42" customWidth="1"/>
    <col min="3849" max="3849" width="11.85546875" style="42" customWidth="1"/>
    <col min="3850" max="3850" width="12.85546875" style="42" customWidth="1"/>
    <col min="3851" max="3853" width="13.42578125" style="42" customWidth="1"/>
    <col min="3854" max="3854" width="10.85546875" style="42" customWidth="1"/>
    <col min="3855" max="3855" width="16.140625" style="42" customWidth="1"/>
    <col min="3856" max="3856" width="16" style="42" customWidth="1"/>
    <col min="3857" max="3857" width="12.42578125" style="42" customWidth="1"/>
    <col min="3858" max="3859" width="11.85546875" style="42" customWidth="1"/>
    <col min="3860" max="3860" width="12.42578125" style="42" customWidth="1"/>
    <col min="3861" max="3861" width="17.5703125" style="42" customWidth="1"/>
    <col min="3862" max="3862" width="14.5703125" style="42" customWidth="1"/>
    <col min="3863" max="4096" width="9.42578125" style="42"/>
    <col min="4097" max="4097" width="6" style="42" customWidth="1"/>
    <col min="4098" max="4098" width="5.85546875" style="42" customWidth="1"/>
    <col min="4099" max="4099" width="9.42578125" style="42" customWidth="1"/>
    <col min="4100" max="4100" width="36.85546875" style="42" customWidth="1"/>
    <col min="4101" max="4101" width="7.42578125" style="42" customWidth="1"/>
    <col min="4102" max="4102" width="9.42578125" style="42"/>
    <col min="4103" max="4103" width="11.85546875" style="42" customWidth="1"/>
    <col min="4104" max="4104" width="12.85546875" style="42" customWidth="1"/>
    <col min="4105" max="4105" width="11.85546875" style="42" customWidth="1"/>
    <col min="4106" max="4106" width="12.85546875" style="42" customWidth="1"/>
    <col min="4107" max="4109" width="13.42578125" style="42" customWidth="1"/>
    <col min="4110" max="4110" width="10.85546875" style="42" customWidth="1"/>
    <col min="4111" max="4111" width="16.140625" style="42" customWidth="1"/>
    <col min="4112" max="4112" width="16" style="42" customWidth="1"/>
    <col min="4113" max="4113" width="12.42578125" style="42" customWidth="1"/>
    <col min="4114" max="4115" width="11.85546875" style="42" customWidth="1"/>
    <col min="4116" max="4116" width="12.42578125" style="42" customWidth="1"/>
    <col min="4117" max="4117" width="17.5703125" style="42" customWidth="1"/>
    <col min="4118" max="4118" width="14.5703125" style="42" customWidth="1"/>
    <col min="4119" max="4352" width="9.42578125" style="42"/>
    <col min="4353" max="4353" width="6" style="42" customWidth="1"/>
    <col min="4354" max="4354" width="5.85546875" style="42" customWidth="1"/>
    <col min="4355" max="4355" width="9.42578125" style="42" customWidth="1"/>
    <col min="4356" max="4356" width="36.85546875" style="42" customWidth="1"/>
    <col min="4357" max="4357" width="7.42578125" style="42" customWidth="1"/>
    <col min="4358" max="4358" width="9.42578125" style="42"/>
    <col min="4359" max="4359" width="11.85546875" style="42" customWidth="1"/>
    <col min="4360" max="4360" width="12.85546875" style="42" customWidth="1"/>
    <col min="4361" max="4361" width="11.85546875" style="42" customWidth="1"/>
    <col min="4362" max="4362" width="12.85546875" style="42" customWidth="1"/>
    <col min="4363" max="4365" width="13.42578125" style="42" customWidth="1"/>
    <col min="4366" max="4366" width="10.85546875" style="42" customWidth="1"/>
    <col min="4367" max="4367" width="16.140625" style="42" customWidth="1"/>
    <col min="4368" max="4368" width="16" style="42" customWidth="1"/>
    <col min="4369" max="4369" width="12.42578125" style="42" customWidth="1"/>
    <col min="4370" max="4371" width="11.85546875" style="42" customWidth="1"/>
    <col min="4372" max="4372" width="12.42578125" style="42" customWidth="1"/>
    <col min="4373" max="4373" width="17.5703125" style="42" customWidth="1"/>
    <col min="4374" max="4374" width="14.5703125" style="42" customWidth="1"/>
    <col min="4375" max="4608" width="9.42578125" style="42"/>
    <col min="4609" max="4609" width="6" style="42" customWidth="1"/>
    <col min="4610" max="4610" width="5.85546875" style="42" customWidth="1"/>
    <col min="4611" max="4611" width="9.42578125" style="42" customWidth="1"/>
    <col min="4612" max="4612" width="36.85546875" style="42" customWidth="1"/>
    <col min="4613" max="4613" width="7.42578125" style="42" customWidth="1"/>
    <col min="4614" max="4614" width="9.42578125" style="42"/>
    <col min="4615" max="4615" width="11.85546875" style="42" customWidth="1"/>
    <col min="4616" max="4616" width="12.85546875" style="42" customWidth="1"/>
    <col min="4617" max="4617" width="11.85546875" style="42" customWidth="1"/>
    <col min="4618" max="4618" width="12.85546875" style="42" customWidth="1"/>
    <col min="4619" max="4621" width="13.42578125" style="42" customWidth="1"/>
    <col min="4622" max="4622" width="10.85546875" style="42" customWidth="1"/>
    <col min="4623" max="4623" width="16.140625" style="42" customWidth="1"/>
    <col min="4624" max="4624" width="16" style="42" customWidth="1"/>
    <col min="4625" max="4625" width="12.42578125" style="42" customWidth="1"/>
    <col min="4626" max="4627" width="11.85546875" style="42" customWidth="1"/>
    <col min="4628" max="4628" width="12.42578125" style="42" customWidth="1"/>
    <col min="4629" max="4629" width="17.5703125" style="42" customWidth="1"/>
    <col min="4630" max="4630" width="14.5703125" style="42" customWidth="1"/>
    <col min="4631" max="4864" width="9.42578125" style="42"/>
    <col min="4865" max="4865" width="6" style="42" customWidth="1"/>
    <col min="4866" max="4866" width="5.85546875" style="42" customWidth="1"/>
    <col min="4867" max="4867" width="9.42578125" style="42" customWidth="1"/>
    <col min="4868" max="4868" width="36.85546875" style="42" customWidth="1"/>
    <col min="4869" max="4869" width="7.42578125" style="42" customWidth="1"/>
    <col min="4870" max="4870" width="9.42578125" style="42"/>
    <col min="4871" max="4871" width="11.85546875" style="42" customWidth="1"/>
    <col min="4872" max="4872" width="12.85546875" style="42" customWidth="1"/>
    <col min="4873" max="4873" width="11.85546875" style="42" customWidth="1"/>
    <col min="4874" max="4874" width="12.85546875" style="42" customWidth="1"/>
    <col min="4875" max="4877" width="13.42578125" style="42" customWidth="1"/>
    <col min="4878" max="4878" width="10.85546875" style="42" customWidth="1"/>
    <col min="4879" max="4879" width="16.140625" style="42" customWidth="1"/>
    <col min="4880" max="4880" width="16" style="42" customWidth="1"/>
    <col min="4881" max="4881" width="12.42578125" style="42" customWidth="1"/>
    <col min="4882" max="4883" width="11.85546875" style="42" customWidth="1"/>
    <col min="4884" max="4884" width="12.42578125" style="42" customWidth="1"/>
    <col min="4885" max="4885" width="17.5703125" style="42" customWidth="1"/>
    <col min="4886" max="4886" width="14.5703125" style="42" customWidth="1"/>
    <col min="4887" max="5120" width="9.42578125" style="42"/>
    <col min="5121" max="5121" width="6" style="42" customWidth="1"/>
    <col min="5122" max="5122" width="5.85546875" style="42" customWidth="1"/>
    <col min="5123" max="5123" width="9.42578125" style="42" customWidth="1"/>
    <col min="5124" max="5124" width="36.85546875" style="42" customWidth="1"/>
    <col min="5125" max="5125" width="7.42578125" style="42" customWidth="1"/>
    <col min="5126" max="5126" width="9.42578125" style="42"/>
    <col min="5127" max="5127" width="11.85546875" style="42" customWidth="1"/>
    <col min="5128" max="5128" width="12.85546875" style="42" customWidth="1"/>
    <col min="5129" max="5129" width="11.85546875" style="42" customWidth="1"/>
    <col min="5130" max="5130" width="12.85546875" style="42" customWidth="1"/>
    <col min="5131" max="5133" width="13.42578125" style="42" customWidth="1"/>
    <col min="5134" max="5134" width="10.85546875" style="42" customWidth="1"/>
    <col min="5135" max="5135" width="16.140625" style="42" customWidth="1"/>
    <col min="5136" max="5136" width="16" style="42" customWidth="1"/>
    <col min="5137" max="5137" width="12.42578125" style="42" customWidth="1"/>
    <col min="5138" max="5139" width="11.85546875" style="42" customWidth="1"/>
    <col min="5140" max="5140" width="12.42578125" style="42" customWidth="1"/>
    <col min="5141" max="5141" width="17.5703125" style="42" customWidth="1"/>
    <col min="5142" max="5142" width="14.5703125" style="42" customWidth="1"/>
    <col min="5143" max="5376" width="9.42578125" style="42"/>
    <col min="5377" max="5377" width="6" style="42" customWidth="1"/>
    <col min="5378" max="5378" width="5.85546875" style="42" customWidth="1"/>
    <col min="5379" max="5379" width="9.42578125" style="42" customWidth="1"/>
    <col min="5380" max="5380" width="36.85546875" style="42" customWidth="1"/>
    <col min="5381" max="5381" width="7.42578125" style="42" customWidth="1"/>
    <col min="5382" max="5382" width="9.42578125" style="42"/>
    <col min="5383" max="5383" width="11.85546875" style="42" customWidth="1"/>
    <col min="5384" max="5384" width="12.85546875" style="42" customWidth="1"/>
    <col min="5385" max="5385" width="11.85546875" style="42" customWidth="1"/>
    <col min="5386" max="5386" width="12.85546875" style="42" customWidth="1"/>
    <col min="5387" max="5389" width="13.42578125" style="42" customWidth="1"/>
    <col min="5390" max="5390" width="10.85546875" style="42" customWidth="1"/>
    <col min="5391" max="5391" width="16.140625" style="42" customWidth="1"/>
    <col min="5392" max="5392" width="16" style="42" customWidth="1"/>
    <col min="5393" max="5393" width="12.42578125" style="42" customWidth="1"/>
    <col min="5394" max="5395" width="11.85546875" style="42" customWidth="1"/>
    <col min="5396" max="5396" width="12.42578125" style="42" customWidth="1"/>
    <col min="5397" max="5397" width="17.5703125" style="42" customWidth="1"/>
    <col min="5398" max="5398" width="14.5703125" style="42" customWidth="1"/>
    <col min="5399" max="5632" width="9.42578125" style="42"/>
    <col min="5633" max="5633" width="6" style="42" customWidth="1"/>
    <col min="5634" max="5634" width="5.85546875" style="42" customWidth="1"/>
    <col min="5635" max="5635" width="9.42578125" style="42" customWidth="1"/>
    <col min="5636" max="5636" width="36.85546875" style="42" customWidth="1"/>
    <col min="5637" max="5637" width="7.42578125" style="42" customWidth="1"/>
    <col min="5638" max="5638" width="9.42578125" style="42"/>
    <col min="5639" max="5639" width="11.85546875" style="42" customWidth="1"/>
    <col min="5640" max="5640" width="12.85546875" style="42" customWidth="1"/>
    <col min="5641" max="5641" width="11.85546875" style="42" customWidth="1"/>
    <col min="5642" max="5642" width="12.85546875" style="42" customWidth="1"/>
    <col min="5643" max="5645" width="13.42578125" style="42" customWidth="1"/>
    <col min="5646" max="5646" width="10.85546875" style="42" customWidth="1"/>
    <col min="5647" max="5647" width="16.140625" style="42" customWidth="1"/>
    <col min="5648" max="5648" width="16" style="42" customWidth="1"/>
    <col min="5649" max="5649" width="12.42578125" style="42" customWidth="1"/>
    <col min="5650" max="5651" width="11.85546875" style="42" customWidth="1"/>
    <col min="5652" max="5652" width="12.42578125" style="42" customWidth="1"/>
    <col min="5653" max="5653" width="17.5703125" style="42" customWidth="1"/>
    <col min="5654" max="5654" width="14.5703125" style="42" customWidth="1"/>
    <col min="5655" max="5888" width="9.42578125" style="42"/>
    <col min="5889" max="5889" width="6" style="42" customWidth="1"/>
    <col min="5890" max="5890" width="5.85546875" style="42" customWidth="1"/>
    <col min="5891" max="5891" width="9.42578125" style="42" customWidth="1"/>
    <col min="5892" max="5892" width="36.85546875" style="42" customWidth="1"/>
    <col min="5893" max="5893" width="7.42578125" style="42" customWidth="1"/>
    <col min="5894" max="5894" width="9.42578125" style="42"/>
    <col min="5895" max="5895" width="11.85546875" style="42" customWidth="1"/>
    <col min="5896" max="5896" width="12.85546875" style="42" customWidth="1"/>
    <col min="5897" max="5897" width="11.85546875" style="42" customWidth="1"/>
    <col min="5898" max="5898" width="12.85546875" style="42" customWidth="1"/>
    <col min="5899" max="5901" width="13.42578125" style="42" customWidth="1"/>
    <col min="5902" max="5902" width="10.85546875" style="42" customWidth="1"/>
    <col min="5903" max="5903" width="16.140625" style="42" customWidth="1"/>
    <col min="5904" max="5904" width="16" style="42" customWidth="1"/>
    <col min="5905" max="5905" width="12.42578125" style="42" customWidth="1"/>
    <col min="5906" max="5907" width="11.85546875" style="42" customWidth="1"/>
    <col min="5908" max="5908" width="12.42578125" style="42" customWidth="1"/>
    <col min="5909" max="5909" width="17.5703125" style="42" customWidth="1"/>
    <col min="5910" max="5910" width="14.5703125" style="42" customWidth="1"/>
    <col min="5911" max="6144" width="9.42578125" style="42"/>
    <col min="6145" max="6145" width="6" style="42" customWidth="1"/>
    <col min="6146" max="6146" width="5.85546875" style="42" customWidth="1"/>
    <col min="6147" max="6147" width="9.42578125" style="42" customWidth="1"/>
    <col min="6148" max="6148" width="36.85546875" style="42" customWidth="1"/>
    <col min="6149" max="6149" width="7.42578125" style="42" customWidth="1"/>
    <col min="6150" max="6150" width="9.42578125" style="42"/>
    <col min="6151" max="6151" width="11.85546875" style="42" customWidth="1"/>
    <col min="6152" max="6152" width="12.85546875" style="42" customWidth="1"/>
    <col min="6153" max="6153" width="11.85546875" style="42" customWidth="1"/>
    <col min="6154" max="6154" width="12.85546875" style="42" customWidth="1"/>
    <col min="6155" max="6157" width="13.42578125" style="42" customWidth="1"/>
    <col min="6158" max="6158" width="10.85546875" style="42" customWidth="1"/>
    <col min="6159" max="6159" width="16.140625" style="42" customWidth="1"/>
    <col min="6160" max="6160" width="16" style="42" customWidth="1"/>
    <col min="6161" max="6161" width="12.42578125" style="42" customWidth="1"/>
    <col min="6162" max="6163" width="11.85546875" style="42" customWidth="1"/>
    <col min="6164" max="6164" width="12.42578125" style="42" customWidth="1"/>
    <col min="6165" max="6165" width="17.5703125" style="42" customWidth="1"/>
    <col min="6166" max="6166" width="14.5703125" style="42" customWidth="1"/>
    <col min="6167" max="6400" width="9.42578125" style="42"/>
    <col min="6401" max="6401" width="6" style="42" customWidth="1"/>
    <col min="6402" max="6402" width="5.85546875" style="42" customWidth="1"/>
    <col min="6403" max="6403" width="9.42578125" style="42" customWidth="1"/>
    <col min="6404" max="6404" width="36.85546875" style="42" customWidth="1"/>
    <col min="6405" max="6405" width="7.42578125" style="42" customWidth="1"/>
    <col min="6406" max="6406" width="9.42578125" style="42"/>
    <col min="6407" max="6407" width="11.85546875" style="42" customWidth="1"/>
    <col min="6408" max="6408" width="12.85546875" style="42" customWidth="1"/>
    <col min="6409" max="6409" width="11.85546875" style="42" customWidth="1"/>
    <col min="6410" max="6410" width="12.85546875" style="42" customWidth="1"/>
    <col min="6411" max="6413" width="13.42578125" style="42" customWidth="1"/>
    <col min="6414" max="6414" width="10.85546875" style="42" customWidth="1"/>
    <col min="6415" max="6415" width="16.140625" style="42" customWidth="1"/>
    <col min="6416" max="6416" width="16" style="42" customWidth="1"/>
    <col min="6417" max="6417" width="12.42578125" style="42" customWidth="1"/>
    <col min="6418" max="6419" width="11.85546875" style="42" customWidth="1"/>
    <col min="6420" max="6420" width="12.42578125" style="42" customWidth="1"/>
    <col min="6421" max="6421" width="17.5703125" style="42" customWidth="1"/>
    <col min="6422" max="6422" width="14.5703125" style="42" customWidth="1"/>
    <col min="6423" max="6656" width="9.42578125" style="42"/>
    <col min="6657" max="6657" width="6" style="42" customWidth="1"/>
    <col min="6658" max="6658" width="5.85546875" style="42" customWidth="1"/>
    <col min="6659" max="6659" width="9.42578125" style="42" customWidth="1"/>
    <col min="6660" max="6660" width="36.85546875" style="42" customWidth="1"/>
    <col min="6661" max="6661" width="7.42578125" style="42" customWidth="1"/>
    <col min="6662" max="6662" width="9.42578125" style="42"/>
    <col min="6663" max="6663" width="11.85546875" style="42" customWidth="1"/>
    <col min="6664" max="6664" width="12.85546875" style="42" customWidth="1"/>
    <col min="6665" max="6665" width="11.85546875" style="42" customWidth="1"/>
    <col min="6666" max="6666" width="12.85546875" style="42" customWidth="1"/>
    <col min="6667" max="6669" width="13.42578125" style="42" customWidth="1"/>
    <col min="6670" max="6670" width="10.85546875" style="42" customWidth="1"/>
    <col min="6671" max="6671" width="16.140625" style="42" customWidth="1"/>
    <col min="6672" max="6672" width="16" style="42" customWidth="1"/>
    <col min="6673" max="6673" width="12.42578125" style="42" customWidth="1"/>
    <col min="6674" max="6675" width="11.85546875" style="42" customWidth="1"/>
    <col min="6676" max="6676" width="12.42578125" style="42" customWidth="1"/>
    <col min="6677" max="6677" width="17.5703125" style="42" customWidth="1"/>
    <col min="6678" max="6678" width="14.5703125" style="42" customWidth="1"/>
    <col min="6679" max="6912" width="9.42578125" style="42"/>
    <col min="6913" max="6913" width="6" style="42" customWidth="1"/>
    <col min="6914" max="6914" width="5.85546875" style="42" customWidth="1"/>
    <col min="6915" max="6915" width="9.42578125" style="42" customWidth="1"/>
    <col min="6916" max="6916" width="36.85546875" style="42" customWidth="1"/>
    <col min="6917" max="6917" width="7.42578125" style="42" customWidth="1"/>
    <col min="6918" max="6918" width="9.42578125" style="42"/>
    <col min="6919" max="6919" width="11.85546875" style="42" customWidth="1"/>
    <col min="6920" max="6920" width="12.85546875" style="42" customWidth="1"/>
    <col min="6921" max="6921" width="11.85546875" style="42" customWidth="1"/>
    <col min="6922" max="6922" width="12.85546875" style="42" customWidth="1"/>
    <col min="6923" max="6925" width="13.42578125" style="42" customWidth="1"/>
    <col min="6926" max="6926" width="10.85546875" style="42" customWidth="1"/>
    <col min="6927" max="6927" width="16.140625" style="42" customWidth="1"/>
    <col min="6928" max="6928" width="16" style="42" customWidth="1"/>
    <col min="6929" max="6929" width="12.42578125" style="42" customWidth="1"/>
    <col min="6930" max="6931" width="11.85546875" style="42" customWidth="1"/>
    <col min="6932" max="6932" width="12.42578125" style="42" customWidth="1"/>
    <col min="6933" max="6933" width="17.5703125" style="42" customWidth="1"/>
    <col min="6934" max="6934" width="14.5703125" style="42" customWidth="1"/>
    <col min="6935" max="7168" width="9.42578125" style="42"/>
    <col min="7169" max="7169" width="6" style="42" customWidth="1"/>
    <col min="7170" max="7170" width="5.85546875" style="42" customWidth="1"/>
    <col min="7171" max="7171" width="9.42578125" style="42" customWidth="1"/>
    <col min="7172" max="7172" width="36.85546875" style="42" customWidth="1"/>
    <col min="7173" max="7173" width="7.42578125" style="42" customWidth="1"/>
    <col min="7174" max="7174" width="9.42578125" style="42"/>
    <col min="7175" max="7175" width="11.85546875" style="42" customWidth="1"/>
    <col min="7176" max="7176" width="12.85546875" style="42" customWidth="1"/>
    <col min="7177" max="7177" width="11.85546875" style="42" customWidth="1"/>
    <col min="7178" max="7178" width="12.85546875" style="42" customWidth="1"/>
    <col min="7179" max="7181" width="13.42578125" style="42" customWidth="1"/>
    <col min="7182" max="7182" width="10.85546875" style="42" customWidth="1"/>
    <col min="7183" max="7183" width="16.140625" style="42" customWidth="1"/>
    <col min="7184" max="7184" width="16" style="42" customWidth="1"/>
    <col min="7185" max="7185" width="12.42578125" style="42" customWidth="1"/>
    <col min="7186" max="7187" width="11.85546875" style="42" customWidth="1"/>
    <col min="7188" max="7188" width="12.42578125" style="42" customWidth="1"/>
    <col min="7189" max="7189" width="17.5703125" style="42" customWidth="1"/>
    <col min="7190" max="7190" width="14.5703125" style="42" customWidth="1"/>
    <col min="7191" max="7424" width="9.42578125" style="42"/>
    <col min="7425" max="7425" width="6" style="42" customWidth="1"/>
    <col min="7426" max="7426" width="5.85546875" style="42" customWidth="1"/>
    <col min="7427" max="7427" width="9.42578125" style="42" customWidth="1"/>
    <col min="7428" max="7428" width="36.85546875" style="42" customWidth="1"/>
    <col min="7429" max="7429" width="7.42578125" style="42" customWidth="1"/>
    <col min="7430" max="7430" width="9.42578125" style="42"/>
    <col min="7431" max="7431" width="11.85546875" style="42" customWidth="1"/>
    <col min="7432" max="7432" width="12.85546875" style="42" customWidth="1"/>
    <col min="7433" max="7433" width="11.85546875" style="42" customWidth="1"/>
    <col min="7434" max="7434" width="12.85546875" style="42" customWidth="1"/>
    <col min="7435" max="7437" width="13.42578125" style="42" customWidth="1"/>
    <col min="7438" max="7438" width="10.85546875" style="42" customWidth="1"/>
    <col min="7439" max="7439" width="16.140625" style="42" customWidth="1"/>
    <col min="7440" max="7440" width="16" style="42" customWidth="1"/>
    <col min="7441" max="7441" width="12.42578125" style="42" customWidth="1"/>
    <col min="7442" max="7443" width="11.85546875" style="42" customWidth="1"/>
    <col min="7444" max="7444" width="12.42578125" style="42" customWidth="1"/>
    <col min="7445" max="7445" width="17.5703125" style="42" customWidth="1"/>
    <col min="7446" max="7446" width="14.5703125" style="42" customWidth="1"/>
    <col min="7447" max="7680" width="9.42578125" style="42"/>
    <col min="7681" max="7681" width="6" style="42" customWidth="1"/>
    <col min="7682" max="7682" width="5.85546875" style="42" customWidth="1"/>
    <col min="7683" max="7683" width="9.42578125" style="42" customWidth="1"/>
    <col min="7684" max="7684" width="36.85546875" style="42" customWidth="1"/>
    <col min="7685" max="7685" width="7.42578125" style="42" customWidth="1"/>
    <col min="7686" max="7686" width="9.42578125" style="42"/>
    <col min="7687" max="7687" width="11.85546875" style="42" customWidth="1"/>
    <col min="7688" max="7688" width="12.85546875" style="42" customWidth="1"/>
    <col min="7689" max="7689" width="11.85546875" style="42" customWidth="1"/>
    <col min="7690" max="7690" width="12.85546875" style="42" customWidth="1"/>
    <col min="7691" max="7693" width="13.42578125" style="42" customWidth="1"/>
    <col min="7694" max="7694" width="10.85546875" style="42" customWidth="1"/>
    <col min="7695" max="7695" width="16.140625" style="42" customWidth="1"/>
    <col min="7696" max="7696" width="16" style="42" customWidth="1"/>
    <col min="7697" max="7697" width="12.42578125" style="42" customWidth="1"/>
    <col min="7698" max="7699" width="11.85546875" style="42" customWidth="1"/>
    <col min="7700" max="7700" width="12.42578125" style="42" customWidth="1"/>
    <col min="7701" max="7701" width="17.5703125" style="42" customWidth="1"/>
    <col min="7702" max="7702" width="14.5703125" style="42" customWidth="1"/>
    <col min="7703" max="7936" width="9.42578125" style="42"/>
    <col min="7937" max="7937" width="6" style="42" customWidth="1"/>
    <col min="7938" max="7938" width="5.85546875" style="42" customWidth="1"/>
    <col min="7939" max="7939" width="9.42578125" style="42" customWidth="1"/>
    <col min="7940" max="7940" width="36.85546875" style="42" customWidth="1"/>
    <col min="7941" max="7941" width="7.42578125" style="42" customWidth="1"/>
    <col min="7942" max="7942" width="9.42578125" style="42"/>
    <col min="7943" max="7943" width="11.85546875" style="42" customWidth="1"/>
    <col min="7944" max="7944" width="12.85546875" style="42" customWidth="1"/>
    <col min="7945" max="7945" width="11.85546875" style="42" customWidth="1"/>
    <col min="7946" max="7946" width="12.85546875" style="42" customWidth="1"/>
    <col min="7947" max="7949" width="13.42578125" style="42" customWidth="1"/>
    <col min="7950" max="7950" width="10.85546875" style="42" customWidth="1"/>
    <col min="7951" max="7951" width="16.140625" style="42" customWidth="1"/>
    <col min="7952" max="7952" width="16" style="42" customWidth="1"/>
    <col min="7953" max="7953" width="12.42578125" style="42" customWidth="1"/>
    <col min="7954" max="7955" width="11.85546875" style="42" customWidth="1"/>
    <col min="7956" max="7956" width="12.42578125" style="42" customWidth="1"/>
    <col min="7957" max="7957" width="17.5703125" style="42" customWidth="1"/>
    <col min="7958" max="7958" width="14.5703125" style="42" customWidth="1"/>
    <col min="7959" max="8192" width="9.42578125" style="42"/>
    <col min="8193" max="8193" width="6" style="42" customWidth="1"/>
    <col min="8194" max="8194" width="5.85546875" style="42" customWidth="1"/>
    <col min="8195" max="8195" width="9.42578125" style="42" customWidth="1"/>
    <col min="8196" max="8196" width="36.85546875" style="42" customWidth="1"/>
    <col min="8197" max="8197" width="7.42578125" style="42" customWidth="1"/>
    <col min="8198" max="8198" width="9.42578125" style="42"/>
    <col min="8199" max="8199" width="11.85546875" style="42" customWidth="1"/>
    <col min="8200" max="8200" width="12.85546875" style="42" customWidth="1"/>
    <col min="8201" max="8201" width="11.85546875" style="42" customWidth="1"/>
    <col min="8202" max="8202" width="12.85546875" style="42" customWidth="1"/>
    <col min="8203" max="8205" width="13.42578125" style="42" customWidth="1"/>
    <col min="8206" max="8206" width="10.85546875" style="42" customWidth="1"/>
    <col min="8207" max="8207" width="16.140625" style="42" customWidth="1"/>
    <col min="8208" max="8208" width="16" style="42" customWidth="1"/>
    <col min="8209" max="8209" width="12.42578125" style="42" customWidth="1"/>
    <col min="8210" max="8211" width="11.85546875" style="42" customWidth="1"/>
    <col min="8212" max="8212" width="12.42578125" style="42" customWidth="1"/>
    <col min="8213" max="8213" width="17.5703125" style="42" customWidth="1"/>
    <col min="8214" max="8214" width="14.5703125" style="42" customWidth="1"/>
    <col min="8215" max="8448" width="9.42578125" style="42"/>
    <col min="8449" max="8449" width="6" style="42" customWidth="1"/>
    <col min="8450" max="8450" width="5.85546875" style="42" customWidth="1"/>
    <col min="8451" max="8451" width="9.42578125" style="42" customWidth="1"/>
    <col min="8452" max="8452" width="36.85546875" style="42" customWidth="1"/>
    <col min="8453" max="8453" width="7.42578125" style="42" customWidth="1"/>
    <col min="8454" max="8454" width="9.42578125" style="42"/>
    <col min="8455" max="8455" width="11.85546875" style="42" customWidth="1"/>
    <col min="8456" max="8456" width="12.85546875" style="42" customWidth="1"/>
    <col min="8457" max="8457" width="11.85546875" style="42" customWidth="1"/>
    <col min="8458" max="8458" width="12.85546875" style="42" customWidth="1"/>
    <col min="8459" max="8461" width="13.42578125" style="42" customWidth="1"/>
    <col min="8462" max="8462" width="10.85546875" style="42" customWidth="1"/>
    <col min="8463" max="8463" width="16.140625" style="42" customWidth="1"/>
    <col min="8464" max="8464" width="16" style="42" customWidth="1"/>
    <col min="8465" max="8465" width="12.42578125" style="42" customWidth="1"/>
    <col min="8466" max="8467" width="11.85546875" style="42" customWidth="1"/>
    <col min="8468" max="8468" width="12.42578125" style="42" customWidth="1"/>
    <col min="8469" max="8469" width="17.5703125" style="42" customWidth="1"/>
    <col min="8470" max="8470" width="14.5703125" style="42" customWidth="1"/>
    <col min="8471" max="8704" width="9.42578125" style="42"/>
    <col min="8705" max="8705" width="6" style="42" customWidth="1"/>
    <col min="8706" max="8706" width="5.85546875" style="42" customWidth="1"/>
    <col min="8707" max="8707" width="9.42578125" style="42" customWidth="1"/>
    <col min="8708" max="8708" width="36.85546875" style="42" customWidth="1"/>
    <col min="8709" max="8709" width="7.42578125" style="42" customWidth="1"/>
    <col min="8710" max="8710" width="9.42578125" style="42"/>
    <col min="8711" max="8711" width="11.85546875" style="42" customWidth="1"/>
    <col min="8712" max="8712" width="12.85546875" style="42" customWidth="1"/>
    <col min="8713" max="8713" width="11.85546875" style="42" customWidth="1"/>
    <col min="8714" max="8714" width="12.85546875" style="42" customWidth="1"/>
    <col min="8715" max="8717" width="13.42578125" style="42" customWidth="1"/>
    <col min="8718" max="8718" width="10.85546875" style="42" customWidth="1"/>
    <col min="8719" max="8719" width="16.140625" style="42" customWidth="1"/>
    <col min="8720" max="8720" width="16" style="42" customWidth="1"/>
    <col min="8721" max="8721" width="12.42578125" style="42" customWidth="1"/>
    <col min="8722" max="8723" width="11.85546875" style="42" customWidth="1"/>
    <col min="8724" max="8724" width="12.42578125" style="42" customWidth="1"/>
    <col min="8725" max="8725" width="17.5703125" style="42" customWidth="1"/>
    <col min="8726" max="8726" width="14.5703125" style="42" customWidth="1"/>
    <col min="8727" max="8960" width="9.42578125" style="42"/>
    <col min="8961" max="8961" width="6" style="42" customWidth="1"/>
    <col min="8962" max="8962" width="5.85546875" style="42" customWidth="1"/>
    <col min="8963" max="8963" width="9.42578125" style="42" customWidth="1"/>
    <col min="8964" max="8964" width="36.85546875" style="42" customWidth="1"/>
    <col min="8965" max="8965" width="7.42578125" style="42" customWidth="1"/>
    <col min="8966" max="8966" width="9.42578125" style="42"/>
    <col min="8967" max="8967" width="11.85546875" style="42" customWidth="1"/>
    <col min="8968" max="8968" width="12.85546875" style="42" customWidth="1"/>
    <col min="8969" max="8969" width="11.85546875" style="42" customWidth="1"/>
    <col min="8970" max="8970" width="12.85546875" style="42" customWidth="1"/>
    <col min="8971" max="8973" width="13.42578125" style="42" customWidth="1"/>
    <col min="8974" max="8974" width="10.85546875" style="42" customWidth="1"/>
    <col min="8975" max="8975" width="16.140625" style="42" customWidth="1"/>
    <col min="8976" max="8976" width="16" style="42" customWidth="1"/>
    <col min="8977" max="8977" width="12.42578125" style="42" customWidth="1"/>
    <col min="8978" max="8979" width="11.85546875" style="42" customWidth="1"/>
    <col min="8980" max="8980" width="12.42578125" style="42" customWidth="1"/>
    <col min="8981" max="8981" width="17.5703125" style="42" customWidth="1"/>
    <col min="8982" max="8982" width="14.5703125" style="42" customWidth="1"/>
    <col min="8983" max="9216" width="9.42578125" style="42"/>
    <col min="9217" max="9217" width="6" style="42" customWidth="1"/>
    <col min="9218" max="9218" width="5.85546875" style="42" customWidth="1"/>
    <col min="9219" max="9219" width="9.42578125" style="42" customWidth="1"/>
    <col min="9220" max="9220" width="36.85546875" style="42" customWidth="1"/>
    <col min="9221" max="9221" width="7.42578125" style="42" customWidth="1"/>
    <col min="9222" max="9222" width="9.42578125" style="42"/>
    <col min="9223" max="9223" width="11.85546875" style="42" customWidth="1"/>
    <col min="9224" max="9224" width="12.85546875" style="42" customWidth="1"/>
    <col min="9225" max="9225" width="11.85546875" style="42" customWidth="1"/>
    <col min="9226" max="9226" width="12.85546875" style="42" customWidth="1"/>
    <col min="9227" max="9229" width="13.42578125" style="42" customWidth="1"/>
    <col min="9230" max="9230" width="10.85546875" style="42" customWidth="1"/>
    <col min="9231" max="9231" width="16.140625" style="42" customWidth="1"/>
    <col min="9232" max="9232" width="16" style="42" customWidth="1"/>
    <col min="9233" max="9233" width="12.42578125" style="42" customWidth="1"/>
    <col min="9234" max="9235" width="11.85546875" style="42" customWidth="1"/>
    <col min="9236" max="9236" width="12.42578125" style="42" customWidth="1"/>
    <col min="9237" max="9237" width="17.5703125" style="42" customWidth="1"/>
    <col min="9238" max="9238" width="14.5703125" style="42" customWidth="1"/>
    <col min="9239" max="9472" width="9.42578125" style="42"/>
    <col min="9473" max="9473" width="6" style="42" customWidth="1"/>
    <col min="9474" max="9474" width="5.85546875" style="42" customWidth="1"/>
    <col min="9475" max="9475" width="9.42578125" style="42" customWidth="1"/>
    <col min="9476" max="9476" width="36.85546875" style="42" customWidth="1"/>
    <col min="9477" max="9477" width="7.42578125" style="42" customWidth="1"/>
    <col min="9478" max="9478" width="9.42578125" style="42"/>
    <col min="9479" max="9479" width="11.85546875" style="42" customWidth="1"/>
    <col min="9480" max="9480" width="12.85546875" style="42" customWidth="1"/>
    <col min="9481" max="9481" width="11.85546875" style="42" customWidth="1"/>
    <col min="9482" max="9482" width="12.85546875" style="42" customWidth="1"/>
    <col min="9483" max="9485" width="13.42578125" style="42" customWidth="1"/>
    <col min="9486" max="9486" width="10.85546875" style="42" customWidth="1"/>
    <col min="9487" max="9487" width="16.140625" style="42" customWidth="1"/>
    <col min="9488" max="9488" width="16" style="42" customWidth="1"/>
    <col min="9489" max="9489" width="12.42578125" style="42" customWidth="1"/>
    <col min="9490" max="9491" width="11.85546875" style="42" customWidth="1"/>
    <col min="9492" max="9492" width="12.42578125" style="42" customWidth="1"/>
    <col min="9493" max="9493" width="17.5703125" style="42" customWidth="1"/>
    <col min="9494" max="9494" width="14.5703125" style="42" customWidth="1"/>
    <col min="9495" max="9728" width="9.42578125" style="42"/>
    <col min="9729" max="9729" width="6" style="42" customWidth="1"/>
    <col min="9730" max="9730" width="5.85546875" style="42" customWidth="1"/>
    <col min="9731" max="9731" width="9.42578125" style="42" customWidth="1"/>
    <col min="9732" max="9732" width="36.85546875" style="42" customWidth="1"/>
    <col min="9733" max="9733" width="7.42578125" style="42" customWidth="1"/>
    <col min="9734" max="9734" width="9.42578125" style="42"/>
    <col min="9735" max="9735" width="11.85546875" style="42" customWidth="1"/>
    <col min="9736" max="9736" width="12.85546875" style="42" customWidth="1"/>
    <col min="9737" max="9737" width="11.85546875" style="42" customWidth="1"/>
    <col min="9738" max="9738" width="12.85546875" style="42" customWidth="1"/>
    <col min="9739" max="9741" width="13.42578125" style="42" customWidth="1"/>
    <col min="9742" max="9742" width="10.85546875" style="42" customWidth="1"/>
    <col min="9743" max="9743" width="16.140625" style="42" customWidth="1"/>
    <col min="9744" max="9744" width="16" style="42" customWidth="1"/>
    <col min="9745" max="9745" width="12.42578125" style="42" customWidth="1"/>
    <col min="9746" max="9747" width="11.85546875" style="42" customWidth="1"/>
    <col min="9748" max="9748" width="12.42578125" style="42" customWidth="1"/>
    <col min="9749" max="9749" width="17.5703125" style="42" customWidth="1"/>
    <col min="9750" max="9750" width="14.5703125" style="42" customWidth="1"/>
    <col min="9751" max="9984" width="9.42578125" style="42"/>
    <col min="9985" max="9985" width="6" style="42" customWidth="1"/>
    <col min="9986" max="9986" width="5.85546875" style="42" customWidth="1"/>
    <col min="9987" max="9987" width="9.42578125" style="42" customWidth="1"/>
    <col min="9988" max="9988" width="36.85546875" style="42" customWidth="1"/>
    <col min="9989" max="9989" width="7.42578125" style="42" customWidth="1"/>
    <col min="9990" max="9990" width="9.42578125" style="42"/>
    <col min="9991" max="9991" width="11.85546875" style="42" customWidth="1"/>
    <col min="9992" max="9992" width="12.85546875" style="42" customWidth="1"/>
    <col min="9993" max="9993" width="11.85546875" style="42" customWidth="1"/>
    <col min="9994" max="9994" width="12.85546875" style="42" customWidth="1"/>
    <col min="9995" max="9997" width="13.42578125" style="42" customWidth="1"/>
    <col min="9998" max="9998" width="10.85546875" style="42" customWidth="1"/>
    <col min="9999" max="9999" width="16.140625" style="42" customWidth="1"/>
    <col min="10000" max="10000" width="16" style="42" customWidth="1"/>
    <col min="10001" max="10001" width="12.42578125" style="42" customWidth="1"/>
    <col min="10002" max="10003" width="11.85546875" style="42" customWidth="1"/>
    <col min="10004" max="10004" width="12.42578125" style="42" customWidth="1"/>
    <col min="10005" max="10005" width="17.5703125" style="42" customWidth="1"/>
    <col min="10006" max="10006" width="14.5703125" style="42" customWidth="1"/>
    <col min="10007" max="10240" width="9.42578125" style="42"/>
    <col min="10241" max="10241" width="6" style="42" customWidth="1"/>
    <col min="10242" max="10242" width="5.85546875" style="42" customWidth="1"/>
    <col min="10243" max="10243" width="9.42578125" style="42" customWidth="1"/>
    <col min="10244" max="10244" width="36.85546875" style="42" customWidth="1"/>
    <col min="10245" max="10245" width="7.42578125" style="42" customWidth="1"/>
    <col min="10246" max="10246" width="9.42578125" style="42"/>
    <col min="10247" max="10247" width="11.85546875" style="42" customWidth="1"/>
    <col min="10248" max="10248" width="12.85546875" style="42" customWidth="1"/>
    <col min="10249" max="10249" width="11.85546875" style="42" customWidth="1"/>
    <col min="10250" max="10250" width="12.85546875" style="42" customWidth="1"/>
    <col min="10251" max="10253" width="13.42578125" style="42" customWidth="1"/>
    <col min="10254" max="10254" width="10.85546875" style="42" customWidth="1"/>
    <col min="10255" max="10255" width="16.140625" style="42" customWidth="1"/>
    <col min="10256" max="10256" width="16" style="42" customWidth="1"/>
    <col min="10257" max="10257" width="12.42578125" style="42" customWidth="1"/>
    <col min="10258" max="10259" width="11.85546875" style="42" customWidth="1"/>
    <col min="10260" max="10260" width="12.42578125" style="42" customWidth="1"/>
    <col min="10261" max="10261" width="17.5703125" style="42" customWidth="1"/>
    <col min="10262" max="10262" width="14.5703125" style="42" customWidth="1"/>
    <col min="10263" max="10496" width="9.42578125" style="42"/>
    <col min="10497" max="10497" width="6" style="42" customWidth="1"/>
    <col min="10498" max="10498" width="5.85546875" style="42" customWidth="1"/>
    <col min="10499" max="10499" width="9.42578125" style="42" customWidth="1"/>
    <col min="10500" max="10500" width="36.85546875" style="42" customWidth="1"/>
    <col min="10501" max="10501" width="7.42578125" style="42" customWidth="1"/>
    <col min="10502" max="10502" width="9.42578125" style="42"/>
    <col min="10503" max="10503" width="11.85546875" style="42" customWidth="1"/>
    <col min="10504" max="10504" width="12.85546875" style="42" customWidth="1"/>
    <col min="10505" max="10505" width="11.85546875" style="42" customWidth="1"/>
    <col min="10506" max="10506" width="12.85546875" style="42" customWidth="1"/>
    <col min="10507" max="10509" width="13.42578125" style="42" customWidth="1"/>
    <col min="10510" max="10510" width="10.85546875" style="42" customWidth="1"/>
    <col min="10511" max="10511" width="16.140625" style="42" customWidth="1"/>
    <col min="10512" max="10512" width="16" style="42" customWidth="1"/>
    <col min="10513" max="10513" width="12.42578125" style="42" customWidth="1"/>
    <col min="10514" max="10515" width="11.85546875" style="42" customWidth="1"/>
    <col min="10516" max="10516" width="12.42578125" style="42" customWidth="1"/>
    <col min="10517" max="10517" width="17.5703125" style="42" customWidth="1"/>
    <col min="10518" max="10518" width="14.5703125" style="42" customWidth="1"/>
    <col min="10519" max="10752" width="9.42578125" style="42"/>
    <col min="10753" max="10753" width="6" style="42" customWidth="1"/>
    <col min="10754" max="10754" width="5.85546875" style="42" customWidth="1"/>
    <col min="10755" max="10755" width="9.42578125" style="42" customWidth="1"/>
    <col min="10756" max="10756" width="36.85546875" style="42" customWidth="1"/>
    <col min="10757" max="10757" width="7.42578125" style="42" customWidth="1"/>
    <col min="10758" max="10758" width="9.42578125" style="42"/>
    <col min="10759" max="10759" width="11.85546875" style="42" customWidth="1"/>
    <col min="10760" max="10760" width="12.85546875" style="42" customWidth="1"/>
    <col min="10761" max="10761" width="11.85546875" style="42" customWidth="1"/>
    <col min="10762" max="10762" width="12.85546875" style="42" customWidth="1"/>
    <col min="10763" max="10765" width="13.42578125" style="42" customWidth="1"/>
    <col min="10766" max="10766" width="10.85546875" style="42" customWidth="1"/>
    <col min="10767" max="10767" width="16.140625" style="42" customWidth="1"/>
    <col min="10768" max="10768" width="16" style="42" customWidth="1"/>
    <col min="10769" max="10769" width="12.42578125" style="42" customWidth="1"/>
    <col min="10770" max="10771" width="11.85546875" style="42" customWidth="1"/>
    <col min="10772" max="10772" width="12.42578125" style="42" customWidth="1"/>
    <col min="10773" max="10773" width="17.5703125" style="42" customWidth="1"/>
    <col min="10774" max="10774" width="14.5703125" style="42" customWidth="1"/>
    <col min="10775" max="11008" width="9.42578125" style="42"/>
    <col min="11009" max="11009" width="6" style="42" customWidth="1"/>
    <col min="11010" max="11010" width="5.85546875" style="42" customWidth="1"/>
    <col min="11011" max="11011" width="9.42578125" style="42" customWidth="1"/>
    <col min="11012" max="11012" width="36.85546875" style="42" customWidth="1"/>
    <col min="11013" max="11013" width="7.42578125" style="42" customWidth="1"/>
    <col min="11014" max="11014" width="9.42578125" style="42"/>
    <col min="11015" max="11015" width="11.85546875" style="42" customWidth="1"/>
    <col min="11016" max="11016" width="12.85546875" style="42" customWidth="1"/>
    <col min="11017" max="11017" width="11.85546875" style="42" customWidth="1"/>
    <col min="11018" max="11018" width="12.85546875" style="42" customWidth="1"/>
    <col min="11019" max="11021" width="13.42578125" style="42" customWidth="1"/>
    <col min="11022" max="11022" width="10.85546875" style="42" customWidth="1"/>
    <col min="11023" max="11023" width="16.140625" style="42" customWidth="1"/>
    <col min="11024" max="11024" width="16" style="42" customWidth="1"/>
    <col min="11025" max="11025" width="12.42578125" style="42" customWidth="1"/>
    <col min="11026" max="11027" width="11.85546875" style="42" customWidth="1"/>
    <col min="11028" max="11028" width="12.42578125" style="42" customWidth="1"/>
    <col min="11029" max="11029" width="17.5703125" style="42" customWidth="1"/>
    <col min="11030" max="11030" width="14.5703125" style="42" customWidth="1"/>
    <col min="11031" max="11264" width="9.42578125" style="42"/>
    <col min="11265" max="11265" width="6" style="42" customWidth="1"/>
    <col min="11266" max="11266" width="5.85546875" style="42" customWidth="1"/>
    <col min="11267" max="11267" width="9.42578125" style="42" customWidth="1"/>
    <col min="11268" max="11268" width="36.85546875" style="42" customWidth="1"/>
    <col min="11269" max="11269" width="7.42578125" style="42" customWidth="1"/>
    <col min="11270" max="11270" width="9.42578125" style="42"/>
    <col min="11271" max="11271" width="11.85546875" style="42" customWidth="1"/>
    <col min="11272" max="11272" width="12.85546875" style="42" customWidth="1"/>
    <col min="11273" max="11273" width="11.85546875" style="42" customWidth="1"/>
    <col min="11274" max="11274" width="12.85546875" style="42" customWidth="1"/>
    <col min="11275" max="11277" width="13.42578125" style="42" customWidth="1"/>
    <col min="11278" max="11278" width="10.85546875" style="42" customWidth="1"/>
    <col min="11279" max="11279" width="16.140625" style="42" customWidth="1"/>
    <col min="11280" max="11280" width="16" style="42" customWidth="1"/>
    <col min="11281" max="11281" width="12.42578125" style="42" customWidth="1"/>
    <col min="11282" max="11283" width="11.85546875" style="42" customWidth="1"/>
    <col min="11284" max="11284" width="12.42578125" style="42" customWidth="1"/>
    <col min="11285" max="11285" width="17.5703125" style="42" customWidth="1"/>
    <col min="11286" max="11286" width="14.5703125" style="42" customWidth="1"/>
    <col min="11287" max="11520" width="9.42578125" style="42"/>
    <col min="11521" max="11521" width="6" style="42" customWidth="1"/>
    <col min="11522" max="11522" width="5.85546875" style="42" customWidth="1"/>
    <col min="11523" max="11523" width="9.42578125" style="42" customWidth="1"/>
    <col min="11524" max="11524" width="36.85546875" style="42" customWidth="1"/>
    <col min="11525" max="11525" width="7.42578125" style="42" customWidth="1"/>
    <col min="11526" max="11526" width="9.42578125" style="42"/>
    <col min="11527" max="11527" width="11.85546875" style="42" customWidth="1"/>
    <col min="11528" max="11528" width="12.85546875" style="42" customWidth="1"/>
    <col min="11529" max="11529" width="11.85546875" style="42" customWidth="1"/>
    <col min="11530" max="11530" width="12.85546875" style="42" customWidth="1"/>
    <col min="11531" max="11533" width="13.42578125" style="42" customWidth="1"/>
    <col min="11534" max="11534" width="10.85546875" style="42" customWidth="1"/>
    <col min="11535" max="11535" width="16.140625" style="42" customWidth="1"/>
    <col min="11536" max="11536" width="16" style="42" customWidth="1"/>
    <col min="11537" max="11537" width="12.42578125" style="42" customWidth="1"/>
    <col min="11538" max="11539" width="11.85546875" style="42" customWidth="1"/>
    <col min="11540" max="11540" width="12.42578125" style="42" customWidth="1"/>
    <col min="11541" max="11541" width="17.5703125" style="42" customWidth="1"/>
    <col min="11542" max="11542" width="14.5703125" style="42" customWidth="1"/>
    <col min="11543" max="11776" width="9.42578125" style="42"/>
    <col min="11777" max="11777" width="6" style="42" customWidth="1"/>
    <col min="11778" max="11778" width="5.85546875" style="42" customWidth="1"/>
    <col min="11779" max="11779" width="9.42578125" style="42" customWidth="1"/>
    <col min="11780" max="11780" width="36.85546875" style="42" customWidth="1"/>
    <col min="11781" max="11781" width="7.42578125" style="42" customWidth="1"/>
    <col min="11782" max="11782" width="9.42578125" style="42"/>
    <col min="11783" max="11783" width="11.85546875" style="42" customWidth="1"/>
    <col min="11784" max="11784" width="12.85546875" style="42" customWidth="1"/>
    <col min="11785" max="11785" width="11.85546875" style="42" customWidth="1"/>
    <col min="11786" max="11786" width="12.85546875" style="42" customWidth="1"/>
    <col min="11787" max="11789" width="13.42578125" style="42" customWidth="1"/>
    <col min="11790" max="11790" width="10.85546875" style="42" customWidth="1"/>
    <col min="11791" max="11791" width="16.140625" style="42" customWidth="1"/>
    <col min="11792" max="11792" width="16" style="42" customWidth="1"/>
    <col min="11793" max="11793" width="12.42578125" style="42" customWidth="1"/>
    <col min="11794" max="11795" width="11.85546875" style="42" customWidth="1"/>
    <col min="11796" max="11796" width="12.42578125" style="42" customWidth="1"/>
    <col min="11797" max="11797" width="17.5703125" style="42" customWidth="1"/>
    <col min="11798" max="11798" width="14.5703125" style="42" customWidth="1"/>
    <col min="11799" max="12032" width="9.42578125" style="42"/>
    <col min="12033" max="12033" width="6" style="42" customWidth="1"/>
    <col min="12034" max="12034" width="5.85546875" style="42" customWidth="1"/>
    <col min="12035" max="12035" width="9.42578125" style="42" customWidth="1"/>
    <col min="12036" max="12036" width="36.85546875" style="42" customWidth="1"/>
    <col min="12037" max="12037" width="7.42578125" style="42" customWidth="1"/>
    <col min="12038" max="12038" width="9.42578125" style="42"/>
    <col min="12039" max="12039" width="11.85546875" style="42" customWidth="1"/>
    <col min="12040" max="12040" width="12.85546875" style="42" customWidth="1"/>
    <col min="12041" max="12041" width="11.85546875" style="42" customWidth="1"/>
    <col min="12042" max="12042" width="12.85546875" style="42" customWidth="1"/>
    <col min="12043" max="12045" width="13.42578125" style="42" customWidth="1"/>
    <col min="12046" max="12046" width="10.85546875" style="42" customWidth="1"/>
    <col min="12047" max="12047" width="16.140625" style="42" customWidth="1"/>
    <col min="12048" max="12048" width="16" style="42" customWidth="1"/>
    <col min="12049" max="12049" width="12.42578125" style="42" customWidth="1"/>
    <col min="12050" max="12051" width="11.85546875" style="42" customWidth="1"/>
    <col min="12052" max="12052" width="12.42578125" style="42" customWidth="1"/>
    <col min="12053" max="12053" width="17.5703125" style="42" customWidth="1"/>
    <col min="12054" max="12054" width="14.5703125" style="42" customWidth="1"/>
    <col min="12055" max="12288" width="9.42578125" style="42"/>
    <col min="12289" max="12289" width="6" style="42" customWidth="1"/>
    <col min="12290" max="12290" width="5.85546875" style="42" customWidth="1"/>
    <col min="12291" max="12291" width="9.42578125" style="42" customWidth="1"/>
    <col min="12292" max="12292" width="36.85546875" style="42" customWidth="1"/>
    <col min="12293" max="12293" width="7.42578125" style="42" customWidth="1"/>
    <col min="12294" max="12294" width="9.42578125" style="42"/>
    <col min="12295" max="12295" width="11.85546875" style="42" customWidth="1"/>
    <col min="12296" max="12296" width="12.85546875" style="42" customWidth="1"/>
    <col min="12297" max="12297" width="11.85546875" style="42" customWidth="1"/>
    <col min="12298" max="12298" width="12.85546875" style="42" customWidth="1"/>
    <col min="12299" max="12301" width="13.42578125" style="42" customWidth="1"/>
    <col min="12302" max="12302" width="10.85546875" style="42" customWidth="1"/>
    <col min="12303" max="12303" width="16.140625" style="42" customWidth="1"/>
    <col min="12304" max="12304" width="16" style="42" customWidth="1"/>
    <col min="12305" max="12305" width="12.42578125" style="42" customWidth="1"/>
    <col min="12306" max="12307" width="11.85546875" style="42" customWidth="1"/>
    <col min="12308" max="12308" width="12.42578125" style="42" customWidth="1"/>
    <col min="12309" max="12309" width="17.5703125" style="42" customWidth="1"/>
    <col min="12310" max="12310" width="14.5703125" style="42" customWidth="1"/>
    <col min="12311" max="12544" width="9.42578125" style="42"/>
    <col min="12545" max="12545" width="6" style="42" customWidth="1"/>
    <col min="12546" max="12546" width="5.85546875" style="42" customWidth="1"/>
    <col min="12547" max="12547" width="9.42578125" style="42" customWidth="1"/>
    <col min="12548" max="12548" width="36.85546875" style="42" customWidth="1"/>
    <col min="12549" max="12549" width="7.42578125" style="42" customWidth="1"/>
    <col min="12550" max="12550" width="9.42578125" style="42"/>
    <col min="12551" max="12551" width="11.85546875" style="42" customWidth="1"/>
    <col min="12552" max="12552" width="12.85546875" style="42" customWidth="1"/>
    <col min="12553" max="12553" width="11.85546875" style="42" customWidth="1"/>
    <col min="12554" max="12554" width="12.85546875" style="42" customWidth="1"/>
    <col min="12555" max="12557" width="13.42578125" style="42" customWidth="1"/>
    <col min="12558" max="12558" width="10.85546875" style="42" customWidth="1"/>
    <col min="12559" max="12559" width="16.140625" style="42" customWidth="1"/>
    <col min="12560" max="12560" width="16" style="42" customWidth="1"/>
    <col min="12561" max="12561" width="12.42578125" style="42" customWidth="1"/>
    <col min="12562" max="12563" width="11.85546875" style="42" customWidth="1"/>
    <col min="12564" max="12564" width="12.42578125" style="42" customWidth="1"/>
    <col min="12565" max="12565" width="17.5703125" style="42" customWidth="1"/>
    <col min="12566" max="12566" width="14.5703125" style="42" customWidth="1"/>
    <col min="12567" max="12800" width="9.42578125" style="42"/>
    <col min="12801" max="12801" width="6" style="42" customWidth="1"/>
    <col min="12802" max="12802" width="5.85546875" style="42" customWidth="1"/>
    <col min="12803" max="12803" width="9.42578125" style="42" customWidth="1"/>
    <col min="12804" max="12804" width="36.85546875" style="42" customWidth="1"/>
    <col min="12805" max="12805" width="7.42578125" style="42" customWidth="1"/>
    <col min="12806" max="12806" width="9.42578125" style="42"/>
    <col min="12807" max="12807" width="11.85546875" style="42" customWidth="1"/>
    <col min="12808" max="12808" width="12.85546875" style="42" customWidth="1"/>
    <col min="12809" max="12809" width="11.85546875" style="42" customWidth="1"/>
    <col min="12810" max="12810" width="12.85546875" style="42" customWidth="1"/>
    <col min="12811" max="12813" width="13.42578125" style="42" customWidth="1"/>
    <col min="12814" max="12814" width="10.85546875" style="42" customWidth="1"/>
    <col min="12815" max="12815" width="16.140625" style="42" customWidth="1"/>
    <col min="12816" max="12816" width="16" style="42" customWidth="1"/>
    <col min="12817" max="12817" width="12.42578125" style="42" customWidth="1"/>
    <col min="12818" max="12819" width="11.85546875" style="42" customWidth="1"/>
    <col min="12820" max="12820" width="12.42578125" style="42" customWidth="1"/>
    <col min="12821" max="12821" width="17.5703125" style="42" customWidth="1"/>
    <col min="12822" max="12822" width="14.5703125" style="42" customWidth="1"/>
    <col min="12823" max="13056" width="9.42578125" style="42"/>
    <col min="13057" max="13057" width="6" style="42" customWidth="1"/>
    <col min="13058" max="13058" width="5.85546875" style="42" customWidth="1"/>
    <col min="13059" max="13059" width="9.42578125" style="42" customWidth="1"/>
    <col min="13060" max="13060" width="36.85546875" style="42" customWidth="1"/>
    <col min="13061" max="13061" width="7.42578125" style="42" customWidth="1"/>
    <col min="13062" max="13062" width="9.42578125" style="42"/>
    <col min="13063" max="13063" width="11.85546875" style="42" customWidth="1"/>
    <col min="13064" max="13064" width="12.85546875" style="42" customWidth="1"/>
    <col min="13065" max="13065" width="11.85546875" style="42" customWidth="1"/>
    <col min="13066" max="13066" width="12.85546875" style="42" customWidth="1"/>
    <col min="13067" max="13069" width="13.42578125" style="42" customWidth="1"/>
    <col min="13070" max="13070" width="10.85546875" style="42" customWidth="1"/>
    <col min="13071" max="13071" width="16.140625" style="42" customWidth="1"/>
    <col min="13072" max="13072" width="16" style="42" customWidth="1"/>
    <col min="13073" max="13073" width="12.42578125" style="42" customWidth="1"/>
    <col min="13074" max="13075" width="11.85546875" style="42" customWidth="1"/>
    <col min="13076" max="13076" width="12.42578125" style="42" customWidth="1"/>
    <col min="13077" max="13077" width="17.5703125" style="42" customWidth="1"/>
    <col min="13078" max="13078" width="14.5703125" style="42" customWidth="1"/>
    <col min="13079" max="13312" width="9.42578125" style="42"/>
    <col min="13313" max="13313" width="6" style="42" customWidth="1"/>
    <col min="13314" max="13314" width="5.85546875" style="42" customWidth="1"/>
    <col min="13315" max="13315" width="9.42578125" style="42" customWidth="1"/>
    <col min="13316" max="13316" width="36.85546875" style="42" customWidth="1"/>
    <col min="13317" max="13317" width="7.42578125" style="42" customWidth="1"/>
    <col min="13318" max="13318" width="9.42578125" style="42"/>
    <col min="13319" max="13319" width="11.85546875" style="42" customWidth="1"/>
    <col min="13320" max="13320" width="12.85546875" style="42" customWidth="1"/>
    <col min="13321" max="13321" width="11.85546875" style="42" customWidth="1"/>
    <col min="13322" max="13322" width="12.85546875" style="42" customWidth="1"/>
    <col min="13323" max="13325" width="13.42578125" style="42" customWidth="1"/>
    <col min="13326" max="13326" width="10.85546875" style="42" customWidth="1"/>
    <col min="13327" max="13327" width="16.140625" style="42" customWidth="1"/>
    <col min="13328" max="13328" width="16" style="42" customWidth="1"/>
    <col min="13329" max="13329" width="12.42578125" style="42" customWidth="1"/>
    <col min="13330" max="13331" width="11.85546875" style="42" customWidth="1"/>
    <col min="13332" max="13332" width="12.42578125" style="42" customWidth="1"/>
    <col min="13333" max="13333" width="17.5703125" style="42" customWidth="1"/>
    <col min="13334" max="13334" width="14.5703125" style="42" customWidth="1"/>
    <col min="13335" max="13568" width="9.42578125" style="42"/>
    <col min="13569" max="13569" width="6" style="42" customWidth="1"/>
    <col min="13570" max="13570" width="5.85546875" style="42" customWidth="1"/>
    <col min="13571" max="13571" width="9.42578125" style="42" customWidth="1"/>
    <col min="13572" max="13572" width="36.85546875" style="42" customWidth="1"/>
    <col min="13573" max="13573" width="7.42578125" style="42" customWidth="1"/>
    <col min="13574" max="13574" width="9.42578125" style="42"/>
    <col min="13575" max="13575" width="11.85546875" style="42" customWidth="1"/>
    <col min="13576" max="13576" width="12.85546875" style="42" customWidth="1"/>
    <col min="13577" max="13577" width="11.85546875" style="42" customWidth="1"/>
    <col min="13578" max="13578" width="12.85546875" style="42" customWidth="1"/>
    <col min="13579" max="13581" width="13.42578125" style="42" customWidth="1"/>
    <col min="13582" max="13582" width="10.85546875" style="42" customWidth="1"/>
    <col min="13583" max="13583" width="16.140625" style="42" customWidth="1"/>
    <col min="13584" max="13584" width="16" style="42" customWidth="1"/>
    <col min="13585" max="13585" width="12.42578125" style="42" customWidth="1"/>
    <col min="13586" max="13587" width="11.85546875" style="42" customWidth="1"/>
    <col min="13588" max="13588" width="12.42578125" style="42" customWidth="1"/>
    <col min="13589" max="13589" width="17.5703125" style="42" customWidth="1"/>
    <col min="13590" max="13590" width="14.5703125" style="42" customWidth="1"/>
    <col min="13591" max="13824" width="9.42578125" style="42"/>
    <col min="13825" max="13825" width="6" style="42" customWidth="1"/>
    <col min="13826" max="13826" width="5.85546875" style="42" customWidth="1"/>
    <col min="13827" max="13827" width="9.42578125" style="42" customWidth="1"/>
    <col min="13828" max="13828" width="36.85546875" style="42" customWidth="1"/>
    <col min="13829" max="13829" width="7.42578125" style="42" customWidth="1"/>
    <col min="13830" max="13830" width="9.42578125" style="42"/>
    <col min="13831" max="13831" width="11.85546875" style="42" customWidth="1"/>
    <col min="13832" max="13832" width="12.85546875" style="42" customWidth="1"/>
    <col min="13833" max="13833" width="11.85546875" style="42" customWidth="1"/>
    <col min="13834" max="13834" width="12.85546875" style="42" customWidth="1"/>
    <col min="13835" max="13837" width="13.42578125" style="42" customWidth="1"/>
    <col min="13838" max="13838" width="10.85546875" style="42" customWidth="1"/>
    <col min="13839" max="13839" width="16.140625" style="42" customWidth="1"/>
    <col min="13840" max="13840" width="16" style="42" customWidth="1"/>
    <col min="13841" max="13841" width="12.42578125" style="42" customWidth="1"/>
    <col min="13842" max="13843" width="11.85546875" style="42" customWidth="1"/>
    <col min="13844" max="13844" width="12.42578125" style="42" customWidth="1"/>
    <col min="13845" max="13845" width="17.5703125" style="42" customWidth="1"/>
    <col min="13846" max="13846" width="14.5703125" style="42" customWidth="1"/>
    <col min="13847" max="14080" width="9.42578125" style="42"/>
    <col min="14081" max="14081" width="6" style="42" customWidth="1"/>
    <col min="14082" max="14082" width="5.85546875" style="42" customWidth="1"/>
    <col min="14083" max="14083" width="9.42578125" style="42" customWidth="1"/>
    <col min="14084" max="14084" width="36.85546875" style="42" customWidth="1"/>
    <col min="14085" max="14085" width="7.42578125" style="42" customWidth="1"/>
    <col min="14086" max="14086" width="9.42578125" style="42"/>
    <col min="14087" max="14087" width="11.85546875" style="42" customWidth="1"/>
    <col min="14088" max="14088" width="12.85546875" style="42" customWidth="1"/>
    <col min="14089" max="14089" width="11.85546875" style="42" customWidth="1"/>
    <col min="14090" max="14090" width="12.85546875" style="42" customWidth="1"/>
    <col min="14091" max="14093" width="13.42578125" style="42" customWidth="1"/>
    <col min="14094" max="14094" width="10.85546875" style="42" customWidth="1"/>
    <col min="14095" max="14095" width="16.140625" style="42" customWidth="1"/>
    <col min="14096" max="14096" width="16" style="42" customWidth="1"/>
    <col min="14097" max="14097" width="12.42578125" style="42" customWidth="1"/>
    <col min="14098" max="14099" width="11.85546875" style="42" customWidth="1"/>
    <col min="14100" max="14100" width="12.42578125" style="42" customWidth="1"/>
    <col min="14101" max="14101" width="17.5703125" style="42" customWidth="1"/>
    <col min="14102" max="14102" width="14.5703125" style="42" customWidth="1"/>
    <col min="14103" max="14336" width="9.42578125" style="42"/>
    <col min="14337" max="14337" width="6" style="42" customWidth="1"/>
    <col min="14338" max="14338" width="5.85546875" style="42" customWidth="1"/>
    <col min="14339" max="14339" width="9.42578125" style="42" customWidth="1"/>
    <col min="14340" max="14340" width="36.85546875" style="42" customWidth="1"/>
    <col min="14341" max="14341" width="7.42578125" style="42" customWidth="1"/>
    <col min="14342" max="14342" width="9.42578125" style="42"/>
    <col min="14343" max="14343" width="11.85546875" style="42" customWidth="1"/>
    <col min="14344" max="14344" width="12.85546875" style="42" customWidth="1"/>
    <col min="14345" max="14345" width="11.85546875" style="42" customWidth="1"/>
    <col min="14346" max="14346" width="12.85546875" style="42" customWidth="1"/>
    <col min="14347" max="14349" width="13.42578125" style="42" customWidth="1"/>
    <col min="14350" max="14350" width="10.85546875" style="42" customWidth="1"/>
    <col min="14351" max="14351" width="16.140625" style="42" customWidth="1"/>
    <col min="14352" max="14352" width="16" style="42" customWidth="1"/>
    <col min="14353" max="14353" width="12.42578125" style="42" customWidth="1"/>
    <col min="14354" max="14355" width="11.85546875" style="42" customWidth="1"/>
    <col min="14356" max="14356" width="12.42578125" style="42" customWidth="1"/>
    <col min="14357" max="14357" width="17.5703125" style="42" customWidth="1"/>
    <col min="14358" max="14358" width="14.5703125" style="42" customWidth="1"/>
    <col min="14359" max="14592" width="9.42578125" style="42"/>
    <col min="14593" max="14593" width="6" style="42" customWidth="1"/>
    <col min="14594" max="14594" width="5.85546875" style="42" customWidth="1"/>
    <col min="14595" max="14595" width="9.42578125" style="42" customWidth="1"/>
    <col min="14596" max="14596" width="36.85546875" style="42" customWidth="1"/>
    <col min="14597" max="14597" width="7.42578125" style="42" customWidth="1"/>
    <col min="14598" max="14598" width="9.42578125" style="42"/>
    <col min="14599" max="14599" width="11.85546875" style="42" customWidth="1"/>
    <col min="14600" max="14600" width="12.85546875" style="42" customWidth="1"/>
    <col min="14601" max="14601" width="11.85546875" style="42" customWidth="1"/>
    <col min="14602" max="14602" width="12.85546875" style="42" customWidth="1"/>
    <col min="14603" max="14605" width="13.42578125" style="42" customWidth="1"/>
    <col min="14606" max="14606" width="10.85546875" style="42" customWidth="1"/>
    <col min="14607" max="14607" width="16.140625" style="42" customWidth="1"/>
    <col min="14608" max="14608" width="16" style="42" customWidth="1"/>
    <col min="14609" max="14609" width="12.42578125" style="42" customWidth="1"/>
    <col min="14610" max="14611" width="11.85546875" style="42" customWidth="1"/>
    <col min="14612" max="14612" width="12.42578125" style="42" customWidth="1"/>
    <col min="14613" max="14613" width="17.5703125" style="42" customWidth="1"/>
    <col min="14614" max="14614" width="14.5703125" style="42" customWidth="1"/>
    <col min="14615" max="14848" width="9.42578125" style="42"/>
    <col min="14849" max="14849" width="6" style="42" customWidth="1"/>
    <col min="14850" max="14850" width="5.85546875" style="42" customWidth="1"/>
    <col min="14851" max="14851" width="9.42578125" style="42" customWidth="1"/>
    <col min="14852" max="14852" width="36.85546875" style="42" customWidth="1"/>
    <col min="14853" max="14853" width="7.42578125" style="42" customWidth="1"/>
    <col min="14854" max="14854" width="9.42578125" style="42"/>
    <col min="14855" max="14855" width="11.85546875" style="42" customWidth="1"/>
    <col min="14856" max="14856" width="12.85546875" style="42" customWidth="1"/>
    <col min="14857" max="14857" width="11.85546875" style="42" customWidth="1"/>
    <col min="14858" max="14858" width="12.85546875" style="42" customWidth="1"/>
    <col min="14859" max="14861" width="13.42578125" style="42" customWidth="1"/>
    <col min="14862" max="14862" width="10.85546875" style="42" customWidth="1"/>
    <col min="14863" max="14863" width="16.140625" style="42" customWidth="1"/>
    <col min="14864" max="14864" width="16" style="42" customWidth="1"/>
    <col min="14865" max="14865" width="12.42578125" style="42" customWidth="1"/>
    <col min="14866" max="14867" width="11.85546875" style="42" customWidth="1"/>
    <col min="14868" max="14868" width="12.42578125" style="42" customWidth="1"/>
    <col min="14869" max="14869" width="17.5703125" style="42" customWidth="1"/>
    <col min="14870" max="14870" width="14.5703125" style="42" customWidth="1"/>
    <col min="14871" max="15104" width="9.42578125" style="42"/>
    <col min="15105" max="15105" width="6" style="42" customWidth="1"/>
    <col min="15106" max="15106" width="5.85546875" style="42" customWidth="1"/>
    <col min="15107" max="15107" width="9.42578125" style="42" customWidth="1"/>
    <col min="15108" max="15108" width="36.85546875" style="42" customWidth="1"/>
    <col min="15109" max="15109" width="7.42578125" style="42" customWidth="1"/>
    <col min="15110" max="15110" width="9.42578125" style="42"/>
    <col min="15111" max="15111" width="11.85546875" style="42" customWidth="1"/>
    <col min="15112" max="15112" width="12.85546875" style="42" customWidth="1"/>
    <col min="15113" max="15113" width="11.85546875" style="42" customWidth="1"/>
    <col min="15114" max="15114" width="12.85546875" style="42" customWidth="1"/>
    <col min="15115" max="15117" width="13.42578125" style="42" customWidth="1"/>
    <col min="15118" max="15118" width="10.85546875" style="42" customWidth="1"/>
    <col min="15119" max="15119" width="16.140625" style="42" customWidth="1"/>
    <col min="15120" max="15120" width="16" style="42" customWidth="1"/>
    <col min="15121" max="15121" width="12.42578125" style="42" customWidth="1"/>
    <col min="15122" max="15123" width="11.85546875" style="42" customWidth="1"/>
    <col min="15124" max="15124" width="12.42578125" style="42" customWidth="1"/>
    <col min="15125" max="15125" width="17.5703125" style="42" customWidth="1"/>
    <col min="15126" max="15126" width="14.5703125" style="42" customWidth="1"/>
    <col min="15127" max="15360" width="9.42578125" style="42"/>
    <col min="15361" max="15361" width="6" style="42" customWidth="1"/>
    <col min="15362" max="15362" width="5.85546875" style="42" customWidth="1"/>
    <col min="15363" max="15363" width="9.42578125" style="42" customWidth="1"/>
    <col min="15364" max="15364" width="36.85546875" style="42" customWidth="1"/>
    <col min="15365" max="15365" width="7.42578125" style="42" customWidth="1"/>
    <col min="15366" max="15366" width="9.42578125" style="42"/>
    <col min="15367" max="15367" width="11.85546875" style="42" customWidth="1"/>
    <col min="15368" max="15368" width="12.85546875" style="42" customWidth="1"/>
    <col min="15369" max="15369" width="11.85546875" style="42" customWidth="1"/>
    <col min="15370" max="15370" width="12.85546875" style="42" customWidth="1"/>
    <col min="15371" max="15373" width="13.42578125" style="42" customWidth="1"/>
    <col min="15374" max="15374" width="10.85546875" style="42" customWidth="1"/>
    <col min="15375" max="15375" width="16.140625" style="42" customWidth="1"/>
    <col min="15376" max="15376" width="16" style="42" customWidth="1"/>
    <col min="15377" max="15377" width="12.42578125" style="42" customWidth="1"/>
    <col min="15378" max="15379" width="11.85546875" style="42" customWidth="1"/>
    <col min="15380" max="15380" width="12.42578125" style="42" customWidth="1"/>
    <col min="15381" max="15381" width="17.5703125" style="42" customWidth="1"/>
    <col min="15382" max="15382" width="14.5703125" style="42" customWidth="1"/>
    <col min="15383" max="15616" width="9.42578125" style="42"/>
    <col min="15617" max="15617" width="6" style="42" customWidth="1"/>
    <col min="15618" max="15618" width="5.85546875" style="42" customWidth="1"/>
    <col min="15619" max="15619" width="9.42578125" style="42" customWidth="1"/>
    <col min="15620" max="15620" width="36.85546875" style="42" customWidth="1"/>
    <col min="15621" max="15621" width="7.42578125" style="42" customWidth="1"/>
    <col min="15622" max="15622" width="9.42578125" style="42"/>
    <col min="15623" max="15623" width="11.85546875" style="42" customWidth="1"/>
    <col min="15624" max="15624" width="12.85546875" style="42" customWidth="1"/>
    <col min="15625" max="15625" width="11.85546875" style="42" customWidth="1"/>
    <col min="15626" max="15626" width="12.85546875" style="42" customWidth="1"/>
    <col min="15627" max="15629" width="13.42578125" style="42" customWidth="1"/>
    <col min="15630" max="15630" width="10.85546875" style="42" customWidth="1"/>
    <col min="15631" max="15631" width="16.140625" style="42" customWidth="1"/>
    <col min="15632" max="15632" width="16" style="42" customWidth="1"/>
    <col min="15633" max="15633" width="12.42578125" style="42" customWidth="1"/>
    <col min="15634" max="15635" width="11.85546875" style="42" customWidth="1"/>
    <col min="15636" max="15636" width="12.42578125" style="42" customWidth="1"/>
    <col min="15637" max="15637" width="17.5703125" style="42" customWidth="1"/>
    <col min="15638" max="15638" width="14.5703125" style="42" customWidth="1"/>
    <col min="15639" max="15872" width="9.42578125" style="42"/>
    <col min="15873" max="15873" width="6" style="42" customWidth="1"/>
    <col min="15874" max="15874" width="5.85546875" style="42" customWidth="1"/>
    <col min="15875" max="15875" width="9.42578125" style="42" customWidth="1"/>
    <col min="15876" max="15876" width="36.85546875" style="42" customWidth="1"/>
    <col min="15877" max="15877" width="7.42578125" style="42" customWidth="1"/>
    <col min="15878" max="15878" width="9.42578125" style="42"/>
    <col min="15879" max="15879" width="11.85546875" style="42" customWidth="1"/>
    <col min="15880" max="15880" width="12.85546875" style="42" customWidth="1"/>
    <col min="15881" max="15881" width="11.85546875" style="42" customWidth="1"/>
    <col min="15882" max="15882" width="12.85546875" style="42" customWidth="1"/>
    <col min="15883" max="15885" width="13.42578125" style="42" customWidth="1"/>
    <col min="15886" max="15886" width="10.85546875" style="42" customWidth="1"/>
    <col min="15887" max="15887" width="16.140625" style="42" customWidth="1"/>
    <col min="15888" max="15888" width="16" style="42" customWidth="1"/>
    <col min="15889" max="15889" width="12.42578125" style="42" customWidth="1"/>
    <col min="15890" max="15891" width="11.85546875" style="42" customWidth="1"/>
    <col min="15892" max="15892" width="12.42578125" style="42" customWidth="1"/>
    <col min="15893" max="15893" width="17.5703125" style="42" customWidth="1"/>
    <col min="15894" max="15894" width="14.5703125" style="42" customWidth="1"/>
    <col min="15895" max="16128" width="9.42578125" style="42"/>
    <col min="16129" max="16129" width="6" style="42" customWidth="1"/>
    <col min="16130" max="16130" width="5.85546875" style="42" customWidth="1"/>
    <col min="16131" max="16131" width="9.42578125" style="42" customWidth="1"/>
    <col min="16132" max="16132" width="36.85546875" style="42" customWidth="1"/>
    <col min="16133" max="16133" width="7.42578125" style="42" customWidth="1"/>
    <col min="16134" max="16134" width="9.42578125" style="42"/>
    <col min="16135" max="16135" width="11.85546875" style="42" customWidth="1"/>
    <col min="16136" max="16136" width="12.85546875" style="42" customWidth="1"/>
    <col min="16137" max="16137" width="11.85546875" style="42" customWidth="1"/>
    <col min="16138" max="16138" width="12.85546875" style="42" customWidth="1"/>
    <col min="16139" max="16141" width="13.42578125" style="42" customWidth="1"/>
    <col min="16142" max="16142" width="10.85546875" style="42" customWidth="1"/>
    <col min="16143" max="16143" width="16.140625" style="42" customWidth="1"/>
    <col min="16144" max="16144" width="16" style="42" customWidth="1"/>
    <col min="16145" max="16145" width="12.42578125" style="42" customWidth="1"/>
    <col min="16146" max="16147" width="11.85546875" style="42" customWidth="1"/>
    <col min="16148" max="16148" width="12.42578125" style="42" customWidth="1"/>
    <col min="16149" max="16149" width="17.5703125" style="42" customWidth="1"/>
    <col min="16150" max="16150" width="14.5703125" style="42" customWidth="1"/>
    <col min="16151" max="16384" width="9.42578125" style="42"/>
  </cols>
  <sheetData>
    <row r="1" spans="2:22" ht="35.25" customHeight="1" x14ac:dyDescent="0.5">
      <c r="B1" s="395" t="s">
        <v>75</v>
      </c>
      <c r="C1" s="395"/>
      <c r="D1" s="395"/>
      <c r="E1" s="395"/>
      <c r="F1" s="395"/>
      <c r="G1" s="395"/>
      <c r="H1" s="395"/>
      <c r="I1" s="395"/>
      <c r="J1" s="395"/>
      <c r="K1" s="395"/>
      <c r="L1" s="90"/>
      <c r="R1" s="42"/>
      <c r="S1" s="42"/>
      <c r="T1" s="42"/>
      <c r="U1" s="42"/>
      <c r="V1" s="42"/>
    </row>
    <row r="2" spans="2:22" ht="22.5" customHeight="1" x14ac:dyDescent="0.5">
      <c r="B2" s="242" t="s">
        <v>59</v>
      </c>
      <c r="C2" s="243"/>
      <c r="D2" s="244" t="str">
        <f>ใบสรุปราคา!D4</f>
        <v xml:space="preserve"> ซ่อมแซมพื้นที่ให้ผู้บริการผู้ป่วยนอก (OPD.)</v>
      </c>
      <c r="E2" s="245"/>
      <c r="F2" s="246"/>
      <c r="G2" s="247"/>
      <c r="H2" s="247"/>
      <c r="I2" s="401" t="str">
        <f>ใบสรุปราคา!C7</f>
        <v>แบบเลขที่     สสจ.กจ. 40 / 2567</v>
      </c>
      <c r="J2" s="402"/>
      <c r="K2" s="403"/>
      <c r="L2" s="69"/>
      <c r="R2" s="42"/>
      <c r="S2" s="42"/>
      <c r="T2" s="42"/>
      <c r="U2" s="42"/>
      <c r="V2" s="42"/>
    </row>
    <row r="3" spans="2:22" ht="22.5" customHeight="1" x14ac:dyDescent="0.5">
      <c r="B3" s="242" t="s">
        <v>60</v>
      </c>
      <c r="C3" s="243"/>
      <c r="D3" s="398" t="str">
        <f>ใบสรุปราคา!D5</f>
        <v xml:space="preserve"> โรงพยาบาลพยาบาลสถานพระบารมี จังหวัดกาญจนบุรี</v>
      </c>
      <c r="E3" s="399"/>
      <c r="F3" s="399"/>
      <c r="G3" s="399"/>
      <c r="H3" s="400"/>
      <c r="I3" s="401"/>
      <c r="J3" s="402"/>
      <c r="K3" s="403"/>
      <c r="L3" s="69"/>
      <c r="R3" s="42"/>
      <c r="S3" s="42"/>
      <c r="T3" s="42"/>
      <c r="U3" s="42"/>
      <c r="V3" s="42"/>
    </row>
    <row r="4" spans="2:22" ht="6" customHeight="1" x14ac:dyDescent="0.5">
      <c r="B4" s="248"/>
      <c r="E4" s="67"/>
      <c r="G4" s="249"/>
      <c r="H4" s="250"/>
      <c r="I4" s="251"/>
      <c r="J4" s="252"/>
      <c r="K4" s="251" t="s">
        <v>14</v>
      </c>
      <c r="L4" s="67"/>
      <c r="R4" s="42"/>
      <c r="S4" s="42"/>
      <c r="T4" s="42"/>
      <c r="U4" s="42"/>
      <c r="V4" s="42"/>
    </row>
    <row r="5" spans="2:22" ht="22.5" customHeight="1" x14ac:dyDescent="0.5">
      <c r="B5" s="253" t="s">
        <v>61</v>
      </c>
      <c r="C5" s="254" t="s">
        <v>1</v>
      </c>
      <c r="D5" s="254"/>
      <c r="E5" s="253" t="s">
        <v>3</v>
      </c>
      <c r="F5" s="255" t="s">
        <v>2</v>
      </c>
      <c r="G5" s="256" t="s">
        <v>5</v>
      </c>
      <c r="H5" s="257"/>
      <c r="I5" s="258" t="s">
        <v>6</v>
      </c>
      <c r="J5" s="259"/>
      <c r="K5" s="260" t="s">
        <v>76</v>
      </c>
      <c r="L5" s="95"/>
      <c r="R5" s="42"/>
      <c r="S5" s="42"/>
      <c r="T5" s="42"/>
      <c r="U5" s="42"/>
      <c r="V5" s="42"/>
    </row>
    <row r="6" spans="2:22" ht="22.5" customHeight="1" x14ac:dyDescent="0.5">
      <c r="B6" s="261" t="s">
        <v>14</v>
      </c>
      <c r="C6" s="262"/>
      <c r="D6" s="262"/>
      <c r="E6" s="261"/>
      <c r="F6" s="263"/>
      <c r="G6" s="264" t="s">
        <v>77</v>
      </c>
      <c r="H6" s="265" t="s">
        <v>78</v>
      </c>
      <c r="I6" s="264" t="s">
        <v>77</v>
      </c>
      <c r="J6" s="265" t="s">
        <v>78</v>
      </c>
      <c r="K6" s="266"/>
      <c r="L6" s="71"/>
      <c r="R6" s="42"/>
      <c r="S6" s="42"/>
      <c r="T6" s="42"/>
      <c r="U6" s="42"/>
      <c r="V6" s="42"/>
    </row>
    <row r="7" spans="2:22" ht="22.5" customHeight="1" x14ac:dyDescent="0.5">
      <c r="B7" s="267"/>
      <c r="C7" s="268" t="s">
        <v>79</v>
      </c>
      <c r="D7" s="243"/>
      <c r="E7" s="269"/>
      <c r="F7" s="270"/>
      <c r="G7" s="271"/>
      <c r="H7" s="272"/>
      <c r="I7" s="272"/>
      <c r="J7" s="272"/>
      <c r="K7" s="272"/>
      <c r="L7" s="43"/>
      <c r="P7" s="44"/>
      <c r="Q7" s="43"/>
      <c r="R7" s="42"/>
      <c r="S7" s="42"/>
      <c r="T7" s="42"/>
      <c r="U7" s="42"/>
      <c r="V7" s="42"/>
    </row>
    <row r="8" spans="2:22" ht="22.5" customHeight="1" x14ac:dyDescent="0.5">
      <c r="B8" s="273"/>
      <c r="C8" s="396" t="s">
        <v>119</v>
      </c>
      <c r="D8" s="397"/>
      <c r="E8" s="274"/>
      <c r="F8" s="275"/>
      <c r="G8" s="276"/>
      <c r="H8" s="277"/>
      <c r="I8" s="277"/>
      <c r="J8" s="277"/>
      <c r="K8" s="277"/>
      <c r="L8" s="43"/>
      <c r="M8" s="42"/>
      <c r="N8" s="95"/>
      <c r="O8" s="95"/>
      <c r="P8" s="44"/>
      <c r="Q8" s="43"/>
      <c r="R8" s="42"/>
      <c r="S8" s="405"/>
      <c r="T8" s="405"/>
      <c r="U8" s="405"/>
      <c r="V8" s="42"/>
    </row>
    <row r="9" spans="2:22" ht="22.5" customHeight="1" x14ac:dyDescent="0.5">
      <c r="B9" s="273"/>
      <c r="C9" s="387" t="s">
        <v>101</v>
      </c>
      <c r="D9" s="388"/>
      <c r="E9" s="274"/>
      <c r="F9" s="275"/>
      <c r="G9" s="276"/>
      <c r="H9" s="277"/>
      <c r="I9" s="277"/>
      <c r="J9" s="277"/>
      <c r="K9" s="277"/>
      <c r="L9" s="43"/>
      <c r="M9" s="42"/>
      <c r="N9" s="42"/>
      <c r="O9" s="42"/>
      <c r="P9" s="44"/>
      <c r="Q9" s="43"/>
      <c r="R9" s="95"/>
      <c r="S9" s="95"/>
      <c r="T9" s="95"/>
      <c r="U9" s="95"/>
      <c r="V9" s="42"/>
    </row>
    <row r="10" spans="2:22" ht="22.5" customHeight="1" x14ac:dyDescent="0.5">
      <c r="B10" s="273"/>
      <c r="C10" s="278" t="s">
        <v>102</v>
      </c>
      <c r="D10" s="279"/>
      <c r="E10" s="274"/>
      <c r="F10" s="275"/>
      <c r="G10" s="276"/>
      <c r="H10" s="277"/>
      <c r="I10" s="277"/>
      <c r="J10" s="277"/>
      <c r="K10" s="277"/>
      <c r="L10" s="43"/>
      <c r="M10" s="72" t="s">
        <v>5</v>
      </c>
      <c r="N10" s="42"/>
      <c r="O10" s="73" t="s">
        <v>87</v>
      </c>
      <c r="P10" s="44"/>
      <c r="Q10" s="43"/>
      <c r="R10" s="95"/>
      <c r="S10" s="95"/>
      <c r="T10" s="95"/>
      <c r="U10" s="95"/>
      <c r="V10" s="42"/>
    </row>
    <row r="11" spans="2:22" ht="22.5" customHeight="1" x14ac:dyDescent="0.5">
      <c r="B11" s="275">
        <v>1</v>
      </c>
      <c r="C11" s="280" t="s">
        <v>136</v>
      </c>
      <c r="D11" s="281"/>
      <c r="E11" s="275" t="s">
        <v>90</v>
      </c>
      <c r="F11" s="275">
        <v>1</v>
      </c>
      <c r="G11" s="276">
        <v>0</v>
      </c>
      <c r="H11" s="277">
        <f t="shared" ref="H11" si="0">F11*G11</f>
        <v>0</v>
      </c>
      <c r="I11" s="277">
        <v>300</v>
      </c>
      <c r="J11" s="277">
        <f t="shared" ref="J11:J15" si="1">F11*I11</f>
        <v>300</v>
      </c>
      <c r="K11" s="277">
        <f t="shared" ref="K11:K15" si="2">+H11+J11</f>
        <v>300</v>
      </c>
      <c r="L11" s="43"/>
      <c r="M11" s="74"/>
      <c r="N11" s="42"/>
      <c r="O11" s="75" t="s">
        <v>97</v>
      </c>
      <c r="P11" s="44"/>
      <c r="Q11" s="43"/>
      <c r="R11" s="76"/>
      <c r="S11" s="76"/>
      <c r="T11" s="76"/>
      <c r="U11" s="77"/>
      <c r="V11" s="42"/>
    </row>
    <row r="12" spans="2:22" ht="22.5" customHeight="1" x14ac:dyDescent="0.5">
      <c r="B12" s="275">
        <v>1</v>
      </c>
      <c r="C12" s="280" t="s">
        <v>162</v>
      </c>
      <c r="D12" s="281"/>
      <c r="E12" s="275" t="s">
        <v>90</v>
      </c>
      <c r="F12" s="275">
        <v>6</v>
      </c>
      <c r="G12" s="276">
        <v>0</v>
      </c>
      <c r="H12" s="277">
        <f t="shared" ref="H12" si="3">F12*G12</f>
        <v>0</v>
      </c>
      <c r="I12" s="277">
        <v>300</v>
      </c>
      <c r="J12" s="277">
        <f t="shared" ref="J12" si="4">F12*I12</f>
        <v>1800</v>
      </c>
      <c r="K12" s="277">
        <f t="shared" ref="K12" si="5">+H12+J12</f>
        <v>1800</v>
      </c>
      <c r="L12" s="43"/>
      <c r="M12" s="74"/>
      <c r="N12" s="42"/>
      <c r="O12" s="75" t="s">
        <v>97</v>
      </c>
      <c r="P12" s="44"/>
      <c r="Q12" s="43"/>
      <c r="R12" s="76"/>
      <c r="S12" s="76"/>
      <c r="T12" s="76"/>
      <c r="U12" s="77"/>
      <c r="V12" s="42"/>
    </row>
    <row r="13" spans="2:22" ht="22.5" customHeight="1" x14ac:dyDescent="0.5">
      <c r="B13" s="275">
        <v>2</v>
      </c>
      <c r="C13" s="280" t="s">
        <v>135</v>
      </c>
      <c r="D13" s="282"/>
      <c r="E13" s="275" t="s">
        <v>96</v>
      </c>
      <c r="F13" s="275">
        <v>1</v>
      </c>
      <c r="G13" s="276">
        <v>0</v>
      </c>
      <c r="H13" s="277">
        <f t="shared" ref="H13" si="6">F13*G13</f>
        <v>0</v>
      </c>
      <c r="I13" s="277">
        <v>1000</v>
      </c>
      <c r="J13" s="277">
        <f t="shared" si="1"/>
        <v>1000</v>
      </c>
      <c r="K13" s="277">
        <f t="shared" si="2"/>
        <v>1000</v>
      </c>
      <c r="L13" s="43"/>
      <c r="M13" s="74"/>
      <c r="N13" s="42"/>
      <c r="O13" s="75" t="s">
        <v>97</v>
      </c>
      <c r="P13" s="44"/>
      <c r="Q13" s="43"/>
      <c r="R13" s="76"/>
      <c r="S13" s="76"/>
      <c r="T13" s="76"/>
      <c r="U13" s="77"/>
      <c r="V13" s="42"/>
    </row>
    <row r="14" spans="2:22" ht="22.5" customHeight="1" x14ac:dyDescent="0.5">
      <c r="B14" s="275">
        <v>3</v>
      </c>
      <c r="C14" s="283" t="s">
        <v>168</v>
      </c>
      <c r="D14" s="284"/>
      <c r="E14" s="285" t="s">
        <v>90</v>
      </c>
      <c r="F14" s="285">
        <v>17</v>
      </c>
      <c r="G14" s="286">
        <v>0</v>
      </c>
      <c r="H14" s="277">
        <f t="shared" ref="H14:H15" si="7">F14*G14</f>
        <v>0</v>
      </c>
      <c r="I14" s="287">
        <v>30</v>
      </c>
      <c r="J14" s="277">
        <f t="shared" si="1"/>
        <v>510</v>
      </c>
      <c r="K14" s="277">
        <f t="shared" si="2"/>
        <v>510</v>
      </c>
      <c r="L14" s="43"/>
      <c r="M14" s="78"/>
      <c r="N14" s="42"/>
      <c r="O14" s="75" t="s">
        <v>161</v>
      </c>
      <c r="P14" s="44"/>
      <c r="Q14" s="43"/>
      <c r="R14" s="42"/>
      <c r="S14" s="42"/>
      <c r="T14" s="42"/>
      <c r="U14" s="42"/>
      <c r="V14" s="42"/>
    </row>
    <row r="15" spans="2:22" ht="22.5" customHeight="1" x14ac:dyDescent="0.5">
      <c r="B15" s="285">
        <v>4</v>
      </c>
      <c r="C15" s="283" t="s">
        <v>169</v>
      </c>
      <c r="D15" s="284"/>
      <c r="E15" s="285" t="s">
        <v>7</v>
      </c>
      <c r="F15" s="285">
        <v>83</v>
      </c>
      <c r="G15" s="286">
        <v>0</v>
      </c>
      <c r="H15" s="287">
        <f t="shared" si="7"/>
        <v>0</v>
      </c>
      <c r="I15" s="287">
        <v>25</v>
      </c>
      <c r="J15" s="277">
        <f t="shared" si="1"/>
        <v>2075</v>
      </c>
      <c r="K15" s="277">
        <f t="shared" si="2"/>
        <v>2075</v>
      </c>
      <c r="L15" s="43"/>
      <c r="M15" s="78"/>
      <c r="N15" s="42"/>
      <c r="O15" s="75" t="s">
        <v>161</v>
      </c>
      <c r="P15" s="44"/>
      <c r="Q15" s="43"/>
      <c r="R15" s="42"/>
      <c r="S15" s="42"/>
      <c r="T15" s="42"/>
      <c r="U15" s="42"/>
      <c r="V15" s="42"/>
    </row>
    <row r="16" spans="2:22" ht="22.5" customHeight="1" x14ac:dyDescent="0.5">
      <c r="B16" s="285">
        <v>5</v>
      </c>
      <c r="C16" s="283" t="s">
        <v>174</v>
      </c>
      <c r="D16" s="284"/>
      <c r="E16" s="285" t="s">
        <v>90</v>
      </c>
      <c r="F16" s="285">
        <v>1</v>
      </c>
      <c r="G16" s="286">
        <v>0</v>
      </c>
      <c r="H16" s="287">
        <f t="shared" ref="H16" si="8">F16*G16</f>
        <v>0</v>
      </c>
      <c r="I16" s="287">
        <v>500</v>
      </c>
      <c r="J16" s="277">
        <f t="shared" ref="J16" si="9">F16*I16</f>
        <v>500</v>
      </c>
      <c r="K16" s="277">
        <f t="shared" ref="K16" si="10">+H16+J16</f>
        <v>500</v>
      </c>
      <c r="L16" s="43"/>
      <c r="M16" s="78"/>
      <c r="N16" s="42"/>
      <c r="O16" s="75" t="s">
        <v>161</v>
      </c>
      <c r="P16" s="44"/>
      <c r="Q16" s="43"/>
      <c r="R16" s="42"/>
      <c r="S16" s="42"/>
      <c r="T16" s="42"/>
      <c r="U16" s="42"/>
      <c r="V16" s="42"/>
    </row>
    <row r="17" spans="2:22" ht="22.5" customHeight="1" x14ac:dyDescent="0.5">
      <c r="B17" s="285"/>
      <c r="C17" s="283"/>
      <c r="D17" s="284"/>
      <c r="E17" s="285"/>
      <c r="F17" s="285"/>
      <c r="G17" s="286"/>
      <c r="H17" s="287"/>
      <c r="I17" s="287"/>
      <c r="J17" s="277"/>
      <c r="K17" s="277"/>
      <c r="L17" s="43"/>
      <c r="M17" s="84"/>
      <c r="N17" s="81"/>
      <c r="O17" s="84"/>
      <c r="P17" s="44"/>
      <c r="Q17" s="43"/>
      <c r="R17" s="42"/>
      <c r="S17" s="42"/>
      <c r="T17" s="42"/>
      <c r="U17" s="42"/>
      <c r="V17" s="42"/>
    </row>
    <row r="18" spans="2:22" ht="22.5" customHeight="1" x14ac:dyDescent="0.5">
      <c r="B18" s="275"/>
      <c r="C18" s="389" t="s">
        <v>83</v>
      </c>
      <c r="D18" s="390"/>
      <c r="E18" s="289"/>
      <c r="F18" s="289"/>
      <c r="G18" s="290"/>
      <c r="H18" s="291">
        <f>SUM(H10:H15)</f>
        <v>0</v>
      </c>
      <c r="I18" s="291"/>
      <c r="J18" s="291">
        <f>SUM(J10:J17)</f>
        <v>6185</v>
      </c>
      <c r="K18" s="291">
        <f>SUM(K10:K17)</f>
        <v>6185</v>
      </c>
      <c r="L18" s="46"/>
      <c r="M18" s="95"/>
      <c r="N18" s="42"/>
      <c r="O18" s="95"/>
      <c r="P18" s="44"/>
      <c r="Q18" s="43"/>
      <c r="R18" s="42"/>
      <c r="S18" s="42"/>
      <c r="T18" s="42"/>
      <c r="U18" s="42"/>
      <c r="V18" s="42"/>
    </row>
    <row r="19" spans="2:22" ht="22.5" customHeight="1" x14ac:dyDescent="0.5">
      <c r="B19" s="275"/>
      <c r="C19" s="408"/>
      <c r="D19" s="409"/>
      <c r="E19" s="289"/>
      <c r="F19" s="289"/>
      <c r="G19" s="290"/>
      <c r="H19" s="291"/>
      <c r="I19" s="291"/>
      <c r="J19" s="291"/>
      <c r="K19" s="291"/>
      <c r="L19" s="46"/>
      <c r="M19" s="95"/>
      <c r="N19" s="42"/>
      <c r="O19" s="95"/>
      <c r="P19" s="44"/>
      <c r="Q19" s="43"/>
      <c r="R19" s="42"/>
      <c r="S19" s="42"/>
      <c r="T19" s="42"/>
      <c r="U19" s="42"/>
      <c r="V19" s="42"/>
    </row>
    <row r="20" spans="2:22" ht="22.5" customHeight="1" x14ac:dyDescent="0.5">
      <c r="B20" s="292"/>
      <c r="C20" s="391" t="s">
        <v>84</v>
      </c>
      <c r="D20" s="392"/>
      <c r="E20" s="293"/>
      <c r="F20" s="275"/>
      <c r="G20" s="276"/>
      <c r="H20" s="276"/>
      <c r="I20" s="276"/>
      <c r="J20" s="276"/>
      <c r="K20" s="276"/>
      <c r="M20" s="71"/>
      <c r="N20" s="71"/>
      <c r="O20" s="71"/>
      <c r="P20" s="44"/>
      <c r="Q20" s="43"/>
      <c r="R20" s="42"/>
      <c r="S20" s="42"/>
      <c r="T20" s="42"/>
      <c r="U20" s="42"/>
      <c r="V20" s="42"/>
    </row>
    <row r="21" spans="2:22" ht="22.5" customHeight="1" x14ac:dyDescent="0.5">
      <c r="B21" s="292"/>
      <c r="C21" s="391" t="s">
        <v>103</v>
      </c>
      <c r="D21" s="392"/>
      <c r="E21" s="293"/>
      <c r="F21" s="275"/>
      <c r="G21" s="276"/>
      <c r="H21" s="276"/>
      <c r="I21" s="276"/>
      <c r="J21" s="276"/>
      <c r="K21" s="276"/>
      <c r="M21" s="72" t="s">
        <v>5</v>
      </c>
      <c r="N21" s="42"/>
      <c r="O21" s="73" t="s">
        <v>87</v>
      </c>
      <c r="P21" s="44"/>
      <c r="Q21" s="43"/>
      <c r="R21" s="42"/>
      <c r="S21" s="42"/>
      <c r="T21" s="42"/>
      <c r="U21" s="42"/>
      <c r="V21" s="42"/>
    </row>
    <row r="22" spans="2:22" ht="22.5" customHeight="1" x14ac:dyDescent="0.5">
      <c r="B22" s="292">
        <v>1</v>
      </c>
      <c r="C22" s="406" t="s">
        <v>173</v>
      </c>
      <c r="D22" s="392"/>
      <c r="E22" s="292" t="s">
        <v>7</v>
      </c>
      <c r="F22" s="275">
        <v>9</v>
      </c>
      <c r="G22" s="276">
        <v>2500</v>
      </c>
      <c r="H22" s="277">
        <f>F22*G22</f>
        <v>22500</v>
      </c>
      <c r="I22" s="276">
        <v>0</v>
      </c>
      <c r="J22" s="277">
        <f>F22*I22</f>
        <v>0</v>
      </c>
      <c r="K22" s="277">
        <f>+H22+J22</f>
        <v>22500</v>
      </c>
      <c r="M22" s="74" t="s">
        <v>104</v>
      </c>
      <c r="N22" s="42"/>
      <c r="O22" s="75" t="s">
        <v>105</v>
      </c>
      <c r="P22" s="44"/>
      <c r="Q22" s="43"/>
      <c r="R22" s="42"/>
      <c r="T22" s="42"/>
    </row>
    <row r="23" spans="2:22" ht="22.5" customHeight="1" x14ac:dyDescent="0.5">
      <c r="B23" s="292">
        <v>2</v>
      </c>
      <c r="C23" s="294" t="s">
        <v>170</v>
      </c>
      <c r="D23" s="282"/>
      <c r="E23" s="292" t="s">
        <v>7</v>
      </c>
      <c r="F23" s="275">
        <v>288</v>
      </c>
      <c r="G23" s="276">
        <v>80</v>
      </c>
      <c r="H23" s="277">
        <f t="shared" ref="H23:H24" si="11">F23*G23</f>
        <v>23040</v>
      </c>
      <c r="I23" s="276">
        <v>30</v>
      </c>
      <c r="J23" s="277">
        <f>F23*I23</f>
        <v>8640</v>
      </c>
      <c r="K23" s="277">
        <f t="shared" ref="K23:K24" si="12">+H23+J23</f>
        <v>31680</v>
      </c>
      <c r="M23" s="74"/>
      <c r="N23" s="42"/>
      <c r="O23" s="75"/>
      <c r="P23" s="44"/>
      <c r="Q23" s="43"/>
      <c r="R23" s="42"/>
      <c r="T23" s="42"/>
    </row>
    <row r="24" spans="2:22" ht="22.5" customHeight="1" x14ac:dyDescent="0.5">
      <c r="B24" s="292">
        <v>3</v>
      </c>
      <c r="C24" s="406" t="s">
        <v>171</v>
      </c>
      <c r="D24" s="392"/>
      <c r="E24" s="292" t="s">
        <v>7</v>
      </c>
      <c r="F24" s="275">
        <v>83</v>
      </c>
      <c r="G24" s="276">
        <v>345</v>
      </c>
      <c r="H24" s="277">
        <f t="shared" si="11"/>
        <v>28635</v>
      </c>
      <c r="I24" s="276">
        <v>75</v>
      </c>
      <c r="J24" s="277">
        <f>F24*I24</f>
        <v>6225</v>
      </c>
      <c r="K24" s="277">
        <f t="shared" si="12"/>
        <v>34860</v>
      </c>
      <c r="M24" s="74" t="s">
        <v>104</v>
      </c>
      <c r="N24" s="42"/>
      <c r="O24" s="75" t="s">
        <v>105</v>
      </c>
      <c r="P24" s="44"/>
      <c r="Q24" s="43"/>
      <c r="R24" s="42"/>
      <c r="T24" s="42"/>
    </row>
    <row r="25" spans="2:22" ht="22.5" customHeight="1" x14ac:dyDescent="0.5">
      <c r="B25" s="292"/>
      <c r="C25" s="410" t="s">
        <v>163</v>
      </c>
      <c r="D25" s="411"/>
      <c r="E25" s="293"/>
      <c r="F25" s="275"/>
      <c r="G25" s="276"/>
      <c r="H25" s="277"/>
      <c r="I25" s="276"/>
      <c r="J25" s="277"/>
      <c r="K25" s="277"/>
      <c r="M25" s="80"/>
      <c r="N25" s="81"/>
      <c r="O25" s="80"/>
      <c r="P25" s="82"/>
      <c r="Q25" s="43"/>
      <c r="R25" s="42"/>
      <c r="T25" s="42"/>
    </row>
    <row r="26" spans="2:22" ht="22.5" customHeight="1" x14ac:dyDescent="0.5">
      <c r="B26" s="292"/>
      <c r="C26" s="297"/>
      <c r="D26" s="298"/>
      <c r="E26" s="293"/>
      <c r="F26" s="275"/>
      <c r="G26" s="276"/>
      <c r="H26" s="277"/>
      <c r="I26" s="276"/>
      <c r="J26" s="277"/>
      <c r="K26" s="277"/>
      <c r="M26" s="80"/>
      <c r="N26" s="81"/>
      <c r="O26" s="80"/>
      <c r="P26" s="82"/>
      <c r="Q26" s="43"/>
      <c r="R26" s="42"/>
      <c r="T26" s="42"/>
    </row>
    <row r="27" spans="2:22" ht="22.5" customHeight="1" x14ac:dyDescent="0.5">
      <c r="B27" s="275"/>
      <c r="C27" s="389" t="s">
        <v>85</v>
      </c>
      <c r="D27" s="390"/>
      <c r="E27" s="275"/>
      <c r="F27" s="275"/>
      <c r="G27" s="276"/>
      <c r="H27" s="291">
        <f>SUM(H22:H26)</f>
        <v>74175</v>
      </c>
      <c r="I27" s="291"/>
      <c r="J27" s="291">
        <f>SUM(J22:J26)</f>
        <v>14865</v>
      </c>
      <c r="K27" s="291">
        <f>SUM(K22:K26)</f>
        <v>89040</v>
      </c>
      <c r="L27" s="43"/>
      <c r="M27" s="83"/>
      <c r="N27" s="81"/>
      <c r="O27" s="84"/>
      <c r="P27" s="82"/>
      <c r="Q27" s="43"/>
      <c r="R27" s="42"/>
      <c r="T27" s="42"/>
    </row>
    <row r="28" spans="2:22" ht="22.5" customHeight="1" x14ac:dyDescent="0.5">
      <c r="B28" s="275"/>
      <c r="C28" s="295"/>
      <c r="D28" s="282"/>
      <c r="E28" s="275"/>
      <c r="F28" s="275"/>
      <c r="G28" s="276"/>
      <c r="H28" s="291"/>
      <c r="I28" s="291"/>
      <c r="J28" s="291"/>
      <c r="K28" s="291"/>
      <c r="L28" s="43"/>
      <c r="M28" s="83"/>
      <c r="N28" s="81"/>
      <c r="O28" s="84"/>
      <c r="P28" s="82"/>
      <c r="Q28" s="43"/>
      <c r="R28" s="42"/>
      <c r="T28" s="42"/>
    </row>
    <row r="29" spans="2:22" ht="22.5" customHeight="1" x14ac:dyDescent="0.5">
      <c r="B29" s="292"/>
      <c r="C29" s="391" t="s">
        <v>144</v>
      </c>
      <c r="D29" s="392"/>
      <c r="E29" s="293"/>
      <c r="F29" s="275"/>
      <c r="G29" s="276"/>
      <c r="H29" s="276"/>
      <c r="I29" s="276"/>
      <c r="J29" s="276"/>
      <c r="K29" s="276"/>
      <c r="M29" s="72" t="s">
        <v>5</v>
      </c>
      <c r="N29" s="42"/>
      <c r="O29" s="73" t="s">
        <v>87</v>
      </c>
      <c r="P29" s="44"/>
      <c r="Q29" s="43"/>
      <c r="R29" s="42"/>
      <c r="S29" s="42"/>
      <c r="T29" s="42"/>
    </row>
    <row r="30" spans="2:22" ht="22.5" customHeight="1" x14ac:dyDescent="0.5">
      <c r="B30" s="292">
        <v>1</v>
      </c>
      <c r="C30" s="406" t="s">
        <v>145</v>
      </c>
      <c r="D30" s="392"/>
      <c r="E30" s="292" t="s">
        <v>7</v>
      </c>
      <c r="F30" s="275">
        <v>4</v>
      </c>
      <c r="G30" s="276">
        <v>500</v>
      </c>
      <c r="H30" s="277">
        <f>F30*G30</f>
        <v>2000</v>
      </c>
      <c r="I30" s="276">
        <v>0</v>
      </c>
      <c r="J30" s="277">
        <f>F30*I30</f>
        <v>0</v>
      </c>
      <c r="K30" s="277">
        <f>+H30+J30</f>
        <v>2000</v>
      </c>
      <c r="M30" s="78" t="s">
        <v>95</v>
      </c>
      <c r="N30" s="42"/>
      <c r="O30" s="75"/>
      <c r="P30" s="44"/>
      <c r="Q30" s="43"/>
      <c r="R30" s="42"/>
      <c r="T30" s="42"/>
    </row>
    <row r="31" spans="2:22" ht="22.5" customHeight="1" x14ac:dyDescent="0.5">
      <c r="B31" s="292"/>
      <c r="C31" s="407"/>
      <c r="D31" s="394"/>
      <c r="E31" s="293"/>
      <c r="F31" s="275"/>
      <c r="G31" s="276"/>
      <c r="H31" s="277"/>
      <c r="I31" s="276"/>
      <c r="J31" s="277"/>
      <c r="K31" s="277"/>
      <c r="M31" s="80"/>
      <c r="N31" s="81"/>
      <c r="O31" s="80" t="s">
        <v>14</v>
      </c>
      <c r="P31" s="82"/>
      <c r="Q31" s="43"/>
      <c r="R31" s="42"/>
      <c r="T31" s="42"/>
    </row>
    <row r="32" spans="2:22" ht="22.5" customHeight="1" x14ac:dyDescent="0.5">
      <c r="B32" s="275"/>
      <c r="C32" s="389" t="s">
        <v>86</v>
      </c>
      <c r="D32" s="390"/>
      <c r="E32" s="275"/>
      <c r="F32" s="275"/>
      <c r="G32" s="276"/>
      <c r="H32" s="291">
        <f>SUM(H30:H31)</f>
        <v>2000</v>
      </c>
      <c r="I32" s="291"/>
      <c r="J32" s="291">
        <f>SUM(J30:J31)</f>
        <v>0</v>
      </c>
      <c r="K32" s="291">
        <f>SUM(K30:K31)</f>
        <v>2000</v>
      </c>
      <c r="L32" s="43"/>
      <c r="M32" s="83"/>
      <c r="N32" s="81"/>
      <c r="O32" s="84"/>
      <c r="P32" s="82"/>
      <c r="Q32" s="43"/>
      <c r="R32" s="42"/>
      <c r="T32" s="42"/>
    </row>
    <row r="33" spans="2:22" ht="22.5" customHeight="1" x14ac:dyDescent="0.5">
      <c r="B33" s="275"/>
      <c r="C33" s="295"/>
      <c r="D33" s="282"/>
      <c r="E33" s="275"/>
      <c r="F33" s="275"/>
      <c r="G33" s="276"/>
      <c r="H33" s="291"/>
      <c r="I33" s="291"/>
      <c r="J33" s="291"/>
      <c r="K33" s="291"/>
      <c r="L33" s="43"/>
      <c r="M33" s="83"/>
      <c r="N33" s="81"/>
      <c r="O33" s="84"/>
      <c r="P33" s="82"/>
      <c r="Q33" s="43"/>
      <c r="R33" s="42"/>
      <c r="T33" s="42"/>
    </row>
    <row r="34" spans="2:22" ht="22.5" customHeight="1" x14ac:dyDescent="0.5">
      <c r="B34" s="275"/>
      <c r="C34" s="296" t="s">
        <v>164</v>
      </c>
      <c r="D34" s="282"/>
      <c r="E34" s="275"/>
      <c r="F34" s="275"/>
      <c r="G34" s="276"/>
      <c r="H34" s="291"/>
      <c r="I34" s="291"/>
      <c r="J34" s="291"/>
      <c r="K34" s="291"/>
      <c r="L34" s="43"/>
      <c r="M34" s="85" t="s">
        <v>5</v>
      </c>
      <c r="N34" s="42"/>
      <c r="O34" s="73" t="s">
        <v>87</v>
      </c>
      <c r="P34" s="82"/>
      <c r="Q34" s="43"/>
      <c r="R34" s="42"/>
      <c r="T34" s="42"/>
    </row>
    <row r="35" spans="2:22" ht="22.5" customHeight="1" x14ac:dyDescent="0.5">
      <c r="B35" s="275">
        <v>1</v>
      </c>
      <c r="C35" s="280" t="s">
        <v>154</v>
      </c>
      <c r="D35" s="282"/>
      <c r="E35" s="292" t="s">
        <v>90</v>
      </c>
      <c r="F35" s="275">
        <v>6</v>
      </c>
      <c r="G35" s="276">
        <v>11000</v>
      </c>
      <c r="H35" s="277">
        <f>F35*G35</f>
        <v>66000</v>
      </c>
      <c r="I35" s="276">
        <v>0</v>
      </c>
      <c r="J35" s="277">
        <f>F35*I35</f>
        <v>0</v>
      </c>
      <c r="K35" s="277">
        <f>+H35+J35</f>
        <v>66000</v>
      </c>
      <c r="L35" s="86"/>
      <c r="M35" s="78" t="s">
        <v>95</v>
      </c>
      <c r="N35" s="42"/>
      <c r="O35" s="75"/>
      <c r="P35" s="82"/>
      <c r="Q35" s="86"/>
      <c r="R35" s="42"/>
      <c r="T35" s="42"/>
    </row>
    <row r="36" spans="2:22" ht="22.5" customHeight="1" x14ac:dyDescent="0.5">
      <c r="B36" s="275"/>
      <c r="C36" s="280" t="s">
        <v>155</v>
      </c>
      <c r="D36" s="282"/>
      <c r="E36" s="275"/>
      <c r="F36" s="275"/>
      <c r="G36" s="276"/>
      <c r="H36" s="277"/>
      <c r="I36" s="276"/>
      <c r="J36" s="277"/>
      <c r="K36" s="277"/>
      <c r="L36" s="86"/>
      <c r="M36" s="78"/>
      <c r="N36" s="42"/>
      <c r="O36" s="75"/>
      <c r="P36" s="82"/>
      <c r="Q36" s="86"/>
      <c r="R36" s="42"/>
      <c r="T36" s="42"/>
    </row>
    <row r="37" spans="2:22" ht="22.5" customHeight="1" x14ac:dyDescent="0.5">
      <c r="B37" s="275">
        <v>2</v>
      </c>
      <c r="C37" s="280" t="s">
        <v>157</v>
      </c>
      <c r="D37" s="282"/>
      <c r="E37" s="292" t="s">
        <v>90</v>
      </c>
      <c r="F37" s="275">
        <v>1</v>
      </c>
      <c r="G37" s="276">
        <v>8000</v>
      </c>
      <c r="H37" s="277">
        <f>F37*G37</f>
        <v>8000</v>
      </c>
      <c r="I37" s="276">
        <v>0</v>
      </c>
      <c r="J37" s="277">
        <f>F37*I37</f>
        <v>0</v>
      </c>
      <c r="K37" s="277">
        <f>+H37+J37</f>
        <v>8000</v>
      </c>
      <c r="L37" s="86"/>
      <c r="M37" s="78" t="s">
        <v>95</v>
      </c>
      <c r="N37" s="42"/>
      <c r="O37" s="75"/>
      <c r="P37" s="82"/>
      <c r="Q37" s="86"/>
      <c r="R37" s="42"/>
      <c r="T37" s="42"/>
    </row>
    <row r="38" spans="2:22" ht="22.5" customHeight="1" x14ac:dyDescent="0.5">
      <c r="B38" s="275"/>
      <c r="C38" s="280" t="s">
        <v>156</v>
      </c>
      <c r="D38" s="282"/>
      <c r="E38" s="292"/>
      <c r="F38" s="275"/>
      <c r="G38" s="276"/>
      <c r="H38" s="277"/>
      <c r="I38" s="276"/>
      <c r="J38" s="277"/>
      <c r="K38" s="277"/>
      <c r="L38" s="86"/>
      <c r="M38" s="78"/>
      <c r="N38" s="42"/>
      <c r="O38" s="75"/>
      <c r="P38" s="82"/>
      <c r="Q38" s="86"/>
      <c r="R38" s="42"/>
      <c r="T38" s="42"/>
    </row>
    <row r="39" spans="2:22" ht="22.5" customHeight="1" x14ac:dyDescent="0.5">
      <c r="B39" s="275">
        <v>3</v>
      </c>
      <c r="C39" s="280" t="s">
        <v>137</v>
      </c>
      <c r="D39" s="282"/>
      <c r="E39" s="275" t="s">
        <v>90</v>
      </c>
      <c r="F39" s="275">
        <v>1</v>
      </c>
      <c r="G39" s="276">
        <v>1500</v>
      </c>
      <c r="H39" s="277">
        <f>F39*G39</f>
        <v>1500</v>
      </c>
      <c r="I39" s="276">
        <v>0</v>
      </c>
      <c r="J39" s="277">
        <f>F39*I39</f>
        <v>0</v>
      </c>
      <c r="K39" s="277">
        <f>+H39+J39</f>
        <v>1500</v>
      </c>
      <c r="L39" s="86"/>
      <c r="M39" s="78" t="s">
        <v>95</v>
      </c>
      <c r="N39" s="42"/>
      <c r="O39" s="75"/>
      <c r="P39" s="82"/>
      <c r="Q39" s="86"/>
      <c r="R39" s="42"/>
      <c r="T39" s="42"/>
    </row>
    <row r="40" spans="2:22" ht="22.5" customHeight="1" x14ac:dyDescent="0.5">
      <c r="B40" s="275"/>
      <c r="C40" s="280"/>
      <c r="D40" s="282"/>
      <c r="E40" s="275"/>
      <c r="F40" s="275"/>
      <c r="G40" s="276"/>
      <c r="H40" s="277"/>
      <c r="I40" s="276"/>
      <c r="J40" s="277"/>
      <c r="K40" s="277"/>
      <c r="L40" s="86"/>
      <c r="M40" s="80"/>
      <c r="N40" s="81"/>
      <c r="O40" s="80"/>
      <c r="P40" s="82"/>
      <c r="Q40" s="86"/>
      <c r="R40" s="42"/>
      <c r="T40" s="42"/>
    </row>
    <row r="41" spans="2:22" ht="22.5" customHeight="1" x14ac:dyDescent="0.5">
      <c r="B41" s="275"/>
      <c r="C41" s="389" t="s">
        <v>89</v>
      </c>
      <c r="D41" s="390"/>
      <c r="E41" s="275"/>
      <c r="F41" s="275"/>
      <c r="G41" s="276"/>
      <c r="H41" s="291">
        <f>SUM(H35:H40)</f>
        <v>75500</v>
      </c>
      <c r="I41" s="291"/>
      <c r="J41" s="291">
        <f>SUM(J35:J40)</f>
        <v>0</v>
      </c>
      <c r="K41" s="291">
        <f>SUM(K35:K40)</f>
        <v>75500</v>
      </c>
      <c r="L41" s="43"/>
      <c r="M41" s="83"/>
      <c r="N41" s="81"/>
      <c r="O41" s="84"/>
      <c r="P41" s="82"/>
      <c r="Q41" s="43"/>
      <c r="R41" s="42"/>
      <c r="T41" s="42"/>
    </row>
    <row r="42" spans="2:22" ht="22.5" customHeight="1" x14ac:dyDescent="0.5">
      <c r="B42" s="275"/>
      <c r="C42" s="280"/>
      <c r="D42" s="282"/>
      <c r="E42" s="275"/>
      <c r="F42" s="275"/>
      <c r="G42" s="276"/>
      <c r="H42" s="277"/>
      <c r="I42" s="276"/>
      <c r="J42" s="277"/>
      <c r="K42" s="277"/>
      <c r="L42" s="86"/>
      <c r="M42" s="80"/>
      <c r="N42" s="81"/>
      <c r="O42" s="80"/>
      <c r="P42" s="82"/>
      <c r="Q42" s="86"/>
      <c r="R42" s="42"/>
      <c r="T42" s="42"/>
    </row>
    <row r="43" spans="2:22" ht="22.5" customHeight="1" x14ac:dyDescent="0.5">
      <c r="B43" s="67" t="s">
        <v>38</v>
      </c>
      <c r="C43" s="67"/>
      <c r="D43" s="299" t="str">
        <f>D2</f>
        <v xml:space="preserve"> ซ่อมแซมพื้นที่ให้ผู้บริการผู้ป่วยนอก (OPD.)</v>
      </c>
      <c r="E43" s="95"/>
      <c r="G43" s="249"/>
      <c r="H43" s="250"/>
      <c r="I43" s="300" t="str">
        <f>I2</f>
        <v>แบบเลขที่     สสจ.กจ. 40 / 2567</v>
      </c>
      <c r="J43" s="301"/>
      <c r="K43" s="301"/>
      <c r="M43" s="48"/>
      <c r="N43" s="45"/>
      <c r="O43" s="45"/>
      <c r="R43" s="42"/>
      <c r="S43" s="42"/>
      <c r="T43" s="42"/>
      <c r="U43" s="42"/>
      <c r="V43" s="42"/>
    </row>
    <row r="44" spans="2:22" ht="22.5" customHeight="1" x14ac:dyDescent="0.5">
      <c r="B44" s="302" t="s">
        <v>80</v>
      </c>
      <c r="C44" s="67"/>
      <c r="D44" s="299" t="str">
        <f>D3</f>
        <v xml:space="preserve"> โรงพยาบาลพยาบาลสถานพระบารมี จังหวัดกาญจนบุรี</v>
      </c>
      <c r="E44" s="95"/>
      <c r="G44" s="249"/>
      <c r="H44" s="303"/>
      <c r="I44" s="301"/>
      <c r="J44" s="250"/>
      <c r="M44" s="48"/>
      <c r="N44" s="45"/>
      <c r="O44" s="45"/>
      <c r="R44" s="42"/>
      <c r="S44" s="42"/>
      <c r="T44" s="42"/>
      <c r="U44" s="42"/>
      <c r="V44" s="42"/>
    </row>
    <row r="45" spans="2:22" ht="22.5" customHeight="1" x14ac:dyDescent="0.5">
      <c r="B45" s="253" t="s">
        <v>61</v>
      </c>
      <c r="C45" s="254" t="s">
        <v>1</v>
      </c>
      <c r="D45" s="254"/>
      <c r="E45" s="253" t="s">
        <v>3</v>
      </c>
      <c r="F45" s="255" t="s">
        <v>2</v>
      </c>
      <c r="G45" s="256" t="s">
        <v>5</v>
      </c>
      <c r="H45" s="257"/>
      <c r="I45" s="258" t="s">
        <v>6</v>
      </c>
      <c r="J45" s="259"/>
      <c r="K45" s="260" t="s">
        <v>76</v>
      </c>
      <c r="L45" s="95"/>
      <c r="M45" s="49"/>
      <c r="N45" s="45"/>
      <c r="O45" s="49"/>
      <c r="R45" s="42"/>
      <c r="S45" s="42"/>
      <c r="T45" s="42"/>
      <c r="U45" s="42"/>
      <c r="V45" s="42"/>
    </row>
    <row r="46" spans="2:22" ht="22.5" customHeight="1" x14ac:dyDescent="0.5">
      <c r="B46" s="261" t="s">
        <v>14</v>
      </c>
      <c r="C46" s="262"/>
      <c r="D46" s="262"/>
      <c r="E46" s="261"/>
      <c r="F46" s="263"/>
      <c r="G46" s="264" t="s">
        <v>77</v>
      </c>
      <c r="H46" s="265" t="s">
        <v>78</v>
      </c>
      <c r="I46" s="264" t="s">
        <v>77</v>
      </c>
      <c r="J46" s="265" t="s">
        <v>78</v>
      </c>
      <c r="K46" s="266"/>
      <c r="L46" s="71"/>
      <c r="M46" s="47"/>
      <c r="N46" s="45"/>
      <c r="O46" s="45"/>
      <c r="R46" s="42"/>
      <c r="S46" s="42"/>
      <c r="T46" s="42"/>
      <c r="U46" s="42"/>
      <c r="V46" s="42"/>
    </row>
    <row r="47" spans="2:22" ht="22.5" customHeight="1" x14ac:dyDescent="0.5">
      <c r="B47" s="275"/>
      <c r="C47" s="296" t="s">
        <v>120</v>
      </c>
      <c r="D47" s="282"/>
      <c r="E47" s="275"/>
      <c r="F47" s="275"/>
      <c r="G47" s="276"/>
      <c r="H47" s="291"/>
      <c r="I47" s="291"/>
      <c r="J47" s="291"/>
      <c r="K47" s="291"/>
      <c r="L47" s="88"/>
      <c r="M47" s="85" t="s">
        <v>5</v>
      </c>
      <c r="N47" s="45"/>
      <c r="O47" s="73" t="s">
        <v>87</v>
      </c>
      <c r="P47" s="82"/>
      <c r="Q47" s="86"/>
      <c r="R47" s="76"/>
      <c r="S47" s="76"/>
      <c r="T47" s="76"/>
      <c r="U47" s="77"/>
      <c r="V47" s="42"/>
    </row>
    <row r="48" spans="2:22" ht="22.5" customHeight="1" x14ac:dyDescent="0.5">
      <c r="B48" s="275">
        <v>1</v>
      </c>
      <c r="C48" s="280" t="s">
        <v>172</v>
      </c>
      <c r="D48" s="282"/>
      <c r="E48" s="275" t="s">
        <v>7</v>
      </c>
      <c r="F48" s="275">
        <v>371</v>
      </c>
      <c r="G48" s="276">
        <v>50</v>
      </c>
      <c r="H48" s="277">
        <f>F48*G48</f>
        <v>18550</v>
      </c>
      <c r="I48" s="276">
        <v>30</v>
      </c>
      <c r="J48" s="277">
        <f>F48*I48</f>
        <v>11130</v>
      </c>
      <c r="K48" s="277">
        <f>+H48+J48</f>
        <v>29680</v>
      </c>
      <c r="L48" s="88"/>
      <c r="M48" s="85"/>
      <c r="N48" s="45"/>
      <c r="O48" s="73"/>
      <c r="P48" s="82"/>
      <c r="Q48" s="86"/>
      <c r="R48" s="76"/>
      <c r="S48" s="76"/>
      <c r="T48" s="76"/>
      <c r="U48" s="77"/>
      <c r="V48" s="42"/>
    </row>
    <row r="49" spans="2:22" ht="22.5" customHeight="1" x14ac:dyDescent="0.5">
      <c r="B49" s="292"/>
      <c r="C49" s="297"/>
      <c r="D49" s="298"/>
      <c r="E49" s="293"/>
      <c r="F49" s="275"/>
      <c r="G49" s="277"/>
      <c r="H49" s="277"/>
      <c r="I49" s="277"/>
      <c r="J49" s="277"/>
      <c r="K49" s="277"/>
      <c r="L49" s="88"/>
      <c r="M49" s="85"/>
      <c r="N49" s="45"/>
      <c r="O49" s="73"/>
      <c r="P49" s="82"/>
      <c r="Q49" s="86"/>
      <c r="R49" s="76"/>
      <c r="S49" s="76"/>
      <c r="T49" s="76"/>
      <c r="U49" s="77"/>
      <c r="V49" s="42"/>
    </row>
    <row r="50" spans="2:22" ht="22.5" customHeight="1" x14ac:dyDescent="0.5">
      <c r="B50" s="292"/>
      <c r="C50" s="393" t="s">
        <v>91</v>
      </c>
      <c r="D50" s="404"/>
      <c r="E50" s="293"/>
      <c r="F50" s="275"/>
      <c r="G50" s="277"/>
      <c r="H50" s="291">
        <f>SUM(H48:H49)</f>
        <v>18550</v>
      </c>
      <c r="I50" s="277"/>
      <c r="J50" s="291">
        <f>SUM(J48:J49)</f>
        <v>11130</v>
      </c>
      <c r="K50" s="291">
        <f>SUM(K48:K49)</f>
        <v>29680</v>
      </c>
      <c r="L50" s="88"/>
      <c r="M50" s="85"/>
      <c r="N50" s="45"/>
      <c r="O50" s="73"/>
      <c r="P50" s="82"/>
      <c r="Q50" s="86"/>
      <c r="R50" s="76"/>
      <c r="S50" s="76"/>
      <c r="T50" s="76"/>
      <c r="U50" s="77"/>
      <c r="V50" s="42"/>
    </row>
    <row r="51" spans="2:22" ht="22.5" customHeight="1" x14ac:dyDescent="0.5">
      <c r="B51" s="292"/>
      <c r="C51" s="304"/>
      <c r="D51" s="282"/>
      <c r="E51" s="293"/>
      <c r="F51" s="275"/>
      <c r="G51" s="277"/>
      <c r="H51" s="277"/>
      <c r="I51" s="277"/>
      <c r="J51" s="277"/>
      <c r="K51" s="277"/>
      <c r="L51" s="88"/>
      <c r="M51" s="85"/>
      <c r="N51" s="45"/>
      <c r="O51" s="73"/>
      <c r="P51" s="82"/>
      <c r="Q51" s="86"/>
      <c r="R51" s="76"/>
      <c r="S51" s="76"/>
      <c r="T51" s="76"/>
      <c r="U51" s="77"/>
      <c r="V51" s="42"/>
    </row>
    <row r="52" spans="2:22" ht="22.5" customHeight="1" x14ac:dyDescent="0.5">
      <c r="B52" s="292"/>
      <c r="C52" s="304" t="s">
        <v>121</v>
      </c>
      <c r="D52" s="282"/>
      <c r="E52" s="293"/>
      <c r="F52" s="275"/>
      <c r="G52" s="277"/>
      <c r="H52" s="277"/>
      <c r="I52" s="277"/>
      <c r="J52" s="277"/>
      <c r="K52" s="277"/>
      <c r="L52" s="88"/>
      <c r="M52" s="85"/>
      <c r="N52" s="45"/>
      <c r="O52" s="73"/>
      <c r="P52" s="82"/>
      <c r="Q52" s="86"/>
      <c r="R52" s="76"/>
      <c r="S52" s="76"/>
      <c r="T52" s="76"/>
      <c r="U52" s="77"/>
      <c r="V52" s="42"/>
    </row>
    <row r="53" spans="2:22" ht="22.5" customHeight="1" x14ac:dyDescent="0.5">
      <c r="B53" s="275">
        <v>1</v>
      </c>
      <c r="C53" s="280" t="s">
        <v>175</v>
      </c>
      <c r="D53" s="282"/>
      <c r="E53" s="275" t="s">
        <v>96</v>
      </c>
      <c r="F53" s="275">
        <v>1</v>
      </c>
      <c r="G53" s="276">
        <v>0</v>
      </c>
      <c r="H53" s="277">
        <f>F53*G53</f>
        <v>0</v>
      </c>
      <c r="I53" s="276">
        <v>2800</v>
      </c>
      <c r="J53" s="277">
        <f>F53*I53</f>
        <v>2800</v>
      </c>
      <c r="K53" s="277">
        <f>+H53+J53</f>
        <v>2800</v>
      </c>
      <c r="L53" s="86"/>
      <c r="M53" s="78"/>
      <c r="N53" s="42"/>
      <c r="O53" s="75" t="s">
        <v>97</v>
      </c>
      <c r="P53" s="82"/>
      <c r="Q53" s="86"/>
      <c r="R53" s="42"/>
      <c r="T53" s="42"/>
    </row>
    <row r="54" spans="2:22" ht="22.5" customHeight="1" x14ac:dyDescent="0.5">
      <c r="B54" s="275"/>
      <c r="C54" s="280"/>
      <c r="D54" s="282"/>
      <c r="E54" s="275"/>
      <c r="F54" s="275"/>
      <c r="G54" s="276"/>
      <c r="H54" s="277"/>
      <c r="I54" s="276"/>
      <c r="J54" s="277"/>
      <c r="K54" s="277"/>
      <c r="L54" s="86"/>
      <c r="M54" s="78"/>
      <c r="N54" s="42"/>
      <c r="O54" s="75"/>
      <c r="P54" s="82"/>
      <c r="Q54" s="86"/>
      <c r="R54" s="42"/>
      <c r="T54" s="42"/>
    </row>
    <row r="55" spans="2:22" ht="22.5" customHeight="1" x14ac:dyDescent="0.5">
      <c r="B55" s="292"/>
      <c r="C55" s="393" t="s">
        <v>92</v>
      </c>
      <c r="D55" s="394"/>
      <c r="E55" s="293"/>
      <c r="F55" s="275"/>
      <c r="G55" s="277"/>
      <c r="H55" s="291">
        <f>SUM(H53:H54)</f>
        <v>0</v>
      </c>
      <c r="I55" s="277"/>
      <c r="J55" s="291">
        <f>SUM(J53:J54)</f>
        <v>2800</v>
      </c>
      <c r="K55" s="291">
        <f>SUM(K53:K54)</f>
        <v>2800</v>
      </c>
      <c r="L55" s="86"/>
      <c r="M55" s="80"/>
      <c r="N55" s="81"/>
      <c r="O55" s="80"/>
      <c r="P55" s="82"/>
      <c r="Q55" s="86"/>
      <c r="R55" s="76"/>
      <c r="S55" s="76"/>
      <c r="T55" s="76"/>
      <c r="U55" s="77"/>
      <c r="V55" s="42"/>
    </row>
    <row r="56" spans="2:22" ht="22.5" customHeight="1" x14ac:dyDescent="0.5">
      <c r="B56" s="292"/>
      <c r="C56" s="294"/>
      <c r="D56" s="282"/>
      <c r="E56" s="292"/>
      <c r="F56" s="275"/>
      <c r="G56" s="277"/>
      <c r="H56" s="277"/>
      <c r="I56" s="276"/>
      <c r="J56" s="277"/>
      <c r="K56" s="277"/>
      <c r="L56" s="88"/>
      <c r="M56" s="47"/>
      <c r="N56" s="45"/>
      <c r="O56" s="45"/>
      <c r="P56" s="82"/>
      <c r="Q56" s="86"/>
      <c r="R56" s="76"/>
      <c r="S56" s="76"/>
      <c r="T56" s="76"/>
      <c r="U56" s="77"/>
      <c r="V56" s="42"/>
    </row>
    <row r="57" spans="2:22" ht="22.5" customHeight="1" x14ac:dyDescent="0.5">
      <c r="B57" s="292"/>
      <c r="C57" s="391" t="s">
        <v>118</v>
      </c>
      <c r="D57" s="392"/>
      <c r="E57" s="293"/>
      <c r="F57" s="275"/>
      <c r="G57" s="277"/>
      <c r="H57" s="291"/>
      <c r="I57" s="277"/>
      <c r="J57" s="291"/>
      <c r="K57" s="291"/>
      <c r="L57" s="86"/>
      <c r="M57" s="80"/>
      <c r="N57" s="81"/>
      <c r="O57" s="80"/>
      <c r="P57" s="82"/>
      <c r="Q57" s="86"/>
      <c r="R57" s="76"/>
      <c r="S57" s="76"/>
      <c r="T57" s="76"/>
      <c r="U57" s="77"/>
      <c r="V57" s="42"/>
    </row>
    <row r="58" spans="2:22" s="51" customFormat="1" ht="22.5" customHeight="1" x14ac:dyDescent="0.5">
      <c r="B58" s="289"/>
      <c r="C58" s="296" t="s">
        <v>93</v>
      </c>
      <c r="D58" s="305"/>
      <c r="E58" s="289"/>
      <c r="F58" s="289"/>
      <c r="G58" s="290"/>
      <c r="H58" s="291"/>
      <c r="I58" s="291"/>
      <c r="J58" s="291"/>
      <c r="K58" s="291"/>
      <c r="L58" s="46"/>
      <c r="M58" s="72" t="s">
        <v>5</v>
      </c>
      <c r="O58" s="73" t="s">
        <v>87</v>
      </c>
      <c r="P58" s="44"/>
      <c r="Q58" s="43"/>
      <c r="R58" s="46"/>
      <c r="S58" s="46"/>
      <c r="T58" s="46"/>
      <c r="U58" s="50"/>
      <c r="V58" s="46"/>
    </row>
    <row r="59" spans="2:22" s="51" customFormat="1" ht="22.5" customHeight="1" x14ac:dyDescent="0.5">
      <c r="B59" s="275">
        <v>1</v>
      </c>
      <c r="C59" s="280" t="s">
        <v>166</v>
      </c>
      <c r="D59" s="305"/>
      <c r="E59" s="275" t="s">
        <v>90</v>
      </c>
      <c r="F59" s="275">
        <v>28</v>
      </c>
      <c r="G59" s="276">
        <v>450</v>
      </c>
      <c r="H59" s="277">
        <f t="shared" ref="H59" si="13">F59*G59</f>
        <v>12600</v>
      </c>
      <c r="I59" s="277">
        <v>115</v>
      </c>
      <c r="J59" s="277">
        <f t="shared" ref="J59" si="14">F59*I59</f>
        <v>3220</v>
      </c>
      <c r="K59" s="277">
        <f t="shared" ref="K59" si="15">+H59+J59</f>
        <v>15820</v>
      </c>
      <c r="L59" s="46"/>
      <c r="M59" s="89" t="s">
        <v>99</v>
      </c>
      <c r="O59" s="75" t="s">
        <v>106</v>
      </c>
      <c r="P59" s="44"/>
      <c r="Q59" s="43"/>
      <c r="R59" s="46"/>
      <c r="S59" s="46"/>
      <c r="T59" s="46"/>
      <c r="U59" s="50"/>
      <c r="V59" s="46"/>
    </row>
    <row r="60" spans="2:22" s="51" customFormat="1" ht="22.5" customHeight="1" x14ac:dyDescent="0.5">
      <c r="B60" s="275">
        <v>2</v>
      </c>
      <c r="C60" s="280" t="s">
        <v>167</v>
      </c>
      <c r="D60" s="305"/>
      <c r="E60" s="275" t="s">
        <v>90</v>
      </c>
      <c r="F60" s="275">
        <v>5</v>
      </c>
      <c r="G60" s="276">
        <v>363</v>
      </c>
      <c r="H60" s="277">
        <f t="shared" ref="H60" si="16">F60*G60</f>
        <v>1815</v>
      </c>
      <c r="I60" s="277">
        <v>115</v>
      </c>
      <c r="J60" s="277">
        <f t="shared" ref="J60" si="17">F60*I60</f>
        <v>575</v>
      </c>
      <c r="K60" s="277">
        <f t="shared" ref="K60" si="18">+H60+J60</f>
        <v>2390</v>
      </c>
      <c r="L60" s="46"/>
      <c r="M60" s="89"/>
      <c r="O60" s="75"/>
      <c r="P60" s="44"/>
      <c r="Q60" s="43"/>
      <c r="R60" s="46"/>
      <c r="S60" s="46"/>
      <c r="T60" s="46"/>
      <c r="U60" s="50"/>
      <c r="V60" s="46"/>
    </row>
    <row r="61" spans="2:22" s="51" customFormat="1" ht="22.5" customHeight="1" x14ac:dyDescent="0.5">
      <c r="B61" s="275">
        <v>2</v>
      </c>
      <c r="C61" s="280" t="s">
        <v>138</v>
      </c>
      <c r="D61" s="305"/>
      <c r="E61" s="275" t="s">
        <v>90</v>
      </c>
      <c r="F61" s="275">
        <v>102</v>
      </c>
      <c r="G61" s="276">
        <v>178</v>
      </c>
      <c r="H61" s="277">
        <f t="shared" ref="H61" si="19">F61*G61</f>
        <v>18156</v>
      </c>
      <c r="I61" s="277">
        <v>115</v>
      </c>
      <c r="J61" s="277">
        <f t="shared" ref="J61" si="20">F61*I61</f>
        <v>11730</v>
      </c>
      <c r="K61" s="277">
        <f t="shared" ref="K61" si="21">+H61+J61</f>
        <v>29886</v>
      </c>
      <c r="L61" s="46"/>
      <c r="M61" s="89" t="s">
        <v>99</v>
      </c>
      <c r="O61" s="75" t="s">
        <v>106</v>
      </c>
      <c r="P61" s="44"/>
      <c r="Q61" s="43"/>
      <c r="R61" s="46"/>
      <c r="S61" s="46"/>
      <c r="T61" s="46"/>
      <c r="U61" s="50"/>
      <c r="V61" s="46"/>
    </row>
    <row r="62" spans="2:22" s="51" customFormat="1" ht="22.5" customHeight="1" x14ac:dyDescent="0.5">
      <c r="B62" s="275">
        <v>3</v>
      </c>
      <c r="C62" s="280" t="s">
        <v>176</v>
      </c>
      <c r="D62" s="305"/>
      <c r="E62" s="275" t="s">
        <v>90</v>
      </c>
      <c r="F62" s="275">
        <v>30</v>
      </c>
      <c r="G62" s="276">
        <v>450</v>
      </c>
      <c r="H62" s="277">
        <f t="shared" ref="H62" si="22">F62*G62</f>
        <v>13500</v>
      </c>
      <c r="I62" s="277">
        <v>115</v>
      </c>
      <c r="J62" s="277">
        <f t="shared" ref="J62" si="23">F62*I62</f>
        <v>3450</v>
      </c>
      <c r="K62" s="277">
        <f t="shared" ref="K62" si="24">+H62+J62</f>
        <v>16950</v>
      </c>
      <c r="L62" s="46"/>
      <c r="M62" s="89" t="s">
        <v>99</v>
      </c>
      <c r="O62" s="75" t="s">
        <v>106</v>
      </c>
      <c r="P62" s="44"/>
      <c r="Q62" s="43"/>
      <c r="R62" s="46"/>
      <c r="S62" s="46"/>
      <c r="T62" s="46"/>
      <c r="U62" s="50"/>
      <c r="V62" s="46"/>
    </row>
    <row r="63" spans="2:22" s="51" customFormat="1" ht="22.5" customHeight="1" x14ac:dyDescent="0.5">
      <c r="B63" s="275">
        <v>4</v>
      </c>
      <c r="C63" s="280" t="s">
        <v>139</v>
      </c>
      <c r="D63" s="305"/>
      <c r="E63" s="275" t="s">
        <v>90</v>
      </c>
      <c r="F63" s="275">
        <v>4</v>
      </c>
      <c r="G63" s="276">
        <v>3200</v>
      </c>
      <c r="H63" s="277">
        <f t="shared" ref="H63" si="25">F63*G63</f>
        <v>12800</v>
      </c>
      <c r="I63" s="277">
        <v>115</v>
      </c>
      <c r="J63" s="277">
        <f t="shared" ref="J63" si="26">F63*I63</f>
        <v>460</v>
      </c>
      <c r="K63" s="277">
        <f t="shared" ref="K63" si="27">+H63+J63</f>
        <v>13260</v>
      </c>
      <c r="L63" s="46"/>
      <c r="M63" s="89"/>
      <c r="O63" s="75"/>
      <c r="P63" s="44"/>
      <c r="Q63" s="43"/>
      <c r="R63" s="46"/>
      <c r="S63" s="46"/>
      <c r="T63" s="46"/>
      <c r="U63" s="50"/>
      <c r="V63" s="46"/>
    </row>
    <row r="64" spans="2:22" s="51" customFormat="1" ht="22.5" customHeight="1" x14ac:dyDescent="0.5">
      <c r="B64" s="275">
        <v>5</v>
      </c>
      <c r="C64" s="280" t="s">
        <v>107</v>
      </c>
      <c r="D64" s="305"/>
      <c r="E64" s="275" t="s">
        <v>90</v>
      </c>
      <c r="F64" s="275">
        <v>24</v>
      </c>
      <c r="G64" s="276">
        <v>75</v>
      </c>
      <c r="H64" s="277">
        <f t="shared" ref="H64:H66" si="28">F64*G64</f>
        <v>1800</v>
      </c>
      <c r="I64" s="277">
        <v>80</v>
      </c>
      <c r="J64" s="277">
        <f t="shared" ref="J64:J66" si="29">F64*I64</f>
        <v>1920</v>
      </c>
      <c r="K64" s="277">
        <f t="shared" ref="K64:K66" si="30">+H64+J64</f>
        <v>3720</v>
      </c>
      <c r="L64" s="46"/>
      <c r="M64" s="89" t="s">
        <v>99</v>
      </c>
      <c r="O64" s="75" t="s">
        <v>108</v>
      </c>
      <c r="P64" s="44"/>
      <c r="Q64" s="43"/>
      <c r="R64" s="46"/>
      <c r="S64" s="46"/>
      <c r="T64" s="46"/>
      <c r="U64" s="50"/>
      <c r="V64" s="46"/>
    </row>
    <row r="65" spans="2:22" s="51" customFormat="1" ht="22.5" customHeight="1" x14ac:dyDescent="0.5">
      <c r="B65" s="275">
        <v>6</v>
      </c>
      <c r="C65" s="280" t="s">
        <v>124</v>
      </c>
      <c r="D65" s="305"/>
      <c r="E65" s="275" t="s">
        <v>90</v>
      </c>
      <c r="F65" s="275">
        <v>27</v>
      </c>
      <c r="G65" s="276">
        <v>220</v>
      </c>
      <c r="H65" s="277">
        <f t="shared" ref="H65" si="31">F65*G65</f>
        <v>5940</v>
      </c>
      <c r="I65" s="277">
        <v>90</v>
      </c>
      <c r="J65" s="277">
        <f t="shared" ref="J65" si="32">F65*I65</f>
        <v>2430</v>
      </c>
      <c r="K65" s="277">
        <f t="shared" ref="K65" si="33">+H65+J65</f>
        <v>8370</v>
      </c>
      <c r="L65" s="46"/>
      <c r="M65" s="89" t="s">
        <v>99</v>
      </c>
      <c r="O65" s="75" t="s">
        <v>108</v>
      </c>
      <c r="P65" s="44"/>
      <c r="Q65" s="43"/>
      <c r="R65" s="46"/>
      <c r="S65" s="46"/>
      <c r="T65" s="46"/>
      <c r="U65" s="50"/>
      <c r="V65" s="46"/>
    </row>
    <row r="66" spans="2:22" s="51" customFormat="1" ht="22.5" customHeight="1" x14ac:dyDescent="0.5">
      <c r="B66" s="275">
        <v>7</v>
      </c>
      <c r="C66" s="280" t="s">
        <v>125</v>
      </c>
      <c r="D66" s="305"/>
      <c r="E66" s="275" t="s">
        <v>123</v>
      </c>
      <c r="F66" s="275">
        <v>220</v>
      </c>
      <c r="G66" s="276">
        <v>29.7</v>
      </c>
      <c r="H66" s="277">
        <f t="shared" si="28"/>
        <v>6534</v>
      </c>
      <c r="I66" s="277">
        <v>16</v>
      </c>
      <c r="J66" s="277">
        <f t="shared" si="29"/>
        <v>3520</v>
      </c>
      <c r="K66" s="277">
        <f t="shared" si="30"/>
        <v>10054</v>
      </c>
      <c r="L66" s="46"/>
      <c r="M66" s="89" t="s">
        <v>165</v>
      </c>
      <c r="O66" s="75" t="s">
        <v>127</v>
      </c>
      <c r="P66" s="44"/>
      <c r="Q66" s="43"/>
      <c r="R66" s="46"/>
      <c r="S66" s="46"/>
      <c r="T66" s="46"/>
      <c r="U66" s="50"/>
      <c r="V66" s="46"/>
    </row>
    <row r="67" spans="2:22" s="51" customFormat="1" ht="22.5" customHeight="1" x14ac:dyDescent="0.5">
      <c r="B67" s="275">
        <v>8</v>
      </c>
      <c r="C67" s="280" t="s">
        <v>126</v>
      </c>
      <c r="D67" s="305"/>
      <c r="E67" s="275" t="s">
        <v>123</v>
      </c>
      <c r="F67" s="275">
        <v>350</v>
      </c>
      <c r="G67" s="276">
        <v>18.7</v>
      </c>
      <c r="H67" s="277">
        <f t="shared" ref="H67" si="34">F67*G67</f>
        <v>6545</v>
      </c>
      <c r="I67" s="277">
        <v>14</v>
      </c>
      <c r="J67" s="277">
        <f t="shared" ref="J67" si="35">F67*I67</f>
        <v>4900</v>
      </c>
      <c r="K67" s="277">
        <f t="shared" ref="K67" si="36">+H67+J67</f>
        <v>11445</v>
      </c>
      <c r="L67" s="46"/>
      <c r="M67" s="89" t="s">
        <v>165</v>
      </c>
      <c r="O67" s="75" t="s">
        <v>127</v>
      </c>
      <c r="P67" s="44"/>
      <c r="Q67" s="43"/>
      <c r="R67" s="46"/>
      <c r="S67" s="46"/>
      <c r="T67" s="46"/>
      <c r="U67" s="50"/>
      <c r="V67" s="46"/>
    </row>
    <row r="68" spans="2:22" s="51" customFormat="1" ht="22.5" customHeight="1" x14ac:dyDescent="0.5">
      <c r="B68" s="275"/>
      <c r="C68" s="280"/>
      <c r="D68" s="305"/>
      <c r="E68" s="275"/>
      <c r="F68" s="275"/>
      <c r="G68" s="276"/>
      <c r="H68" s="277"/>
      <c r="I68" s="277"/>
      <c r="J68" s="277"/>
      <c r="K68" s="277"/>
      <c r="L68" s="46"/>
      <c r="M68" s="320"/>
      <c r="O68" s="321"/>
      <c r="P68" s="44"/>
      <c r="Q68" s="43"/>
      <c r="R68" s="46"/>
      <c r="S68" s="46"/>
      <c r="T68" s="46"/>
      <c r="U68" s="50"/>
      <c r="V68" s="46"/>
    </row>
    <row r="69" spans="2:22" s="51" customFormat="1" ht="22.5" customHeight="1" x14ac:dyDescent="0.5">
      <c r="B69" s="289"/>
      <c r="C69" s="389" t="s">
        <v>94</v>
      </c>
      <c r="D69" s="390"/>
      <c r="E69" s="289"/>
      <c r="F69" s="289"/>
      <c r="G69" s="290"/>
      <c r="H69" s="291">
        <f>SUM(H58:H68)</f>
        <v>79690</v>
      </c>
      <c r="I69" s="291"/>
      <c r="J69" s="291">
        <f>SUM(J58:J68)</f>
        <v>32205</v>
      </c>
      <c r="K69" s="291">
        <f>SUM(K58:K68)</f>
        <v>111895</v>
      </c>
      <c r="L69" s="46"/>
      <c r="O69" s="90"/>
      <c r="P69" s="44"/>
      <c r="Q69" s="43"/>
      <c r="R69" s="46"/>
      <c r="S69" s="46"/>
      <c r="T69" s="46"/>
      <c r="U69" s="50"/>
      <c r="V69" s="46"/>
    </row>
    <row r="70" spans="2:22" s="51" customFormat="1" ht="22.5" customHeight="1" x14ac:dyDescent="0.5">
      <c r="B70" s="289"/>
      <c r="C70" s="295"/>
      <c r="D70" s="288"/>
      <c r="E70" s="289"/>
      <c r="F70" s="289"/>
      <c r="G70" s="290"/>
      <c r="H70" s="291"/>
      <c r="I70" s="291"/>
      <c r="J70" s="291"/>
      <c r="K70" s="291"/>
      <c r="L70" s="46"/>
      <c r="O70" s="90"/>
      <c r="P70" s="44"/>
      <c r="Q70" s="43"/>
      <c r="R70" s="46"/>
      <c r="S70" s="46"/>
      <c r="T70" s="46"/>
      <c r="U70" s="50"/>
      <c r="V70" s="46"/>
    </row>
    <row r="71" spans="2:22" s="51" customFormat="1" ht="22.5" customHeight="1" x14ac:dyDescent="0.5">
      <c r="B71" s="289"/>
      <c r="C71" s="387" t="s">
        <v>128</v>
      </c>
      <c r="D71" s="388"/>
      <c r="E71" s="289"/>
      <c r="F71" s="289"/>
      <c r="G71" s="290"/>
      <c r="H71" s="291"/>
      <c r="I71" s="291"/>
      <c r="J71" s="291"/>
      <c r="K71" s="291"/>
      <c r="L71" s="46"/>
      <c r="O71" s="90"/>
      <c r="P71" s="44"/>
      <c r="Q71" s="43"/>
      <c r="R71" s="46"/>
      <c r="S71" s="46"/>
      <c r="T71" s="46"/>
      <c r="U71" s="50"/>
      <c r="V71" s="46"/>
    </row>
    <row r="72" spans="2:22" s="51" customFormat="1" ht="22.5" customHeight="1" x14ac:dyDescent="0.5">
      <c r="B72" s="289"/>
      <c r="C72" s="387" t="s">
        <v>129</v>
      </c>
      <c r="D72" s="388"/>
      <c r="E72" s="289"/>
      <c r="F72" s="289"/>
      <c r="G72" s="290"/>
      <c r="H72" s="291"/>
      <c r="I72" s="291"/>
      <c r="J72" s="291"/>
      <c r="K72" s="291"/>
      <c r="L72" s="46"/>
      <c r="O72" s="90"/>
      <c r="P72" s="44"/>
      <c r="Q72" s="43"/>
      <c r="R72" s="46"/>
      <c r="S72" s="46"/>
      <c r="T72" s="46"/>
      <c r="U72" s="50"/>
      <c r="V72" s="46"/>
    </row>
    <row r="73" spans="2:22" s="51" customFormat="1" ht="22.5" customHeight="1" x14ac:dyDescent="0.5">
      <c r="B73" s="289"/>
      <c r="C73" s="296" t="s">
        <v>130</v>
      </c>
      <c r="D73" s="306"/>
      <c r="E73" s="289"/>
      <c r="F73" s="289"/>
      <c r="G73" s="290"/>
      <c r="H73" s="291"/>
      <c r="I73" s="291"/>
      <c r="J73" s="291"/>
      <c r="K73" s="291"/>
      <c r="L73" s="46"/>
      <c r="M73" s="72" t="s">
        <v>5</v>
      </c>
      <c r="N73" s="42"/>
      <c r="O73" s="73" t="s">
        <v>87</v>
      </c>
      <c r="P73" s="44"/>
      <c r="Q73" s="43"/>
      <c r="R73" s="46"/>
      <c r="S73" s="46"/>
      <c r="T73" s="46"/>
      <c r="U73" s="50"/>
      <c r="V73" s="46"/>
    </row>
    <row r="74" spans="2:22" s="51" customFormat="1" ht="22.5" customHeight="1" x14ac:dyDescent="0.5">
      <c r="B74" s="275">
        <v>1</v>
      </c>
      <c r="C74" s="280" t="s">
        <v>140</v>
      </c>
      <c r="D74" s="282"/>
      <c r="E74" s="292" t="s">
        <v>7</v>
      </c>
      <c r="F74" s="275">
        <v>88</v>
      </c>
      <c r="G74" s="276">
        <v>2600</v>
      </c>
      <c r="H74" s="277">
        <f>F74*G74</f>
        <v>228800</v>
      </c>
      <c r="I74" s="276">
        <v>0</v>
      </c>
      <c r="J74" s="277">
        <f>F74*I74</f>
        <v>0</v>
      </c>
      <c r="K74" s="277">
        <f>+H74+J74</f>
        <v>228800</v>
      </c>
      <c r="L74" s="46"/>
      <c r="M74" s="89" t="s">
        <v>95</v>
      </c>
      <c r="O74" s="75"/>
      <c r="P74" s="44"/>
      <c r="Q74" s="43"/>
      <c r="R74" s="46"/>
      <c r="S74" s="46"/>
      <c r="T74" s="46"/>
      <c r="U74" s="50"/>
      <c r="V74" s="46"/>
    </row>
    <row r="75" spans="2:22" s="51" customFormat="1" ht="22.5" customHeight="1" x14ac:dyDescent="0.5">
      <c r="B75" s="275"/>
      <c r="C75" s="280" t="s">
        <v>131</v>
      </c>
      <c r="D75" s="282"/>
      <c r="E75" s="275"/>
      <c r="F75" s="275"/>
      <c r="G75" s="276"/>
      <c r="H75" s="277"/>
      <c r="I75" s="276"/>
      <c r="J75" s="277"/>
      <c r="K75" s="277"/>
      <c r="L75" s="46"/>
      <c r="M75" s="89"/>
      <c r="O75" s="75"/>
      <c r="P75" s="44"/>
      <c r="Q75" s="43"/>
      <c r="R75" s="46"/>
      <c r="S75" s="46"/>
      <c r="T75" s="46"/>
      <c r="U75" s="50"/>
      <c r="V75" s="46"/>
    </row>
    <row r="76" spans="2:22" s="51" customFormat="1" ht="22.5" customHeight="1" x14ac:dyDescent="0.5">
      <c r="B76" s="275">
        <v>2</v>
      </c>
      <c r="C76" s="280" t="s">
        <v>141</v>
      </c>
      <c r="D76" s="282"/>
      <c r="E76" s="275" t="s">
        <v>7</v>
      </c>
      <c r="F76" s="275">
        <v>295</v>
      </c>
      <c r="G76" s="276">
        <v>1900</v>
      </c>
      <c r="H76" s="277">
        <f>F76*G76</f>
        <v>560500</v>
      </c>
      <c r="I76" s="276">
        <v>0</v>
      </c>
      <c r="J76" s="277">
        <f>F76*I76</f>
        <v>0</v>
      </c>
      <c r="K76" s="277">
        <f>+H76+J76</f>
        <v>560500</v>
      </c>
      <c r="L76" s="46"/>
      <c r="M76" s="89"/>
      <c r="O76" s="75"/>
      <c r="P76" s="44"/>
      <c r="Q76" s="43"/>
      <c r="R76" s="46"/>
      <c r="S76" s="46"/>
      <c r="T76" s="46"/>
      <c r="U76" s="50"/>
      <c r="V76" s="46"/>
    </row>
    <row r="77" spans="2:22" s="51" customFormat="1" ht="22.5" customHeight="1" x14ac:dyDescent="0.5">
      <c r="B77" s="275">
        <v>3</v>
      </c>
      <c r="C77" s="280" t="s">
        <v>159</v>
      </c>
      <c r="D77" s="282"/>
      <c r="E77" s="292" t="s">
        <v>7</v>
      </c>
      <c r="F77" s="275">
        <v>9</v>
      </c>
      <c r="G77" s="276">
        <v>2000</v>
      </c>
      <c r="H77" s="277">
        <f>F77*G77</f>
        <v>18000</v>
      </c>
      <c r="I77" s="276">
        <v>0</v>
      </c>
      <c r="J77" s="277">
        <f>F77*I77</f>
        <v>0</v>
      </c>
      <c r="K77" s="277">
        <f>+H77+J77</f>
        <v>18000</v>
      </c>
      <c r="L77" s="46"/>
      <c r="M77" s="89" t="s">
        <v>95</v>
      </c>
      <c r="O77" s="75"/>
      <c r="P77" s="44"/>
      <c r="Q77" s="43"/>
      <c r="R77" s="46"/>
      <c r="S77" s="46"/>
      <c r="T77" s="46"/>
      <c r="U77" s="50"/>
      <c r="V77" s="46"/>
    </row>
    <row r="78" spans="2:22" s="51" customFormat="1" ht="22.5" customHeight="1" x14ac:dyDescent="0.5">
      <c r="B78" s="275">
        <v>4</v>
      </c>
      <c r="C78" s="280" t="s">
        <v>160</v>
      </c>
      <c r="D78" s="282"/>
      <c r="E78" s="292" t="s">
        <v>123</v>
      </c>
      <c r="F78" s="275">
        <v>15</v>
      </c>
      <c r="G78" s="276">
        <v>190</v>
      </c>
      <c r="H78" s="277">
        <f>F78*G78</f>
        <v>2850</v>
      </c>
      <c r="I78" s="276">
        <v>0</v>
      </c>
      <c r="J78" s="277">
        <f>F78*I78</f>
        <v>0</v>
      </c>
      <c r="K78" s="277">
        <f>+H78+J78</f>
        <v>2850</v>
      </c>
      <c r="L78" s="46"/>
      <c r="M78" s="89" t="s">
        <v>95</v>
      </c>
      <c r="O78" s="75"/>
      <c r="P78" s="44"/>
      <c r="Q78" s="43"/>
      <c r="R78" s="46"/>
      <c r="S78" s="46"/>
      <c r="T78" s="46"/>
      <c r="U78" s="50"/>
      <c r="V78" s="46"/>
    </row>
    <row r="79" spans="2:22" s="51" customFormat="1" ht="22.5" customHeight="1" x14ac:dyDescent="0.5">
      <c r="B79" s="275">
        <v>5</v>
      </c>
      <c r="C79" s="280" t="s">
        <v>143</v>
      </c>
      <c r="D79" s="282"/>
      <c r="E79" s="292" t="s">
        <v>123</v>
      </c>
      <c r="F79" s="275">
        <v>150</v>
      </c>
      <c r="G79" s="276">
        <v>800</v>
      </c>
      <c r="H79" s="277">
        <f>F79*G79</f>
        <v>120000</v>
      </c>
      <c r="I79" s="276">
        <v>0</v>
      </c>
      <c r="J79" s="277">
        <f>F79*I79</f>
        <v>0</v>
      </c>
      <c r="K79" s="277">
        <f>+H79+J79</f>
        <v>120000</v>
      </c>
      <c r="L79" s="46"/>
      <c r="M79" s="89"/>
      <c r="O79" s="75"/>
      <c r="P79" s="44"/>
      <c r="Q79" s="43"/>
      <c r="R79" s="46"/>
      <c r="S79" s="46"/>
      <c r="T79" s="46"/>
      <c r="U79" s="50"/>
      <c r="V79" s="46"/>
    </row>
    <row r="80" spans="2:22" s="51" customFormat="1" ht="22.5" customHeight="1" x14ac:dyDescent="0.5">
      <c r="B80" s="275">
        <v>6</v>
      </c>
      <c r="C80" s="280" t="s">
        <v>142</v>
      </c>
      <c r="D80" s="282"/>
      <c r="E80" s="292" t="s">
        <v>90</v>
      </c>
      <c r="F80" s="307">
        <v>1</v>
      </c>
      <c r="G80" s="276">
        <v>28000</v>
      </c>
      <c r="H80" s="277">
        <f>F80*G80</f>
        <v>28000</v>
      </c>
      <c r="I80" s="276">
        <v>0</v>
      </c>
      <c r="J80" s="277">
        <f>F80*I80</f>
        <v>0</v>
      </c>
      <c r="K80" s="277">
        <f>+H80+J80</f>
        <v>28000</v>
      </c>
      <c r="L80" s="46"/>
      <c r="M80" s="89" t="s">
        <v>95</v>
      </c>
      <c r="O80" s="75"/>
      <c r="P80" s="44"/>
      <c r="Q80" s="43"/>
      <c r="R80" s="46"/>
      <c r="S80" s="46"/>
      <c r="T80" s="46"/>
      <c r="U80" s="50"/>
      <c r="V80" s="46"/>
    </row>
    <row r="81" spans="2:22" s="51" customFormat="1" ht="22.5" customHeight="1" x14ac:dyDescent="0.5">
      <c r="B81" s="275"/>
      <c r="C81" s="280" t="s">
        <v>132</v>
      </c>
      <c r="D81" s="282"/>
      <c r="E81" s="275"/>
      <c r="F81" s="275"/>
      <c r="G81" s="276"/>
      <c r="H81" s="277"/>
      <c r="I81" s="276"/>
      <c r="J81" s="277"/>
      <c r="K81" s="277"/>
      <c r="L81" s="46"/>
      <c r="M81" s="89"/>
      <c r="O81" s="75"/>
      <c r="P81" s="44"/>
      <c r="Q81" s="43"/>
      <c r="R81" s="46"/>
      <c r="S81" s="46"/>
      <c r="T81" s="46"/>
      <c r="U81" s="50"/>
      <c r="V81" s="46"/>
    </row>
    <row r="82" spans="2:22" s="51" customFormat="1" ht="22.5" customHeight="1" x14ac:dyDescent="0.5">
      <c r="B82" s="275">
        <v>7</v>
      </c>
      <c r="C82" s="280" t="s">
        <v>146</v>
      </c>
      <c r="D82" s="282"/>
      <c r="E82" s="275" t="s">
        <v>90</v>
      </c>
      <c r="F82" s="275">
        <v>1</v>
      </c>
      <c r="G82" s="276">
        <v>12000</v>
      </c>
      <c r="H82" s="277">
        <f>F82*G82</f>
        <v>12000</v>
      </c>
      <c r="I82" s="276">
        <v>0</v>
      </c>
      <c r="J82" s="277">
        <f>F82*I82</f>
        <v>0</v>
      </c>
      <c r="K82" s="277">
        <f>+H82+J82</f>
        <v>12000</v>
      </c>
      <c r="L82" s="46"/>
      <c r="M82" s="89"/>
      <c r="O82" s="75"/>
      <c r="P82" s="44"/>
      <c r="Q82" s="43"/>
      <c r="R82" s="46"/>
      <c r="S82" s="46"/>
      <c r="T82" s="46"/>
      <c r="U82" s="50"/>
      <c r="V82" s="46"/>
    </row>
    <row r="83" spans="2:22" s="51" customFormat="1" ht="22.5" customHeight="1" x14ac:dyDescent="0.5">
      <c r="B83" s="275">
        <v>8</v>
      </c>
      <c r="C83" s="280" t="s">
        <v>133</v>
      </c>
      <c r="D83" s="282"/>
      <c r="E83" s="292" t="s">
        <v>134</v>
      </c>
      <c r="F83" s="275">
        <v>40</v>
      </c>
      <c r="G83" s="276">
        <v>217</v>
      </c>
      <c r="H83" s="277">
        <f t="shared" ref="H83" si="37">F83*G83</f>
        <v>8680</v>
      </c>
      <c r="I83" s="276">
        <v>0</v>
      </c>
      <c r="J83" s="277">
        <f t="shared" ref="J83" si="38">F83*I83</f>
        <v>0</v>
      </c>
      <c r="K83" s="277">
        <f t="shared" ref="K83" si="39">+H83+J83</f>
        <v>8680</v>
      </c>
      <c r="L83" s="46"/>
      <c r="M83" s="89"/>
      <c r="O83" s="75"/>
      <c r="P83" s="44"/>
      <c r="Q83" s="43"/>
      <c r="R83" s="46"/>
      <c r="S83" s="46"/>
      <c r="T83" s="46"/>
      <c r="U83" s="50"/>
      <c r="V83" s="46"/>
    </row>
    <row r="84" spans="2:22" s="51" customFormat="1" ht="22.5" customHeight="1" x14ac:dyDescent="0.5">
      <c r="B84" s="289"/>
      <c r="C84" s="389" t="s">
        <v>109</v>
      </c>
      <c r="D84" s="390"/>
      <c r="E84" s="289"/>
      <c r="F84" s="289"/>
      <c r="G84" s="290"/>
      <c r="H84" s="291">
        <f>SUM(H73:H83)</f>
        <v>978830</v>
      </c>
      <c r="I84" s="291"/>
      <c r="J84" s="291">
        <f>SUM(J73:J83)</f>
        <v>0</v>
      </c>
      <c r="K84" s="291">
        <f>SUM(K73:K83)</f>
        <v>978830</v>
      </c>
      <c r="L84" s="46"/>
      <c r="M84" s="47"/>
      <c r="N84" s="45"/>
      <c r="O84" s="45"/>
      <c r="P84" s="44"/>
      <c r="Q84" s="43"/>
      <c r="R84" s="46"/>
      <c r="S84" s="46"/>
      <c r="T84" s="46"/>
      <c r="U84" s="50"/>
      <c r="V84" s="46"/>
    </row>
    <row r="85" spans="2:22" s="51" customFormat="1" ht="22.5" customHeight="1" x14ac:dyDescent="0.5">
      <c r="B85" s="289"/>
      <c r="C85" s="295"/>
      <c r="D85" s="306"/>
      <c r="E85" s="289"/>
      <c r="F85" s="289"/>
      <c r="G85" s="290"/>
      <c r="H85" s="291"/>
      <c r="I85" s="291"/>
      <c r="J85" s="291"/>
      <c r="K85" s="291"/>
      <c r="L85" s="46"/>
      <c r="M85" s="47"/>
      <c r="N85" s="45"/>
      <c r="O85" s="45"/>
      <c r="P85" s="44"/>
      <c r="Q85" s="43"/>
      <c r="R85" s="46"/>
      <c r="S85" s="46"/>
      <c r="T85" s="46"/>
      <c r="U85" s="50"/>
      <c r="V85" s="46"/>
    </row>
    <row r="86" spans="2:22" s="51" customFormat="1" ht="22.5" customHeight="1" x14ac:dyDescent="0.5">
      <c r="B86" s="289"/>
      <c r="C86" s="295"/>
      <c r="D86" s="306"/>
      <c r="E86" s="289"/>
      <c r="F86" s="289"/>
      <c r="G86" s="290"/>
      <c r="H86" s="291"/>
      <c r="I86" s="291"/>
      <c r="J86" s="291"/>
      <c r="K86" s="291"/>
      <c r="L86" s="46"/>
      <c r="M86" s="47"/>
      <c r="N86" s="45"/>
      <c r="O86" s="45"/>
      <c r="P86" s="44"/>
      <c r="Q86" s="43"/>
      <c r="R86" s="46"/>
      <c r="S86" s="46"/>
      <c r="T86" s="46"/>
      <c r="U86" s="50"/>
      <c r="V86" s="46"/>
    </row>
    <row r="87" spans="2:22" s="51" customFormat="1" ht="22.5" customHeight="1" x14ac:dyDescent="0.5">
      <c r="B87" s="289"/>
      <c r="C87" s="295"/>
      <c r="D87" s="306"/>
      <c r="E87" s="289"/>
      <c r="F87" s="289"/>
      <c r="G87" s="290"/>
      <c r="H87" s="291"/>
      <c r="I87" s="291"/>
      <c r="J87" s="291"/>
      <c r="K87" s="291"/>
      <c r="L87" s="46"/>
      <c r="M87" s="47"/>
      <c r="N87" s="45"/>
      <c r="O87" s="45"/>
      <c r="P87" s="44"/>
      <c r="Q87" s="43"/>
      <c r="R87" s="46"/>
      <c r="S87" s="46"/>
      <c r="T87" s="46"/>
      <c r="U87" s="50"/>
      <c r="V87" s="46"/>
    </row>
    <row r="88" spans="2:22" s="51" customFormat="1" ht="22.5" customHeight="1" x14ac:dyDescent="0.5">
      <c r="B88" s="289"/>
      <c r="C88" s="295"/>
      <c r="D88" s="306"/>
      <c r="E88" s="289"/>
      <c r="F88" s="289"/>
      <c r="G88" s="290"/>
      <c r="H88" s="291"/>
      <c r="I88" s="291"/>
      <c r="J88" s="291"/>
      <c r="K88" s="291"/>
      <c r="L88" s="46"/>
      <c r="M88" s="47"/>
      <c r="N88" s="45"/>
      <c r="O88" s="45"/>
      <c r="P88" s="44"/>
      <c r="Q88" s="43"/>
      <c r="R88" s="46"/>
      <c r="S88" s="46"/>
      <c r="T88" s="46"/>
      <c r="U88" s="50"/>
      <c r="V88" s="46"/>
    </row>
    <row r="89" spans="2:22" s="51" customFormat="1" ht="22.5" customHeight="1" x14ac:dyDescent="0.5">
      <c r="B89" s="289"/>
      <c r="C89" s="295"/>
      <c r="D89" s="306"/>
      <c r="E89" s="289"/>
      <c r="F89" s="289"/>
      <c r="G89" s="290"/>
      <c r="H89" s="291"/>
      <c r="I89" s="291"/>
      <c r="J89" s="291"/>
      <c r="K89" s="291"/>
      <c r="L89" s="46"/>
      <c r="M89" s="47"/>
      <c r="N89" s="45"/>
      <c r="O89" s="45"/>
      <c r="P89" s="44"/>
      <c r="Q89" s="43"/>
      <c r="R89" s="46"/>
      <c r="S89" s="46"/>
      <c r="T89" s="46"/>
      <c r="U89" s="50"/>
      <c r="V89" s="46"/>
    </row>
    <row r="90" spans="2:22" s="51" customFormat="1" ht="22.5" customHeight="1" x14ac:dyDescent="0.5">
      <c r="B90" s="289"/>
      <c r="C90" s="295"/>
      <c r="D90" s="306"/>
      <c r="E90" s="289"/>
      <c r="F90" s="289"/>
      <c r="G90" s="290"/>
      <c r="H90" s="291"/>
      <c r="I90" s="291"/>
      <c r="J90" s="291"/>
      <c r="K90" s="291"/>
      <c r="L90" s="46"/>
      <c r="M90" s="47"/>
      <c r="N90" s="45"/>
      <c r="O90" s="45"/>
      <c r="P90" s="44"/>
      <c r="Q90" s="43"/>
      <c r="R90" s="46"/>
      <c r="S90" s="46"/>
      <c r="T90" s="46"/>
      <c r="U90" s="50"/>
      <c r="V90" s="46"/>
    </row>
    <row r="91" spans="2:22" s="51" customFormat="1" ht="22.5" customHeight="1" x14ac:dyDescent="0.5">
      <c r="B91" s="289"/>
      <c r="C91" s="295"/>
      <c r="D91" s="306"/>
      <c r="E91" s="289"/>
      <c r="F91" s="289"/>
      <c r="G91" s="290"/>
      <c r="H91" s="291"/>
      <c r="I91" s="291"/>
      <c r="J91" s="291"/>
      <c r="K91" s="291"/>
      <c r="L91" s="46"/>
      <c r="M91" s="47"/>
      <c r="N91" s="45"/>
      <c r="O91" s="45"/>
      <c r="P91" s="44"/>
      <c r="Q91" s="43"/>
      <c r="R91" s="46"/>
      <c r="S91" s="46"/>
      <c r="T91" s="46"/>
      <c r="U91" s="50"/>
      <c r="V91" s="46"/>
    </row>
    <row r="92" spans="2:22" s="51" customFormat="1" ht="22.5" customHeight="1" x14ac:dyDescent="0.5">
      <c r="B92" s="289"/>
      <c r="C92" s="295"/>
      <c r="D92" s="306"/>
      <c r="E92" s="289"/>
      <c r="F92" s="289"/>
      <c r="G92" s="290"/>
      <c r="H92" s="291"/>
      <c r="I92" s="291"/>
      <c r="J92" s="291"/>
      <c r="K92" s="291"/>
      <c r="L92" s="46"/>
      <c r="M92" s="47"/>
      <c r="N92" s="45"/>
      <c r="O92" s="45"/>
      <c r="P92" s="44"/>
      <c r="Q92" s="43"/>
      <c r="R92" s="46"/>
      <c r="S92" s="46"/>
      <c r="T92" s="46"/>
      <c r="U92" s="50"/>
      <c r="V92" s="46"/>
    </row>
    <row r="93" spans="2:22" s="51" customFormat="1" ht="22.5" customHeight="1" x14ac:dyDescent="0.5">
      <c r="B93" s="289"/>
      <c r="C93" s="295"/>
      <c r="D93" s="306"/>
      <c r="E93" s="289"/>
      <c r="F93" s="289"/>
      <c r="G93" s="290"/>
      <c r="H93" s="291"/>
      <c r="I93" s="291"/>
      <c r="J93" s="291"/>
      <c r="K93" s="291"/>
      <c r="L93" s="46"/>
      <c r="M93" s="47"/>
      <c r="N93" s="45"/>
      <c r="O93" s="45"/>
      <c r="P93" s="44"/>
      <c r="Q93" s="43"/>
      <c r="R93" s="46"/>
      <c r="S93" s="46"/>
      <c r="T93" s="46"/>
      <c r="U93" s="50"/>
      <c r="V93" s="46"/>
    </row>
    <row r="94" spans="2:22" s="51" customFormat="1" ht="22.5" customHeight="1" x14ac:dyDescent="0.5">
      <c r="B94" s="289"/>
      <c r="C94" s="295"/>
      <c r="D94" s="306"/>
      <c r="E94" s="289"/>
      <c r="F94" s="289"/>
      <c r="G94" s="290"/>
      <c r="H94" s="291"/>
      <c r="I94" s="291"/>
      <c r="J94" s="291"/>
      <c r="K94" s="291"/>
      <c r="L94" s="46"/>
      <c r="M94" s="47"/>
      <c r="N94" s="45"/>
      <c r="O94" s="45"/>
      <c r="P94" s="44"/>
      <c r="Q94" s="43"/>
      <c r="R94" s="46"/>
      <c r="S94" s="46"/>
      <c r="T94" s="46"/>
      <c r="U94" s="50"/>
      <c r="V94" s="46"/>
    </row>
    <row r="95" spans="2:22" s="51" customFormat="1" ht="22.5" customHeight="1" x14ac:dyDescent="0.5">
      <c r="B95" s="289"/>
      <c r="C95" s="295"/>
      <c r="D95" s="306"/>
      <c r="E95" s="289"/>
      <c r="F95" s="289"/>
      <c r="G95" s="290"/>
      <c r="H95" s="291"/>
      <c r="I95" s="291"/>
      <c r="J95" s="291"/>
      <c r="K95" s="291"/>
      <c r="L95" s="46"/>
      <c r="M95" s="47"/>
      <c r="N95" s="45"/>
      <c r="O95" s="45"/>
      <c r="P95" s="44"/>
      <c r="Q95" s="43"/>
      <c r="R95" s="46"/>
      <c r="S95" s="46"/>
      <c r="T95" s="46"/>
      <c r="U95" s="50"/>
      <c r="V95" s="46"/>
    </row>
    <row r="96" spans="2:22" s="51" customFormat="1" ht="22.5" customHeight="1" x14ac:dyDescent="0.5">
      <c r="B96" s="289"/>
      <c r="C96" s="295"/>
      <c r="D96" s="306"/>
      <c r="E96" s="289"/>
      <c r="F96" s="289"/>
      <c r="G96" s="290"/>
      <c r="H96" s="291"/>
      <c r="I96" s="291"/>
      <c r="J96" s="291"/>
      <c r="K96" s="291"/>
      <c r="L96" s="46"/>
      <c r="M96" s="47"/>
      <c r="N96" s="45"/>
      <c r="O96" s="45"/>
      <c r="P96" s="44"/>
      <c r="Q96" s="43"/>
      <c r="R96" s="46"/>
      <c r="S96" s="46"/>
      <c r="T96" s="46"/>
      <c r="U96" s="50"/>
      <c r="V96" s="46"/>
    </row>
    <row r="97" spans="1:24" s="51" customFormat="1" ht="22.5" customHeight="1" x14ac:dyDescent="0.5">
      <c r="B97" s="289"/>
      <c r="C97" s="295"/>
      <c r="D97" s="306"/>
      <c r="E97" s="289"/>
      <c r="F97" s="289"/>
      <c r="G97" s="290"/>
      <c r="H97" s="291"/>
      <c r="I97" s="291"/>
      <c r="J97" s="291"/>
      <c r="K97" s="291"/>
      <c r="L97" s="46"/>
      <c r="M97" s="47"/>
      <c r="N97" s="45"/>
      <c r="O97" s="45"/>
      <c r="P97" s="44"/>
      <c r="Q97" s="43"/>
      <c r="R97" s="46"/>
      <c r="S97" s="46"/>
      <c r="T97" s="46"/>
      <c r="U97" s="50"/>
      <c r="V97" s="46"/>
    </row>
    <row r="98" spans="1:24" s="51" customFormat="1" ht="22.5" customHeight="1" x14ac:dyDescent="0.5">
      <c r="B98" s="289"/>
      <c r="C98" s="295"/>
      <c r="D98" s="306"/>
      <c r="E98" s="289"/>
      <c r="F98" s="289"/>
      <c r="G98" s="290"/>
      <c r="H98" s="291"/>
      <c r="I98" s="291"/>
      <c r="J98" s="291"/>
      <c r="K98" s="291"/>
      <c r="L98" s="46"/>
      <c r="M98" s="47"/>
      <c r="N98" s="45"/>
      <c r="O98" s="45"/>
      <c r="P98" s="44"/>
      <c r="Q98" s="43"/>
      <c r="R98" s="46"/>
      <c r="S98" s="46"/>
      <c r="T98" s="46"/>
      <c r="U98" s="50"/>
      <c r="V98" s="46"/>
    </row>
    <row r="99" spans="1:24" s="51" customFormat="1" ht="22.5" customHeight="1" x14ac:dyDescent="0.5">
      <c r="B99" s="289"/>
      <c r="C99" s="295"/>
      <c r="D99" s="306"/>
      <c r="E99" s="289"/>
      <c r="F99" s="289"/>
      <c r="G99" s="290"/>
      <c r="H99" s="291"/>
      <c r="I99" s="291"/>
      <c r="J99" s="291"/>
      <c r="K99" s="291"/>
      <c r="L99" s="46"/>
      <c r="M99" s="47"/>
      <c r="N99" s="45"/>
      <c r="O99" s="45"/>
      <c r="P99" s="44"/>
      <c r="Q99" s="43"/>
      <c r="R99" s="46"/>
      <c r="S99" s="46"/>
      <c r="T99" s="46"/>
      <c r="U99" s="50"/>
      <c r="V99" s="46"/>
    </row>
    <row r="100" spans="1:24" s="51" customFormat="1" ht="22.5" customHeight="1" x14ac:dyDescent="0.5">
      <c r="B100" s="289"/>
      <c r="C100" s="295"/>
      <c r="D100" s="306"/>
      <c r="E100" s="289"/>
      <c r="F100" s="289"/>
      <c r="G100" s="290"/>
      <c r="H100" s="291"/>
      <c r="I100" s="291"/>
      <c r="J100" s="291"/>
      <c r="K100" s="291"/>
      <c r="L100" s="46"/>
      <c r="M100" s="47"/>
      <c r="N100" s="45"/>
      <c r="O100" s="45"/>
      <c r="P100" s="44"/>
      <c r="Q100" s="43"/>
      <c r="R100" s="46"/>
      <c r="S100" s="46"/>
      <c r="T100" s="46"/>
      <c r="U100" s="50"/>
      <c r="V100" s="46"/>
    </row>
    <row r="101" spans="1:24" s="51" customFormat="1" ht="22.5" customHeight="1" x14ac:dyDescent="0.5">
      <c r="B101" s="289"/>
      <c r="C101" s="295"/>
      <c r="D101" s="306"/>
      <c r="E101" s="289"/>
      <c r="F101" s="289"/>
      <c r="G101" s="290"/>
      <c r="H101" s="291"/>
      <c r="I101" s="291"/>
      <c r="J101" s="291"/>
      <c r="K101" s="291"/>
      <c r="L101" s="46"/>
      <c r="M101" s="47"/>
      <c r="N101" s="45"/>
      <c r="O101" s="45"/>
      <c r="P101" s="44"/>
      <c r="Q101" s="43"/>
      <c r="R101" s="46"/>
      <c r="S101" s="46"/>
      <c r="T101" s="46"/>
      <c r="U101" s="50"/>
      <c r="V101" s="46"/>
    </row>
    <row r="102" spans="1:24" s="51" customFormat="1" ht="22.5" customHeight="1" x14ac:dyDescent="0.5">
      <c r="B102" s="289"/>
      <c r="C102" s="295"/>
      <c r="D102" s="306"/>
      <c r="E102" s="289"/>
      <c r="F102" s="289"/>
      <c r="G102" s="290"/>
      <c r="H102" s="291"/>
      <c r="I102" s="291"/>
      <c r="J102" s="291"/>
      <c r="K102" s="291"/>
      <c r="L102" s="46"/>
      <c r="M102" s="47"/>
      <c r="N102" s="45"/>
      <c r="O102" s="45"/>
      <c r="P102" s="44"/>
      <c r="Q102" s="43"/>
      <c r="R102" s="46"/>
      <c r="S102" s="46"/>
      <c r="T102" s="46"/>
      <c r="U102" s="50"/>
      <c r="V102" s="46"/>
    </row>
    <row r="103" spans="1:24" s="51" customFormat="1" ht="22.5" customHeight="1" x14ac:dyDescent="0.5">
      <c r="B103" s="289"/>
      <c r="C103" s="295"/>
      <c r="D103" s="306"/>
      <c r="E103" s="289"/>
      <c r="F103" s="289"/>
      <c r="G103" s="290"/>
      <c r="H103" s="291"/>
      <c r="I103" s="291"/>
      <c r="J103" s="291"/>
      <c r="K103" s="291"/>
      <c r="L103" s="46"/>
      <c r="M103" s="47"/>
      <c r="N103" s="45"/>
      <c r="O103" s="45"/>
      <c r="P103" s="44"/>
      <c r="Q103" s="43"/>
      <c r="R103" s="46"/>
      <c r="S103" s="46"/>
      <c r="T103" s="46"/>
      <c r="U103" s="50"/>
      <c r="V103" s="46"/>
    </row>
    <row r="104" spans="1:24" s="51" customFormat="1" ht="22.5" customHeight="1" x14ac:dyDescent="0.5">
      <c r="B104" s="289"/>
      <c r="C104" s="295"/>
      <c r="D104" s="306"/>
      <c r="E104" s="289"/>
      <c r="F104" s="289"/>
      <c r="G104" s="290"/>
      <c r="H104" s="291"/>
      <c r="I104" s="291"/>
      <c r="J104" s="291"/>
      <c r="K104" s="291"/>
      <c r="L104" s="46"/>
      <c r="M104" s="47"/>
      <c r="N104" s="45"/>
      <c r="O104" s="45"/>
      <c r="P104" s="44"/>
      <c r="Q104" s="43"/>
      <c r="R104" s="46"/>
      <c r="S104" s="46"/>
      <c r="T104" s="46"/>
      <c r="U104" s="50"/>
      <c r="V104" s="46"/>
    </row>
    <row r="105" spans="1:24" s="51" customFormat="1" ht="22.5" customHeight="1" x14ac:dyDescent="0.5">
      <c r="B105" s="289"/>
      <c r="C105" s="295"/>
      <c r="D105" s="306"/>
      <c r="E105" s="289"/>
      <c r="F105" s="289"/>
      <c r="G105" s="290"/>
      <c r="H105" s="291"/>
      <c r="I105" s="291"/>
      <c r="J105" s="291"/>
      <c r="K105" s="291"/>
      <c r="L105" s="46"/>
      <c r="M105" s="47"/>
      <c r="N105" s="45"/>
      <c r="O105" s="45"/>
      <c r="P105" s="44"/>
      <c r="Q105" s="43"/>
      <c r="R105" s="46"/>
      <c r="S105" s="46"/>
      <c r="T105" s="46"/>
      <c r="U105" s="50"/>
      <c r="V105" s="46"/>
    </row>
    <row r="106" spans="1:24" s="51" customFormat="1" ht="22.5" customHeight="1" x14ac:dyDescent="0.5">
      <c r="B106" s="289"/>
      <c r="C106" s="295"/>
      <c r="D106" s="306"/>
      <c r="E106" s="289"/>
      <c r="F106" s="289"/>
      <c r="G106" s="290"/>
      <c r="H106" s="291"/>
      <c r="I106" s="291"/>
      <c r="J106" s="291"/>
      <c r="K106" s="291"/>
      <c r="L106" s="46"/>
      <c r="M106" s="47"/>
      <c r="N106" s="45"/>
      <c r="O106" s="45"/>
      <c r="P106" s="44"/>
      <c r="Q106" s="43"/>
      <c r="R106" s="46"/>
      <c r="S106" s="46"/>
      <c r="T106" s="46"/>
      <c r="U106" s="50"/>
      <c r="V106" s="46"/>
    </row>
    <row r="107" spans="1:24" s="51" customFormat="1" ht="22.5" customHeight="1" x14ac:dyDescent="0.5">
      <c r="B107" s="289"/>
      <c r="C107" s="295"/>
      <c r="D107" s="306"/>
      <c r="E107" s="289"/>
      <c r="F107" s="289"/>
      <c r="G107" s="290"/>
      <c r="H107" s="291"/>
      <c r="I107" s="291"/>
      <c r="J107" s="291"/>
      <c r="K107" s="291"/>
      <c r="L107" s="46"/>
      <c r="M107" s="47"/>
      <c r="N107" s="45"/>
      <c r="O107" s="45"/>
      <c r="P107" s="44"/>
      <c r="Q107" s="43"/>
      <c r="R107" s="46"/>
      <c r="S107" s="46"/>
      <c r="T107" s="46"/>
      <c r="U107" s="50"/>
      <c r="V107" s="46"/>
    </row>
    <row r="108" spans="1:24" s="51" customFormat="1" ht="22.5" customHeight="1" x14ac:dyDescent="0.5">
      <c r="B108" s="289"/>
      <c r="C108" s="295"/>
      <c r="D108" s="306"/>
      <c r="E108" s="289"/>
      <c r="F108" s="289"/>
      <c r="G108" s="290"/>
      <c r="H108" s="291"/>
      <c r="I108" s="291"/>
      <c r="J108" s="291"/>
      <c r="K108" s="291"/>
      <c r="L108" s="46"/>
      <c r="M108" s="47"/>
      <c r="N108" s="45"/>
      <c r="O108" s="45"/>
      <c r="P108" s="44"/>
      <c r="Q108" s="43"/>
      <c r="R108" s="46"/>
      <c r="S108" s="46"/>
      <c r="T108" s="46"/>
      <c r="U108" s="50"/>
      <c r="V108" s="46"/>
    </row>
    <row r="109" spans="1:24" s="51" customFormat="1" ht="22.5" customHeight="1" x14ac:dyDescent="0.5">
      <c r="B109" s="289"/>
      <c r="C109" s="295"/>
      <c r="D109" s="306"/>
      <c r="E109" s="289"/>
      <c r="F109" s="289"/>
      <c r="G109" s="290"/>
      <c r="H109" s="291"/>
      <c r="I109" s="291"/>
      <c r="J109" s="291"/>
      <c r="K109" s="291"/>
      <c r="L109" s="46"/>
      <c r="M109" s="47"/>
      <c r="N109" s="45"/>
      <c r="O109" s="45"/>
      <c r="P109" s="44"/>
      <c r="Q109" s="43"/>
      <c r="R109" s="46"/>
      <c r="S109" s="46"/>
      <c r="T109" s="46"/>
      <c r="U109" s="50"/>
      <c r="V109" s="46"/>
    </row>
    <row r="110" spans="1:24" ht="22.5" customHeight="1" x14ac:dyDescent="0.5">
      <c r="B110" s="275"/>
      <c r="C110" s="280"/>
      <c r="D110" s="308"/>
      <c r="E110" s="309"/>
      <c r="F110" s="310"/>
      <c r="G110" s="311"/>
      <c r="H110" s="312"/>
      <c r="I110" s="311"/>
      <c r="J110" s="312"/>
      <c r="K110" s="312"/>
      <c r="L110" s="91"/>
      <c r="M110" s="47"/>
      <c r="N110" s="45"/>
      <c r="O110" s="45"/>
      <c r="P110" s="44"/>
      <c r="Q110" s="43"/>
      <c r="R110" s="42"/>
      <c r="S110" s="42"/>
      <c r="T110" s="42"/>
    </row>
    <row r="111" spans="1:24" s="43" customFormat="1" ht="22.5" customHeight="1" x14ac:dyDescent="0.5">
      <c r="A111" s="42"/>
      <c r="B111" s="313"/>
      <c r="C111" s="314"/>
      <c r="D111" s="315"/>
      <c r="E111" s="316"/>
      <c r="F111" s="317"/>
      <c r="G111" s="318"/>
      <c r="H111" s="318"/>
      <c r="I111" s="318"/>
      <c r="J111" s="318"/>
      <c r="K111" s="318"/>
      <c r="L111" s="92"/>
      <c r="M111" s="47"/>
      <c r="N111" s="45"/>
      <c r="O111" s="45"/>
      <c r="P111" s="93"/>
      <c r="U111" s="79"/>
      <c r="W111" s="42"/>
      <c r="X111" s="42"/>
    </row>
    <row r="112" spans="1:24" s="43" customFormat="1" ht="22.5" customHeight="1" x14ac:dyDescent="0.5">
      <c r="A112" s="42"/>
      <c r="B112" s="313"/>
      <c r="C112" s="314"/>
      <c r="D112" s="315"/>
      <c r="E112" s="316"/>
      <c r="F112" s="317"/>
      <c r="G112" s="318"/>
      <c r="H112" s="318"/>
      <c r="I112" s="318"/>
      <c r="J112" s="318"/>
      <c r="K112" s="318"/>
      <c r="L112" s="92"/>
      <c r="M112" s="47"/>
      <c r="N112" s="45"/>
      <c r="O112" s="45"/>
      <c r="P112" s="93"/>
      <c r="U112" s="79"/>
      <c r="W112" s="42"/>
      <c r="X112" s="42"/>
    </row>
    <row r="113" spans="1:24" s="43" customFormat="1" x14ac:dyDescent="0.5">
      <c r="A113" s="42"/>
      <c r="B113" s="42"/>
      <c r="C113" s="42"/>
      <c r="D113" s="42"/>
      <c r="E113" s="42"/>
      <c r="F113" s="70"/>
      <c r="G113" s="87"/>
      <c r="H113" s="87">
        <f>SUM(H7:H112)/2</f>
        <v>1228745</v>
      </c>
      <c r="I113" s="87"/>
      <c r="J113" s="87">
        <f>SUM(J7:J112)/2</f>
        <v>67185</v>
      </c>
      <c r="K113" s="87">
        <f>SUM(K7:K112)/2</f>
        <v>1295930</v>
      </c>
      <c r="L113" s="79"/>
      <c r="M113" s="48"/>
      <c r="N113" s="45"/>
      <c r="O113" s="45"/>
      <c r="P113" s="79"/>
      <c r="Q113" s="79"/>
      <c r="U113" s="79"/>
      <c r="W113" s="42"/>
      <c r="X113" s="42"/>
    </row>
    <row r="114" spans="1:24" s="43" customFormat="1" ht="22.5" customHeight="1" x14ac:dyDescent="0.5">
      <c r="A114" s="42"/>
      <c r="B114" s="42"/>
      <c r="C114" s="42"/>
      <c r="D114" s="42"/>
      <c r="E114" s="42"/>
      <c r="F114" s="70"/>
      <c r="G114" s="87"/>
      <c r="H114" s="87"/>
      <c r="I114" s="87"/>
      <c r="J114" s="87"/>
      <c r="K114" s="87">
        <f>หมวดงาน!F31+หมวดงาน!F36+หมวดงาน!F41</f>
        <v>1295930</v>
      </c>
      <c r="L114" s="79"/>
      <c r="M114" s="48"/>
      <c r="N114" s="45"/>
      <c r="O114" s="45"/>
      <c r="P114" s="42"/>
      <c r="Q114" s="42"/>
      <c r="U114" s="79"/>
      <c r="W114" s="42"/>
      <c r="X114" s="42"/>
    </row>
    <row r="115" spans="1:24" s="43" customFormat="1" ht="22.5" customHeight="1" x14ac:dyDescent="0.5">
      <c r="A115" s="42"/>
      <c r="B115" s="42"/>
      <c r="C115" s="42"/>
      <c r="D115" s="42"/>
      <c r="E115" s="42"/>
      <c r="F115" s="70"/>
      <c r="G115" s="87"/>
      <c r="H115" s="87"/>
      <c r="I115" s="87"/>
      <c r="J115" s="87"/>
      <c r="K115" s="87">
        <f>ใบสรุปราคา!G18+ใบสรุปราคา!G20</f>
        <v>1295930</v>
      </c>
      <c r="L115" s="79"/>
      <c r="M115" s="49"/>
      <c r="N115" s="45"/>
      <c r="O115" s="49"/>
      <c r="P115" s="42"/>
      <c r="Q115" s="42"/>
      <c r="U115" s="79"/>
      <c r="W115" s="42"/>
      <c r="X115" s="42"/>
    </row>
    <row r="122" spans="1:24" x14ac:dyDescent="0.5">
      <c r="C122" s="94"/>
    </row>
    <row r="123" spans="1:24" x14ac:dyDescent="0.5">
      <c r="C123" s="94"/>
    </row>
    <row r="124" spans="1:24" x14ac:dyDescent="0.5">
      <c r="C124" s="94"/>
    </row>
    <row r="125" spans="1:24" x14ac:dyDescent="0.5">
      <c r="C125" s="94"/>
    </row>
    <row r="126" spans="1:24" x14ac:dyDescent="0.5">
      <c r="C126" s="43"/>
      <c r="D126" s="67"/>
    </row>
    <row r="127" spans="1:24" x14ac:dyDescent="0.5">
      <c r="C127" s="43"/>
      <c r="D127" s="67"/>
    </row>
    <row r="128" spans="1:24" x14ac:dyDescent="0.5">
      <c r="C128" s="43"/>
      <c r="D128" s="67"/>
    </row>
  </sheetData>
  <mergeCells count="27">
    <mergeCell ref="C84:D84"/>
    <mergeCell ref="C50:D50"/>
    <mergeCell ref="S8:U8"/>
    <mergeCell ref="C29:D29"/>
    <mergeCell ref="C30:D30"/>
    <mergeCell ref="C31:D31"/>
    <mergeCell ref="C24:D24"/>
    <mergeCell ref="C9:D9"/>
    <mergeCell ref="C18:D18"/>
    <mergeCell ref="C19:D19"/>
    <mergeCell ref="C20:D20"/>
    <mergeCell ref="C21:D21"/>
    <mergeCell ref="C22:D22"/>
    <mergeCell ref="C25:D25"/>
    <mergeCell ref="C27:D27"/>
    <mergeCell ref="C41:D41"/>
    <mergeCell ref="B1:K1"/>
    <mergeCell ref="C8:D8"/>
    <mergeCell ref="D3:H3"/>
    <mergeCell ref="I3:K3"/>
    <mergeCell ref="I2:K2"/>
    <mergeCell ref="C72:D72"/>
    <mergeCell ref="C69:D69"/>
    <mergeCell ref="C32:D32"/>
    <mergeCell ref="C57:D57"/>
    <mergeCell ref="C55:D55"/>
    <mergeCell ref="C71:D71"/>
  </mergeCells>
  <pageMargins left="0.32" right="0.14000000000000001" top="0.5" bottom="0.62" header="0.31" footer="0.59"/>
  <pageSetup paperSize="9" scale="85" orientation="portrait" r:id="rId1"/>
  <headerFooter alignWithMargins="0">
    <oddHeader>&amp;R&amp;"TH Sarabun New,ธรรมดา"แบบ ปร.4 แผ่นที่ &amp;P+1/3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J69"/>
  <sheetViews>
    <sheetView workbookViewId="0">
      <selection activeCell="C14" sqref="C14"/>
    </sheetView>
  </sheetViews>
  <sheetFormatPr defaultColWidth="9.42578125" defaultRowHeight="21" x14ac:dyDescent="0.45"/>
  <cols>
    <col min="1" max="1" width="7.5703125" style="1" customWidth="1"/>
    <col min="2" max="2" width="26.140625" style="1" customWidth="1"/>
    <col min="3" max="3" width="18.85546875" style="1" customWidth="1"/>
    <col min="4" max="4" width="21" style="1" customWidth="1"/>
    <col min="5" max="5" width="14.42578125" style="1" customWidth="1"/>
    <col min="6" max="6" width="21.42578125" style="1" customWidth="1"/>
    <col min="7" max="7" width="22.5703125" style="1" customWidth="1"/>
    <col min="8" max="8" width="22.140625" style="1" customWidth="1"/>
    <col min="9" max="9" width="12" style="1" customWidth="1"/>
    <col min="10" max="10" width="19.5703125" style="1" customWidth="1"/>
    <col min="11" max="256" width="9.42578125" style="1"/>
    <col min="257" max="257" width="7.5703125" style="1" customWidth="1"/>
    <col min="258" max="258" width="26.140625" style="1" customWidth="1"/>
    <col min="259" max="259" width="18.85546875" style="1" customWidth="1"/>
    <col min="260" max="260" width="21" style="1" customWidth="1"/>
    <col min="261" max="261" width="14.42578125" style="1" customWidth="1"/>
    <col min="262" max="262" width="21.42578125" style="1" customWidth="1"/>
    <col min="263" max="263" width="22.5703125" style="1" customWidth="1"/>
    <col min="264" max="264" width="22.140625" style="1" customWidth="1"/>
    <col min="265" max="265" width="12" style="1" customWidth="1"/>
    <col min="266" max="266" width="19.5703125" style="1" customWidth="1"/>
    <col min="267" max="512" width="9.42578125" style="1"/>
    <col min="513" max="513" width="7.5703125" style="1" customWidth="1"/>
    <col min="514" max="514" width="26.140625" style="1" customWidth="1"/>
    <col min="515" max="515" width="18.85546875" style="1" customWidth="1"/>
    <col min="516" max="516" width="21" style="1" customWidth="1"/>
    <col min="517" max="517" width="14.42578125" style="1" customWidth="1"/>
    <col min="518" max="518" width="21.42578125" style="1" customWidth="1"/>
    <col min="519" max="519" width="22.5703125" style="1" customWidth="1"/>
    <col min="520" max="520" width="22.140625" style="1" customWidth="1"/>
    <col min="521" max="521" width="12" style="1" customWidth="1"/>
    <col min="522" max="522" width="19.5703125" style="1" customWidth="1"/>
    <col min="523" max="768" width="9.42578125" style="1"/>
    <col min="769" max="769" width="7.5703125" style="1" customWidth="1"/>
    <col min="770" max="770" width="26.140625" style="1" customWidth="1"/>
    <col min="771" max="771" width="18.85546875" style="1" customWidth="1"/>
    <col min="772" max="772" width="21" style="1" customWidth="1"/>
    <col min="773" max="773" width="14.42578125" style="1" customWidth="1"/>
    <col min="774" max="774" width="21.42578125" style="1" customWidth="1"/>
    <col min="775" max="775" width="22.5703125" style="1" customWidth="1"/>
    <col min="776" max="776" width="22.140625" style="1" customWidth="1"/>
    <col min="777" max="777" width="12" style="1" customWidth="1"/>
    <col min="778" max="778" width="19.5703125" style="1" customWidth="1"/>
    <col min="779" max="1024" width="9.42578125" style="1"/>
    <col min="1025" max="1025" width="7.5703125" style="1" customWidth="1"/>
    <col min="1026" max="1026" width="26.140625" style="1" customWidth="1"/>
    <col min="1027" max="1027" width="18.85546875" style="1" customWidth="1"/>
    <col min="1028" max="1028" width="21" style="1" customWidth="1"/>
    <col min="1029" max="1029" width="14.42578125" style="1" customWidth="1"/>
    <col min="1030" max="1030" width="21.42578125" style="1" customWidth="1"/>
    <col min="1031" max="1031" width="22.5703125" style="1" customWidth="1"/>
    <col min="1032" max="1032" width="22.140625" style="1" customWidth="1"/>
    <col min="1033" max="1033" width="12" style="1" customWidth="1"/>
    <col min="1034" max="1034" width="19.5703125" style="1" customWidth="1"/>
    <col min="1035" max="1280" width="9.42578125" style="1"/>
    <col min="1281" max="1281" width="7.5703125" style="1" customWidth="1"/>
    <col min="1282" max="1282" width="26.140625" style="1" customWidth="1"/>
    <col min="1283" max="1283" width="18.85546875" style="1" customWidth="1"/>
    <col min="1284" max="1284" width="21" style="1" customWidth="1"/>
    <col min="1285" max="1285" width="14.42578125" style="1" customWidth="1"/>
    <col min="1286" max="1286" width="21.42578125" style="1" customWidth="1"/>
    <col min="1287" max="1287" width="22.5703125" style="1" customWidth="1"/>
    <col min="1288" max="1288" width="22.140625" style="1" customWidth="1"/>
    <col min="1289" max="1289" width="12" style="1" customWidth="1"/>
    <col min="1290" max="1290" width="19.5703125" style="1" customWidth="1"/>
    <col min="1291" max="1536" width="9.42578125" style="1"/>
    <col min="1537" max="1537" width="7.5703125" style="1" customWidth="1"/>
    <col min="1538" max="1538" width="26.140625" style="1" customWidth="1"/>
    <col min="1539" max="1539" width="18.85546875" style="1" customWidth="1"/>
    <col min="1540" max="1540" width="21" style="1" customWidth="1"/>
    <col min="1541" max="1541" width="14.42578125" style="1" customWidth="1"/>
    <col min="1542" max="1542" width="21.42578125" style="1" customWidth="1"/>
    <col min="1543" max="1543" width="22.5703125" style="1" customWidth="1"/>
    <col min="1544" max="1544" width="22.140625" style="1" customWidth="1"/>
    <col min="1545" max="1545" width="12" style="1" customWidth="1"/>
    <col min="1546" max="1546" width="19.5703125" style="1" customWidth="1"/>
    <col min="1547" max="1792" width="9.42578125" style="1"/>
    <col min="1793" max="1793" width="7.5703125" style="1" customWidth="1"/>
    <col min="1794" max="1794" width="26.140625" style="1" customWidth="1"/>
    <col min="1795" max="1795" width="18.85546875" style="1" customWidth="1"/>
    <col min="1796" max="1796" width="21" style="1" customWidth="1"/>
    <col min="1797" max="1797" width="14.42578125" style="1" customWidth="1"/>
    <col min="1798" max="1798" width="21.42578125" style="1" customWidth="1"/>
    <col min="1799" max="1799" width="22.5703125" style="1" customWidth="1"/>
    <col min="1800" max="1800" width="22.140625" style="1" customWidth="1"/>
    <col min="1801" max="1801" width="12" style="1" customWidth="1"/>
    <col min="1802" max="1802" width="19.5703125" style="1" customWidth="1"/>
    <col min="1803" max="2048" width="9.42578125" style="1"/>
    <col min="2049" max="2049" width="7.5703125" style="1" customWidth="1"/>
    <col min="2050" max="2050" width="26.140625" style="1" customWidth="1"/>
    <col min="2051" max="2051" width="18.85546875" style="1" customWidth="1"/>
    <col min="2052" max="2052" width="21" style="1" customWidth="1"/>
    <col min="2053" max="2053" width="14.42578125" style="1" customWidth="1"/>
    <col min="2054" max="2054" width="21.42578125" style="1" customWidth="1"/>
    <col min="2055" max="2055" width="22.5703125" style="1" customWidth="1"/>
    <col min="2056" max="2056" width="22.140625" style="1" customWidth="1"/>
    <col min="2057" max="2057" width="12" style="1" customWidth="1"/>
    <col min="2058" max="2058" width="19.5703125" style="1" customWidth="1"/>
    <col min="2059" max="2304" width="9.42578125" style="1"/>
    <col min="2305" max="2305" width="7.5703125" style="1" customWidth="1"/>
    <col min="2306" max="2306" width="26.140625" style="1" customWidth="1"/>
    <col min="2307" max="2307" width="18.85546875" style="1" customWidth="1"/>
    <col min="2308" max="2308" width="21" style="1" customWidth="1"/>
    <col min="2309" max="2309" width="14.42578125" style="1" customWidth="1"/>
    <col min="2310" max="2310" width="21.42578125" style="1" customWidth="1"/>
    <col min="2311" max="2311" width="22.5703125" style="1" customWidth="1"/>
    <col min="2312" max="2312" width="22.140625" style="1" customWidth="1"/>
    <col min="2313" max="2313" width="12" style="1" customWidth="1"/>
    <col min="2314" max="2314" width="19.5703125" style="1" customWidth="1"/>
    <col min="2315" max="2560" width="9.42578125" style="1"/>
    <col min="2561" max="2561" width="7.5703125" style="1" customWidth="1"/>
    <col min="2562" max="2562" width="26.140625" style="1" customWidth="1"/>
    <col min="2563" max="2563" width="18.85546875" style="1" customWidth="1"/>
    <col min="2564" max="2564" width="21" style="1" customWidth="1"/>
    <col min="2565" max="2565" width="14.42578125" style="1" customWidth="1"/>
    <col min="2566" max="2566" width="21.42578125" style="1" customWidth="1"/>
    <col min="2567" max="2567" width="22.5703125" style="1" customWidth="1"/>
    <col min="2568" max="2568" width="22.140625" style="1" customWidth="1"/>
    <col min="2569" max="2569" width="12" style="1" customWidth="1"/>
    <col min="2570" max="2570" width="19.5703125" style="1" customWidth="1"/>
    <col min="2571" max="2816" width="9.42578125" style="1"/>
    <col min="2817" max="2817" width="7.5703125" style="1" customWidth="1"/>
    <col min="2818" max="2818" width="26.140625" style="1" customWidth="1"/>
    <col min="2819" max="2819" width="18.85546875" style="1" customWidth="1"/>
    <col min="2820" max="2820" width="21" style="1" customWidth="1"/>
    <col min="2821" max="2821" width="14.42578125" style="1" customWidth="1"/>
    <col min="2822" max="2822" width="21.42578125" style="1" customWidth="1"/>
    <col min="2823" max="2823" width="22.5703125" style="1" customWidth="1"/>
    <col min="2824" max="2824" width="22.140625" style="1" customWidth="1"/>
    <col min="2825" max="2825" width="12" style="1" customWidth="1"/>
    <col min="2826" max="2826" width="19.5703125" style="1" customWidth="1"/>
    <col min="2827" max="3072" width="9.42578125" style="1"/>
    <col min="3073" max="3073" width="7.5703125" style="1" customWidth="1"/>
    <col min="3074" max="3074" width="26.140625" style="1" customWidth="1"/>
    <col min="3075" max="3075" width="18.85546875" style="1" customWidth="1"/>
    <col min="3076" max="3076" width="21" style="1" customWidth="1"/>
    <col min="3077" max="3077" width="14.42578125" style="1" customWidth="1"/>
    <col min="3078" max="3078" width="21.42578125" style="1" customWidth="1"/>
    <col min="3079" max="3079" width="22.5703125" style="1" customWidth="1"/>
    <col min="3080" max="3080" width="22.140625" style="1" customWidth="1"/>
    <col min="3081" max="3081" width="12" style="1" customWidth="1"/>
    <col min="3082" max="3082" width="19.5703125" style="1" customWidth="1"/>
    <col min="3083" max="3328" width="9.42578125" style="1"/>
    <col min="3329" max="3329" width="7.5703125" style="1" customWidth="1"/>
    <col min="3330" max="3330" width="26.140625" style="1" customWidth="1"/>
    <col min="3331" max="3331" width="18.85546875" style="1" customWidth="1"/>
    <col min="3332" max="3332" width="21" style="1" customWidth="1"/>
    <col min="3333" max="3333" width="14.42578125" style="1" customWidth="1"/>
    <col min="3334" max="3334" width="21.42578125" style="1" customWidth="1"/>
    <col min="3335" max="3335" width="22.5703125" style="1" customWidth="1"/>
    <col min="3336" max="3336" width="22.140625" style="1" customWidth="1"/>
    <col min="3337" max="3337" width="12" style="1" customWidth="1"/>
    <col min="3338" max="3338" width="19.5703125" style="1" customWidth="1"/>
    <col min="3339" max="3584" width="9.42578125" style="1"/>
    <col min="3585" max="3585" width="7.5703125" style="1" customWidth="1"/>
    <col min="3586" max="3586" width="26.140625" style="1" customWidth="1"/>
    <col min="3587" max="3587" width="18.85546875" style="1" customWidth="1"/>
    <col min="3588" max="3588" width="21" style="1" customWidth="1"/>
    <col min="3589" max="3589" width="14.42578125" style="1" customWidth="1"/>
    <col min="3590" max="3590" width="21.42578125" style="1" customWidth="1"/>
    <col min="3591" max="3591" width="22.5703125" style="1" customWidth="1"/>
    <col min="3592" max="3592" width="22.140625" style="1" customWidth="1"/>
    <col min="3593" max="3593" width="12" style="1" customWidth="1"/>
    <col min="3594" max="3594" width="19.5703125" style="1" customWidth="1"/>
    <col min="3595" max="3840" width="9.42578125" style="1"/>
    <col min="3841" max="3841" width="7.5703125" style="1" customWidth="1"/>
    <col min="3842" max="3842" width="26.140625" style="1" customWidth="1"/>
    <col min="3843" max="3843" width="18.85546875" style="1" customWidth="1"/>
    <col min="3844" max="3844" width="21" style="1" customWidth="1"/>
    <col min="3845" max="3845" width="14.42578125" style="1" customWidth="1"/>
    <col min="3846" max="3846" width="21.42578125" style="1" customWidth="1"/>
    <col min="3847" max="3847" width="22.5703125" style="1" customWidth="1"/>
    <col min="3848" max="3848" width="22.140625" style="1" customWidth="1"/>
    <col min="3849" max="3849" width="12" style="1" customWidth="1"/>
    <col min="3850" max="3850" width="19.5703125" style="1" customWidth="1"/>
    <col min="3851" max="4096" width="9.42578125" style="1"/>
    <col min="4097" max="4097" width="7.5703125" style="1" customWidth="1"/>
    <col min="4098" max="4098" width="26.140625" style="1" customWidth="1"/>
    <col min="4099" max="4099" width="18.85546875" style="1" customWidth="1"/>
    <col min="4100" max="4100" width="21" style="1" customWidth="1"/>
    <col min="4101" max="4101" width="14.42578125" style="1" customWidth="1"/>
    <col min="4102" max="4102" width="21.42578125" style="1" customWidth="1"/>
    <col min="4103" max="4103" width="22.5703125" style="1" customWidth="1"/>
    <col min="4104" max="4104" width="22.140625" style="1" customWidth="1"/>
    <col min="4105" max="4105" width="12" style="1" customWidth="1"/>
    <col min="4106" max="4106" width="19.5703125" style="1" customWidth="1"/>
    <col min="4107" max="4352" width="9.42578125" style="1"/>
    <col min="4353" max="4353" width="7.5703125" style="1" customWidth="1"/>
    <col min="4354" max="4354" width="26.140625" style="1" customWidth="1"/>
    <col min="4355" max="4355" width="18.85546875" style="1" customWidth="1"/>
    <col min="4356" max="4356" width="21" style="1" customWidth="1"/>
    <col min="4357" max="4357" width="14.42578125" style="1" customWidth="1"/>
    <col min="4358" max="4358" width="21.42578125" style="1" customWidth="1"/>
    <col min="4359" max="4359" width="22.5703125" style="1" customWidth="1"/>
    <col min="4360" max="4360" width="22.140625" style="1" customWidth="1"/>
    <col min="4361" max="4361" width="12" style="1" customWidth="1"/>
    <col min="4362" max="4362" width="19.5703125" style="1" customWidth="1"/>
    <col min="4363" max="4608" width="9.42578125" style="1"/>
    <col min="4609" max="4609" width="7.5703125" style="1" customWidth="1"/>
    <col min="4610" max="4610" width="26.140625" style="1" customWidth="1"/>
    <col min="4611" max="4611" width="18.85546875" style="1" customWidth="1"/>
    <col min="4612" max="4612" width="21" style="1" customWidth="1"/>
    <col min="4613" max="4613" width="14.42578125" style="1" customWidth="1"/>
    <col min="4614" max="4614" width="21.42578125" style="1" customWidth="1"/>
    <col min="4615" max="4615" width="22.5703125" style="1" customWidth="1"/>
    <col min="4616" max="4616" width="22.140625" style="1" customWidth="1"/>
    <col min="4617" max="4617" width="12" style="1" customWidth="1"/>
    <col min="4618" max="4618" width="19.5703125" style="1" customWidth="1"/>
    <col min="4619" max="4864" width="9.42578125" style="1"/>
    <col min="4865" max="4865" width="7.5703125" style="1" customWidth="1"/>
    <col min="4866" max="4866" width="26.140625" style="1" customWidth="1"/>
    <col min="4867" max="4867" width="18.85546875" style="1" customWidth="1"/>
    <col min="4868" max="4868" width="21" style="1" customWidth="1"/>
    <col min="4869" max="4869" width="14.42578125" style="1" customWidth="1"/>
    <col min="4870" max="4870" width="21.42578125" style="1" customWidth="1"/>
    <col min="4871" max="4871" width="22.5703125" style="1" customWidth="1"/>
    <col min="4872" max="4872" width="22.140625" style="1" customWidth="1"/>
    <col min="4873" max="4873" width="12" style="1" customWidth="1"/>
    <col min="4874" max="4874" width="19.5703125" style="1" customWidth="1"/>
    <col min="4875" max="5120" width="9.42578125" style="1"/>
    <col min="5121" max="5121" width="7.5703125" style="1" customWidth="1"/>
    <col min="5122" max="5122" width="26.140625" style="1" customWidth="1"/>
    <col min="5123" max="5123" width="18.85546875" style="1" customWidth="1"/>
    <col min="5124" max="5124" width="21" style="1" customWidth="1"/>
    <col min="5125" max="5125" width="14.42578125" style="1" customWidth="1"/>
    <col min="5126" max="5126" width="21.42578125" style="1" customWidth="1"/>
    <col min="5127" max="5127" width="22.5703125" style="1" customWidth="1"/>
    <col min="5128" max="5128" width="22.140625" style="1" customWidth="1"/>
    <col min="5129" max="5129" width="12" style="1" customWidth="1"/>
    <col min="5130" max="5130" width="19.5703125" style="1" customWidth="1"/>
    <col min="5131" max="5376" width="9.42578125" style="1"/>
    <col min="5377" max="5377" width="7.5703125" style="1" customWidth="1"/>
    <col min="5378" max="5378" width="26.140625" style="1" customWidth="1"/>
    <col min="5379" max="5379" width="18.85546875" style="1" customWidth="1"/>
    <col min="5380" max="5380" width="21" style="1" customWidth="1"/>
    <col min="5381" max="5381" width="14.42578125" style="1" customWidth="1"/>
    <col min="5382" max="5382" width="21.42578125" style="1" customWidth="1"/>
    <col min="5383" max="5383" width="22.5703125" style="1" customWidth="1"/>
    <col min="5384" max="5384" width="22.140625" style="1" customWidth="1"/>
    <col min="5385" max="5385" width="12" style="1" customWidth="1"/>
    <col min="5386" max="5386" width="19.5703125" style="1" customWidth="1"/>
    <col min="5387" max="5632" width="9.42578125" style="1"/>
    <col min="5633" max="5633" width="7.5703125" style="1" customWidth="1"/>
    <col min="5634" max="5634" width="26.140625" style="1" customWidth="1"/>
    <col min="5635" max="5635" width="18.85546875" style="1" customWidth="1"/>
    <col min="5636" max="5636" width="21" style="1" customWidth="1"/>
    <col min="5637" max="5637" width="14.42578125" style="1" customWidth="1"/>
    <col min="5638" max="5638" width="21.42578125" style="1" customWidth="1"/>
    <col min="5639" max="5639" width="22.5703125" style="1" customWidth="1"/>
    <col min="5640" max="5640" width="22.140625" style="1" customWidth="1"/>
    <col min="5641" max="5641" width="12" style="1" customWidth="1"/>
    <col min="5642" max="5642" width="19.5703125" style="1" customWidth="1"/>
    <col min="5643" max="5888" width="9.42578125" style="1"/>
    <col min="5889" max="5889" width="7.5703125" style="1" customWidth="1"/>
    <col min="5890" max="5890" width="26.140625" style="1" customWidth="1"/>
    <col min="5891" max="5891" width="18.85546875" style="1" customWidth="1"/>
    <col min="5892" max="5892" width="21" style="1" customWidth="1"/>
    <col min="5893" max="5893" width="14.42578125" style="1" customWidth="1"/>
    <col min="5894" max="5894" width="21.42578125" style="1" customWidth="1"/>
    <col min="5895" max="5895" width="22.5703125" style="1" customWidth="1"/>
    <col min="5896" max="5896" width="22.140625" style="1" customWidth="1"/>
    <col min="5897" max="5897" width="12" style="1" customWidth="1"/>
    <col min="5898" max="5898" width="19.5703125" style="1" customWidth="1"/>
    <col min="5899" max="6144" width="9.42578125" style="1"/>
    <col min="6145" max="6145" width="7.5703125" style="1" customWidth="1"/>
    <col min="6146" max="6146" width="26.140625" style="1" customWidth="1"/>
    <col min="6147" max="6147" width="18.85546875" style="1" customWidth="1"/>
    <col min="6148" max="6148" width="21" style="1" customWidth="1"/>
    <col min="6149" max="6149" width="14.42578125" style="1" customWidth="1"/>
    <col min="6150" max="6150" width="21.42578125" style="1" customWidth="1"/>
    <col min="6151" max="6151" width="22.5703125" style="1" customWidth="1"/>
    <col min="6152" max="6152" width="22.140625" style="1" customWidth="1"/>
    <col min="6153" max="6153" width="12" style="1" customWidth="1"/>
    <col min="6154" max="6154" width="19.5703125" style="1" customWidth="1"/>
    <col min="6155" max="6400" width="9.42578125" style="1"/>
    <col min="6401" max="6401" width="7.5703125" style="1" customWidth="1"/>
    <col min="6402" max="6402" width="26.140625" style="1" customWidth="1"/>
    <col min="6403" max="6403" width="18.85546875" style="1" customWidth="1"/>
    <col min="6404" max="6404" width="21" style="1" customWidth="1"/>
    <col min="6405" max="6405" width="14.42578125" style="1" customWidth="1"/>
    <col min="6406" max="6406" width="21.42578125" style="1" customWidth="1"/>
    <col min="6407" max="6407" width="22.5703125" style="1" customWidth="1"/>
    <col min="6408" max="6408" width="22.140625" style="1" customWidth="1"/>
    <col min="6409" max="6409" width="12" style="1" customWidth="1"/>
    <col min="6410" max="6410" width="19.5703125" style="1" customWidth="1"/>
    <col min="6411" max="6656" width="9.42578125" style="1"/>
    <col min="6657" max="6657" width="7.5703125" style="1" customWidth="1"/>
    <col min="6658" max="6658" width="26.140625" style="1" customWidth="1"/>
    <col min="6659" max="6659" width="18.85546875" style="1" customWidth="1"/>
    <col min="6660" max="6660" width="21" style="1" customWidth="1"/>
    <col min="6661" max="6661" width="14.42578125" style="1" customWidth="1"/>
    <col min="6662" max="6662" width="21.42578125" style="1" customWidth="1"/>
    <col min="6663" max="6663" width="22.5703125" style="1" customWidth="1"/>
    <col min="6664" max="6664" width="22.140625" style="1" customWidth="1"/>
    <col min="6665" max="6665" width="12" style="1" customWidth="1"/>
    <col min="6666" max="6666" width="19.5703125" style="1" customWidth="1"/>
    <col min="6667" max="6912" width="9.42578125" style="1"/>
    <col min="6913" max="6913" width="7.5703125" style="1" customWidth="1"/>
    <col min="6914" max="6914" width="26.140625" style="1" customWidth="1"/>
    <col min="6915" max="6915" width="18.85546875" style="1" customWidth="1"/>
    <col min="6916" max="6916" width="21" style="1" customWidth="1"/>
    <col min="6917" max="6917" width="14.42578125" style="1" customWidth="1"/>
    <col min="6918" max="6918" width="21.42578125" style="1" customWidth="1"/>
    <col min="6919" max="6919" width="22.5703125" style="1" customWidth="1"/>
    <col min="6920" max="6920" width="22.140625" style="1" customWidth="1"/>
    <col min="6921" max="6921" width="12" style="1" customWidth="1"/>
    <col min="6922" max="6922" width="19.5703125" style="1" customWidth="1"/>
    <col min="6923" max="7168" width="9.42578125" style="1"/>
    <col min="7169" max="7169" width="7.5703125" style="1" customWidth="1"/>
    <col min="7170" max="7170" width="26.140625" style="1" customWidth="1"/>
    <col min="7171" max="7171" width="18.85546875" style="1" customWidth="1"/>
    <col min="7172" max="7172" width="21" style="1" customWidth="1"/>
    <col min="7173" max="7173" width="14.42578125" style="1" customWidth="1"/>
    <col min="7174" max="7174" width="21.42578125" style="1" customWidth="1"/>
    <col min="7175" max="7175" width="22.5703125" style="1" customWidth="1"/>
    <col min="7176" max="7176" width="22.140625" style="1" customWidth="1"/>
    <col min="7177" max="7177" width="12" style="1" customWidth="1"/>
    <col min="7178" max="7178" width="19.5703125" style="1" customWidth="1"/>
    <col min="7179" max="7424" width="9.42578125" style="1"/>
    <col min="7425" max="7425" width="7.5703125" style="1" customWidth="1"/>
    <col min="7426" max="7426" width="26.140625" style="1" customWidth="1"/>
    <col min="7427" max="7427" width="18.85546875" style="1" customWidth="1"/>
    <col min="7428" max="7428" width="21" style="1" customWidth="1"/>
    <col min="7429" max="7429" width="14.42578125" style="1" customWidth="1"/>
    <col min="7430" max="7430" width="21.42578125" style="1" customWidth="1"/>
    <col min="7431" max="7431" width="22.5703125" style="1" customWidth="1"/>
    <col min="7432" max="7432" width="22.140625" style="1" customWidth="1"/>
    <col min="7433" max="7433" width="12" style="1" customWidth="1"/>
    <col min="7434" max="7434" width="19.5703125" style="1" customWidth="1"/>
    <col min="7435" max="7680" width="9.42578125" style="1"/>
    <col min="7681" max="7681" width="7.5703125" style="1" customWidth="1"/>
    <col min="7682" max="7682" width="26.140625" style="1" customWidth="1"/>
    <col min="7683" max="7683" width="18.85546875" style="1" customWidth="1"/>
    <col min="7684" max="7684" width="21" style="1" customWidth="1"/>
    <col min="7685" max="7685" width="14.42578125" style="1" customWidth="1"/>
    <col min="7686" max="7686" width="21.42578125" style="1" customWidth="1"/>
    <col min="7687" max="7687" width="22.5703125" style="1" customWidth="1"/>
    <col min="7688" max="7688" width="22.140625" style="1" customWidth="1"/>
    <col min="7689" max="7689" width="12" style="1" customWidth="1"/>
    <col min="7690" max="7690" width="19.5703125" style="1" customWidth="1"/>
    <col min="7691" max="7936" width="9.42578125" style="1"/>
    <col min="7937" max="7937" width="7.5703125" style="1" customWidth="1"/>
    <col min="7938" max="7938" width="26.140625" style="1" customWidth="1"/>
    <col min="7939" max="7939" width="18.85546875" style="1" customWidth="1"/>
    <col min="7940" max="7940" width="21" style="1" customWidth="1"/>
    <col min="7941" max="7941" width="14.42578125" style="1" customWidth="1"/>
    <col min="7942" max="7942" width="21.42578125" style="1" customWidth="1"/>
    <col min="7943" max="7943" width="22.5703125" style="1" customWidth="1"/>
    <col min="7944" max="7944" width="22.140625" style="1" customWidth="1"/>
    <col min="7945" max="7945" width="12" style="1" customWidth="1"/>
    <col min="7946" max="7946" width="19.5703125" style="1" customWidth="1"/>
    <col min="7947" max="8192" width="9.42578125" style="1"/>
    <col min="8193" max="8193" width="7.5703125" style="1" customWidth="1"/>
    <col min="8194" max="8194" width="26.140625" style="1" customWidth="1"/>
    <col min="8195" max="8195" width="18.85546875" style="1" customWidth="1"/>
    <col min="8196" max="8196" width="21" style="1" customWidth="1"/>
    <col min="8197" max="8197" width="14.42578125" style="1" customWidth="1"/>
    <col min="8198" max="8198" width="21.42578125" style="1" customWidth="1"/>
    <col min="8199" max="8199" width="22.5703125" style="1" customWidth="1"/>
    <col min="8200" max="8200" width="22.140625" style="1" customWidth="1"/>
    <col min="8201" max="8201" width="12" style="1" customWidth="1"/>
    <col min="8202" max="8202" width="19.5703125" style="1" customWidth="1"/>
    <col min="8203" max="8448" width="9.42578125" style="1"/>
    <col min="8449" max="8449" width="7.5703125" style="1" customWidth="1"/>
    <col min="8450" max="8450" width="26.140625" style="1" customWidth="1"/>
    <col min="8451" max="8451" width="18.85546875" style="1" customWidth="1"/>
    <col min="8452" max="8452" width="21" style="1" customWidth="1"/>
    <col min="8453" max="8453" width="14.42578125" style="1" customWidth="1"/>
    <col min="8454" max="8454" width="21.42578125" style="1" customWidth="1"/>
    <col min="8455" max="8455" width="22.5703125" style="1" customWidth="1"/>
    <col min="8456" max="8456" width="22.140625" style="1" customWidth="1"/>
    <col min="8457" max="8457" width="12" style="1" customWidth="1"/>
    <col min="8458" max="8458" width="19.5703125" style="1" customWidth="1"/>
    <col min="8459" max="8704" width="9.42578125" style="1"/>
    <col min="8705" max="8705" width="7.5703125" style="1" customWidth="1"/>
    <col min="8706" max="8706" width="26.140625" style="1" customWidth="1"/>
    <col min="8707" max="8707" width="18.85546875" style="1" customWidth="1"/>
    <col min="8708" max="8708" width="21" style="1" customWidth="1"/>
    <col min="8709" max="8709" width="14.42578125" style="1" customWidth="1"/>
    <col min="8710" max="8710" width="21.42578125" style="1" customWidth="1"/>
    <col min="8711" max="8711" width="22.5703125" style="1" customWidth="1"/>
    <col min="8712" max="8712" width="22.140625" style="1" customWidth="1"/>
    <col min="8713" max="8713" width="12" style="1" customWidth="1"/>
    <col min="8714" max="8714" width="19.5703125" style="1" customWidth="1"/>
    <col min="8715" max="8960" width="9.42578125" style="1"/>
    <col min="8961" max="8961" width="7.5703125" style="1" customWidth="1"/>
    <col min="8962" max="8962" width="26.140625" style="1" customWidth="1"/>
    <col min="8963" max="8963" width="18.85546875" style="1" customWidth="1"/>
    <col min="8964" max="8964" width="21" style="1" customWidth="1"/>
    <col min="8965" max="8965" width="14.42578125" style="1" customWidth="1"/>
    <col min="8966" max="8966" width="21.42578125" style="1" customWidth="1"/>
    <col min="8967" max="8967" width="22.5703125" style="1" customWidth="1"/>
    <col min="8968" max="8968" width="22.140625" style="1" customWidth="1"/>
    <col min="8969" max="8969" width="12" style="1" customWidth="1"/>
    <col min="8970" max="8970" width="19.5703125" style="1" customWidth="1"/>
    <col min="8971" max="9216" width="9.42578125" style="1"/>
    <col min="9217" max="9217" width="7.5703125" style="1" customWidth="1"/>
    <col min="9218" max="9218" width="26.140625" style="1" customWidth="1"/>
    <col min="9219" max="9219" width="18.85546875" style="1" customWidth="1"/>
    <col min="9220" max="9220" width="21" style="1" customWidth="1"/>
    <col min="9221" max="9221" width="14.42578125" style="1" customWidth="1"/>
    <col min="9222" max="9222" width="21.42578125" style="1" customWidth="1"/>
    <col min="9223" max="9223" width="22.5703125" style="1" customWidth="1"/>
    <col min="9224" max="9224" width="22.140625" style="1" customWidth="1"/>
    <col min="9225" max="9225" width="12" style="1" customWidth="1"/>
    <col min="9226" max="9226" width="19.5703125" style="1" customWidth="1"/>
    <col min="9227" max="9472" width="9.42578125" style="1"/>
    <col min="9473" max="9473" width="7.5703125" style="1" customWidth="1"/>
    <col min="9474" max="9474" width="26.140625" style="1" customWidth="1"/>
    <col min="9475" max="9475" width="18.85546875" style="1" customWidth="1"/>
    <col min="9476" max="9476" width="21" style="1" customWidth="1"/>
    <col min="9477" max="9477" width="14.42578125" style="1" customWidth="1"/>
    <col min="9478" max="9478" width="21.42578125" style="1" customWidth="1"/>
    <col min="9479" max="9479" width="22.5703125" style="1" customWidth="1"/>
    <col min="9480" max="9480" width="22.140625" style="1" customWidth="1"/>
    <col min="9481" max="9481" width="12" style="1" customWidth="1"/>
    <col min="9482" max="9482" width="19.5703125" style="1" customWidth="1"/>
    <col min="9483" max="9728" width="9.42578125" style="1"/>
    <col min="9729" max="9729" width="7.5703125" style="1" customWidth="1"/>
    <col min="9730" max="9730" width="26.140625" style="1" customWidth="1"/>
    <col min="9731" max="9731" width="18.85546875" style="1" customWidth="1"/>
    <col min="9732" max="9732" width="21" style="1" customWidth="1"/>
    <col min="9733" max="9733" width="14.42578125" style="1" customWidth="1"/>
    <col min="9734" max="9734" width="21.42578125" style="1" customWidth="1"/>
    <col min="9735" max="9735" width="22.5703125" style="1" customWidth="1"/>
    <col min="9736" max="9736" width="22.140625" style="1" customWidth="1"/>
    <col min="9737" max="9737" width="12" style="1" customWidth="1"/>
    <col min="9738" max="9738" width="19.5703125" style="1" customWidth="1"/>
    <col min="9739" max="9984" width="9.42578125" style="1"/>
    <col min="9985" max="9985" width="7.5703125" style="1" customWidth="1"/>
    <col min="9986" max="9986" width="26.140625" style="1" customWidth="1"/>
    <col min="9987" max="9987" width="18.85546875" style="1" customWidth="1"/>
    <col min="9988" max="9988" width="21" style="1" customWidth="1"/>
    <col min="9989" max="9989" width="14.42578125" style="1" customWidth="1"/>
    <col min="9990" max="9990" width="21.42578125" style="1" customWidth="1"/>
    <col min="9991" max="9991" width="22.5703125" style="1" customWidth="1"/>
    <col min="9992" max="9992" width="22.140625" style="1" customWidth="1"/>
    <col min="9993" max="9993" width="12" style="1" customWidth="1"/>
    <col min="9994" max="9994" width="19.5703125" style="1" customWidth="1"/>
    <col min="9995" max="10240" width="9.42578125" style="1"/>
    <col min="10241" max="10241" width="7.5703125" style="1" customWidth="1"/>
    <col min="10242" max="10242" width="26.140625" style="1" customWidth="1"/>
    <col min="10243" max="10243" width="18.85546875" style="1" customWidth="1"/>
    <col min="10244" max="10244" width="21" style="1" customWidth="1"/>
    <col min="10245" max="10245" width="14.42578125" style="1" customWidth="1"/>
    <col min="10246" max="10246" width="21.42578125" style="1" customWidth="1"/>
    <col min="10247" max="10247" width="22.5703125" style="1" customWidth="1"/>
    <col min="10248" max="10248" width="22.140625" style="1" customWidth="1"/>
    <col min="10249" max="10249" width="12" style="1" customWidth="1"/>
    <col min="10250" max="10250" width="19.5703125" style="1" customWidth="1"/>
    <col min="10251" max="10496" width="9.42578125" style="1"/>
    <col min="10497" max="10497" width="7.5703125" style="1" customWidth="1"/>
    <col min="10498" max="10498" width="26.140625" style="1" customWidth="1"/>
    <col min="10499" max="10499" width="18.85546875" style="1" customWidth="1"/>
    <col min="10500" max="10500" width="21" style="1" customWidth="1"/>
    <col min="10501" max="10501" width="14.42578125" style="1" customWidth="1"/>
    <col min="10502" max="10502" width="21.42578125" style="1" customWidth="1"/>
    <col min="10503" max="10503" width="22.5703125" style="1" customWidth="1"/>
    <col min="10504" max="10504" width="22.140625" style="1" customWidth="1"/>
    <col min="10505" max="10505" width="12" style="1" customWidth="1"/>
    <col min="10506" max="10506" width="19.5703125" style="1" customWidth="1"/>
    <col min="10507" max="10752" width="9.42578125" style="1"/>
    <col min="10753" max="10753" width="7.5703125" style="1" customWidth="1"/>
    <col min="10754" max="10754" width="26.140625" style="1" customWidth="1"/>
    <col min="10755" max="10755" width="18.85546875" style="1" customWidth="1"/>
    <col min="10756" max="10756" width="21" style="1" customWidth="1"/>
    <col min="10757" max="10757" width="14.42578125" style="1" customWidth="1"/>
    <col min="10758" max="10758" width="21.42578125" style="1" customWidth="1"/>
    <col min="10759" max="10759" width="22.5703125" style="1" customWidth="1"/>
    <col min="10760" max="10760" width="22.140625" style="1" customWidth="1"/>
    <col min="10761" max="10761" width="12" style="1" customWidth="1"/>
    <col min="10762" max="10762" width="19.5703125" style="1" customWidth="1"/>
    <col min="10763" max="11008" width="9.42578125" style="1"/>
    <col min="11009" max="11009" width="7.5703125" style="1" customWidth="1"/>
    <col min="11010" max="11010" width="26.140625" style="1" customWidth="1"/>
    <col min="11011" max="11011" width="18.85546875" style="1" customWidth="1"/>
    <col min="11012" max="11012" width="21" style="1" customWidth="1"/>
    <col min="11013" max="11013" width="14.42578125" style="1" customWidth="1"/>
    <col min="11014" max="11014" width="21.42578125" style="1" customWidth="1"/>
    <col min="11015" max="11015" width="22.5703125" style="1" customWidth="1"/>
    <col min="11016" max="11016" width="22.140625" style="1" customWidth="1"/>
    <col min="11017" max="11017" width="12" style="1" customWidth="1"/>
    <col min="11018" max="11018" width="19.5703125" style="1" customWidth="1"/>
    <col min="11019" max="11264" width="9.42578125" style="1"/>
    <col min="11265" max="11265" width="7.5703125" style="1" customWidth="1"/>
    <col min="11266" max="11266" width="26.140625" style="1" customWidth="1"/>
    <col min="11267" max="11267" width="18.85546875" style="1" customWidth="1"/>
    <col min="11268" max="11268" width="21" style="1" customWidth="1"/>
    <col min="11269" max="11269" width="14.42578125" style="1" customWidth="1"/>
    <col min="11270" max="11270" width="21.42578125" style="1" customWidth="1"/>
    <col min="11271" max="11271" width="22.5703125" style="1" customWidth="1"/>
    <col min="11272" max="11272" width="22.140625" style="1" customWidth="1"/>
    <col min="11273" max="11273" width="12" style="1" customWidth="1"/>
    <col min="11274" max="11274" width="19.5703125" style="1" customWidth="1"/>
    <col min="11275" max="11520" width="9.42578125" style="1"/>
    <col min="11521" max="11521" width="7.5703125" style="1" customWidth="1"/>
    <col min="11522" max="11522" width="26.140625" style="1" customWidth="1"/>
    <col min="11523" max="11523" width="18.85546875" style="1" customWidth="1"/>
    <col min="11524" max="11524" width="21" style="1" customWidth="1"/>
    <col min="11525" max="11525" width="14.42578125" style="1" customWidth="1"/>
    <col min="11526" max="11526" width="21.42578125" style="1" customWidth="1"/>
    <col min="11527" max="11527" width="22.5703125" style="1" customWidth="1"/>
    <col min="11528" max="11528" width="22.140625" style="1" customWidth="1"/>
    <col min="11529" max="11529" width="12" style="1" customWidth="1"/>
    <col min="11530" max="11530" width="19.5703125" style="1" customWidth="1"/>
    <col min="11531" max="11776" width="9.42578125" style="1"/>
    <col min="11777" max="11777" width="7.5703125" style="1" customWidth="1"/>
    <col min="11778" max="11778" width="26.140625" style="1" customWidth="1"/>
    <col min="11779" max="11779" width="18.85546875" style="1" customWidth="1"/>
    <col min="11780" max="11780" width="21" style="1" customWidth="1"/>
    <col min="11781" max="11781" width="14.42578125" style="1" customWidth="1"/>
    <col min="11782" max="11782" width="21.42578125" style="1" customWidth="1"/>
    <col min="11783" max="11783" width="22.5703125" style="1" customWidth="1"/>
    <col min="11784" max="11784" width="22.140625" style="1" customWidth="1"/>
    <col min="11785" max="11785" width="12" style="1" customWidth="1"/>
    <col min="11786" max="11786" width="19.5703125" style="1" customWidth="1"/>
    <col min="11787" max="12032" width="9.42578125" style="1"/>
    <col min="12033" max="12033" width="7.5703125" style="1" customWidth="1"/>
    <col min="12034" max="12034" width="26.140625" style="1" customWidth="1"/>
    <col min="12035" max="12035" width="18.85546875" style="1" customWidth="1"/>
    <col min="12036" max="12036" width="21" style="1" customWidth="1"/>
    <col min="12037" max="12037" width="14.42578125" style="1" customWidth="1"/>
    <col min="12038" max="12038" width="21.42578125" style="1" customWidth="1"/>
    <col min="12039" max="12039" width="22.5703125" style="1" customWidth="1"/>
    <col min="12040" max="12040" width="22.140625" style="1" customWidth="1"/>
    <col min="12041" max="12041" width="12" style="1" customWidth="1"/>
    <col min="12042" max="12042" width="19.5703125" style="1" customWidth="1"/>
    <col min="12043" max="12288" width="9.42578125" style="1"/>
    <col min="12289" max="12289" width="7.5703125" style="1" customWidth="1"/>
    <col min="12290" max="12290" width="26.140625" style="1" customWidth="1"/>
    <col min="12291" max="12291" width="18.85546875" style="1" customWidth="1"/>
    <col min="12292" max="12292" width="21" style="1" customWidth="1"/>
    <col min="12293" max="12293" width="14.42578125" style="1" customWidth="1"/>
    <col min="12294" max="12294" width="21.42578125" style="1" customWidth="1"/>
    <col min="12295" max="12295" width="22.5703125" style="1" customWidth="1"/>
    <col min="12296" max="12296" width="22.140625" style="1" customWidth="1"/>
    <col min="12297" max="12297" width="12" style="1" customWidth="1"/>
    <col min="12298" max="12298" width="19.5703125" style="1" customWidth="1"/>
    <col min="12299" max="12544" width="9.42578125" style="1"/>
    <col min="12545" max="12545" width="7.5703125" style="1" customWidth="1"/>
    <col min="12546" max="12546" width="26.140625" style="1" customWidth="1"/>
    <col min="12547" max="12547" width="18.85546875" style="1" customWidth="1"/>
    <col min="12548" max="12548" width="21" style="1" customWidth="1"/>
    <col min="12549" max="12549" width="14.42578125" style="1" customWidth="1"/>
    <col min="12550" max="12550" width="21.42578125" style="1" customWidth="1"/>
    <col min="12551" max="12551" width="22.5703125" style="1" customWidth="1"/>
    <col min="12552" max="12552" width="22.140625" style="1" customWidth="1"/>
    <col min="12553" max="12553" width="12" style="1" customWidth="1"/>
    <col min="12554" max="12554" width="19.5703125" style="1" customWidth="1"/>
    <col min="12555" max="12800" width="9.42578125" style="1"/>
    <col min="12801" max="12801" width="7.5703125" style="1" customWidth="1"/>
    <col min="12802" max="12802" width="26.140625" style="1" customWidth="1"/>
    <col min="12803" max="12803" width="18.85546875" style="1" customWidth="1"/>
    <col min="12804" max="12804" width="21" style="1" customWidth="1"/>
    <col min="12805" max="12805" width="14.42578125" style="1" customWidth="1"/>
    <col min="12806" max="12806" width="21.42578125" style="1" customWidth="1"/>
    <col min="12807" max="12807" width="22.5703125" style="1" customWidth="1"/>
    <col min="12808" max="12808" width="22.140625" style="1" customWidth="1"/>
    <col min="12809" max="12809" width="12" style="1" customWidth="1"/>
    <col min="12810" max="12810" width="19.5703125" style="1" customWidth="1"/>
    <col min="12811" max="13056" width="9.42578125" style="1"/>
    <col min="13057" max="13057" width="7.5703125" style="1" customWidth="1"/>
    <col min="13058" max="13058" width="26.140625" style="1" customWidth="1"/>
    <col min="13059" max="13059" width="18.85546875" style="1" customWidth="1"/>
    <col min="13060" max="13060" width="21" style="1" customWidth="1"/>
    <col min="13061" max="13061" width="14.42578125" style="1" customWidth="1"/>
    <col min="13062" max="13062" width="21.42578125" style="1" customWidth="1"/>
    <col min="13063" max="13063" width="22.5703125" style="1" customWidth="1"/>
    <col min="13064" max="13064" width="22.140625" style="1" customWidth="1"/>
    <col min="13065" max="13065" width="12" style="1" customWidth="1"/>
    <col min="13066" max="13066" width="19.5703125" style="1" customWidth="1"/>
    <col min="13067" max="13312" width="9.42578125" style="1"/>
    <col min="13313" max="13313" width="7.5703125" style="1" customWidth="1"/>
    <col min="13314" max="13314" width="26.140625" style="1" customWidth="1"/>
    <col min="13315" max="13315" width="18.85546875" style="1" customWidth="1"/>
    <col min="13316" max="13316" width="21" style="1" customWidth="1"/>
    <col min="13317" max="13317" width="14.42578125" style="1" customWidth="1"/>
    <col min="13318" max="13318" width="21.42578125" style="1" customWidth="1"/>
    <col min="13319" max="13319" width="22.5703125" style="1" customWidth="1"/>
    <col min="13320" max="13320" width="22.140625" style="1" customWidth="1"/>
    <col min="13321" max="13321" width="12" style="1" customWidth="1"/>
    <col min="13322" max="13322" width="19.5703125" style="1" customWidth="1"/>
    <col min="13323" max="13568" width="9.42578125" style="1"/>
    <col min="13569" max="13569" width="7.5703125" style="1" customWidth="1"/>
    <col min="13570" max="13570" width="26.140625" style="1" customWidth="1"/>
    <col min="13571" max="13571" width="18.85546875" style="1" customWidth="1"/>
    <col min="13572" max="13572" width="21" style="1" customWidth="1"/>
    <col min="13573" max="13573" width="14.42578125" style="1" customWidth="1"/>
    <col min="13574" max="13574" width="21.42578125" style="1" customWidth="1"/>
    <col min="13575" max="13575" width="22.5703125" style="1" customWidth="1"/>
    <col min="13576" max="13576" width="22.140625" style="1" customWidth="1"/>
    <col min="13577" max="13577" width="12" style="1" customWidth="1"/>
    <col min="13578" max="13578" width="19.5703125" style="1" customWidth="1"/>
    <col min="13579" max="13824" width="9.42578125" style="1"/>
    <col min="13825" max="13825" width="7.5703125" style="1" customWidth="1"/>
    <col min="13826" max="13826" width="26.140625" style="1" customWidth="1"/>
    <col min="13827" max="13827" width="18.85546875" style="1" customWidth="1"/>
    <col min="13828" max="13828" width="21" style="1" customWidth="1"/>
    <col min="13829" max="13829" width="14.42578125" style="1" customWidth="1"/>
    <col min="13830" max="13830" width="21.42578125" style="1" customWidth="1"/>
    <col min="13831" max="13831" width="22.5703125" style="1" customWidth="1"/>
    <col min="13832" max="13832" width="22.140625" style="1" customWidth="1"/>
    <col min="13833" max="13833" width="12" style="1" customWidth="1"/>
    <col min="13834" max="13834" width="19.5703125" style="1" customWidth="1"/>
    <col min="13835" max="14080" width="9.42578125" style="1"/>
    <col min="14081" max="14081" width="7.5703125" style="1" customWidth="1"/>
    <col min="14082" max="14082" width="26.140625" style="1" customWidth="1"/>
    <col min="14083" max="14083" width="18.85546875" style="1" customWidth="1"/>
    <col min="14084" max="14084" width="21" style="1" customWidth="1"/>
    <col min="14085" max="14085" width="14.42578125" style="1" customWidth="1"/>
    <col min="14086" max="14086" width="21.42578125" style="1" customWidth="1"/>
    <col min="14087" max="14087" width="22.5703125" style="1" customWidth="1"/>
    <col min="14088" max="14088" width="22.140625" style="1" customWidth="1"/>
    <col min="14089" max="14089" width="12" style="1" customWidth="1"/>
    <col min="14090" max="14090" width="19.5703125" style="1" customWidth="1"/>
    <col min="14091" max="14336" width="9.42578125" style="1"/>
    <col min="14337" max="14337" width="7.5703125" style="1" customWidth="1"/>
    <col min="14338" max="14338" width="26.140625" style="1" customWidth="1"/>
    <col min="14339" max="14339" width="18.85546875" style="1" customWidth="1"/>
    <col min="14340" max="14340" width="21" style="1" customWidth="1"/>
    <col min="14341" max="14341" width="14.42578125" style="1" customWidth="1"/>
    <col min="14342" max="14342" width="21.42578125" style="1" customWidth="1"/>
    <col min="14343" max="14343" width="22.5703125" style="1" customWidth="1"/>
    <col min="14344" max="14344" width="22.140625" style="1" customWidth="1"/>
    <col min="14345" max="14345" width="12" style="1" customWidth="1"/>
    <col min="14346" max="14346" width="19.5703125" style="1" customWidth="1"/>
    <col min="14347" max="14592" width="9.42578125" style="1"/>
    <col min="14593" max="14593" width="7.5703125" style="1" customWidth="1"/>
    <col min="14594" max="14594" width="26.140625" style="1" customWidth="1"/>
    <col min="14595" max="14595" width="18.85546875" style="1" customWidth="1"/>
    <col min="14596" max="14596" width="21" style="1" customWidth="1"/>
    <col min="14597" max="14597" width="14.42578125" style="1" customWidth="1"/>
    <col min="14598" max="14598" width="21.42578125" style="1" customWidth="1"/>
    <col min="14599" max="14599" width="22.5703125" style="1" customWidth="1"/>
    <col min="14600" max="14600" width="22.140625" style="1" customWidth="1"/>
    <col min="14601" max="14601" width="12" style="1" customWidth="1"/>
    <col min="14602" max="14602" width="19.5703125" style="1" customWidth="1"/>
    <col min="14603" max="14848" width="9.42578125" style="1"/>
    <col min="14849" max="14849" width="7.5703125" style="1" customWidth="1"/>
    <col min="14850" max="14850" width="26.140625" style="1" customWidth="1"/>
    <col min="14851" max="14851" width="18.85546875" style="1" customWidth="1"/>
    <col min="14852" max="14852" width="21" style="1" customWidth="1"/>
    <col min="14853" max="14853" width="14.42578125" style="1" customWidth="1"/>
    <col min="14854" max="14854" width="21.42578125" style="1" customWidth="1"/>
    <col min="14855" max="14855" width="22.5703125" style="1" customWidth="1"/>
    <col min="14856" max="14856" width="22.140625" style="1" customWidth="1"/>
    <col min="14857" max="14857" width="12" style="1" customWidth="1"/>
    <col min="14858" max="14858" width="19.5703125" style="1" customWidth="1"/>
    <col min="14859" max="15104" width="9.42578125" style="1"/>
    <col min="15105" max="15105" width="7.5703125" style="1" customWidth="1"/>
    <col min="15106" max="15106" width="26.140625" style="1" customWidth="1"/>
    <col min="15107" max="15107" width="18.85546875" style="1" customWidth="1"/>
    <col min="15108" max="15108" width="21" style="1" customWidth="1"/>
    <col min="15109" max="15109" width="14.42578125" style="1" customWidth="1"/>
    <col min="15110" max="15110" width="21.42578125" style="1" customWidth="1"/>
    <col min="15111" max="15111" width="22.5703125" style="1" customWidth="1"/>
    <col min="15112" max="15112" width="22.140625" style="1" customWidth="1"/>
    <col min="15113" max="15113" width="12" style="1" customWidth="1"/>
    <col min="15114" max="15114" width="19.5703125" style="1" customWidth="1"/>
    <col min="15115" max="15360" width="9.42578125" style="1"/>
    <col min="15361" max="15361" width="7.5703125" style="1" customWidth="1"/>
    <col min="15362" max="15362" width="26.140625" style="1" customWidth="1"/>
    <col min="15363" max="15363" width="18.85546875" style="1" customWidth="1"/>
    <col min="15364" max="15364" width="21" style="1" customWidth="1"/>
    <col min="15365" max="15365" width="14.42578125" style="1" customWidth="1"/>
    <col min="15366" max="15366" width="21.42578125" style="1" customWidth="1"/>
    <col min="15367" max="15367" width="22.5703125" style="1" customWidth="1"/>
    <col min="15368" max="15368" width="22.140625" style="1" customWidth="1"/>
    <col min="15369" max="15369" width="12" style="1" customWidth="1"/>
    <col min="15370" max="15370" width="19.5703125" style="1" customWidth="1"/>
    <col min="15371" max="15616" width="9.42578125" style="1"/>
    <col min="15617" max="15617" width="7.5703125" style="1" customWidth="1"/>
    <col min="15618" max="15618" width="26.140625" style="1" customWidth="1"/>
    <col min="15619" max="15619" width="18.85546875" style="1" customWidth="1"/>
    <col min="15620" max="15620" width="21" style="1" customWidth="1"/>
    <col min="15621" max="15621" width="14.42578125" style="1" customWidth="1"/>
    <col min="15622" max="15622" width="21.42578125" style="1" customWidth="1"/>
    <col min="15623" max="15623" width="22.5703125" style="1" customWidth="1"/>
    <col min="15624" max="15624" width="22.140625" style="1" customWidth="1"/>
    <col min="15625" max="15625" width="12" style="1" customWidth="1"/>
    <col min="15626" max="15626" width="19.5703125" style="1" customWidth="1"/>
    <col min="15627" max="15872" width="9.42578125" style="1"/>
    <col min="15873" max="15873" width="7.5703125" style="1" customWidth="1"/>
    <col min="15874" max="15874" width="26.140625" style="1" customWidth="1"/>
    <col min="15875" max="15875" width="18.85546875" style="1" customWidth="1"/>
    <col min="15876" max="15876" width="21" style="1" customWidth="1"/>
    <col min="15877" max="15877" width="14.42578125" style="1" customWidth="1"/>
    <col min="15878" max="15878" width="21.42578125" style="1" customWidth="1"/>
    <col min="15879" max="15879" width="22.5703125" style="1" customWidth="1"/>
    <col min="15880" max="15880" width="22.140625" style="1" customWidth="1"/>
    <col min="15881" max="15881" width="12" style="1" customWidth="1"/>
    <col min="15882" max="15882" width="19.5703125" style="1" customWidth="1"/>
    <col min="15883" max="16128" width="9.42578125" style="1"/>
    <col min="16129" max="16129" width="7.5703125" style="1" customWidth="1"/>
    <col min="16130" max="16130" width="26.140625" style="1" customWidth="1"/>
    <col min="16131" max="16131" width="18.85546875" style="1" customWidth="1"/>
    <col min="16132" max="16132" width="21" style="1" customWidth="1"/>
    <col min="16133" max="16133" width="14.42578125" style="1" customWidth="1"/>
    <col min="16134" max="16134" width="21.42578125" style="1" customWidth="1"/>
    <col min="16135" max="16135" width="22.5703125" style="1" customWidth="1"/>
    <col min="16136" max="16136" width="22.140625" style="1" customWidth="1"/>
    <col min="16137" max="16137" width="12" style="1" customWidth="1"/>
    <col min="16138" max="16138" width="19.5703125" style="1" customWidth="1"/>
    <col min="16139" max="16384" width="9.42578125" style="1"/>
  </cols>
  <sheetData>
    <row r="1" spans="1:9" ht="21.75" thickBot="1" x14ac:dyDescent="0.5">
      <c r="A1" s="1" t="s">
        <v>14</v>
      </c>
    </row>
    <row r="2" spans="1:9" ht="35.25" thickBot="1" x14ac:dyDescent="0.75">
      <c r="B2" s="412" t="s">
        <v>22</v>
      </c>
      <c r="C2" s="413"/>
      <c r="D2" s="413"/>
      <c r="E2" s="413"/>
      <c r="F2" s="414" t="s">
        <v>23</v>
      </c>
      <c r="G2" s="415"/>
    </row>
    <row r="3" spans="1:9" ht="26.25" customHeight="1" x14ac:dyDescent="0.5">
      <c r="B3" s="2" t="s">
        <v>24</v>
      </c>
      <c r="C3" s="3"/>
      <c r="D3" s="3"/>
      <c r="E3" s="4"/>
      <c r="F3" s="5" t="s">
        <v>10</v>
      </c>
      <c r="G3" s="6">
        <v>0</v>
      </c>
      <c r="I3" s="7"/>
    </row>
    <row r="4" spans="1:9" ht="27" customHeight="1" x14ac:dyDescent="0.5">
      <c r="B4" s="416" t="s">
        <v>98</v>
      </c>
      <c r="C4" s="417"/>
      <c r="D4" s="417"/>
      <c r="E4" s="8"/>
      <c r="F4" s="5" t="s">
        <v>12</v>
      </c>
      <c r="G4" s="6">
        <v>0</v>
      </c>
    </row>
    <row r="5" spans="1:9" ht="23.25" x14ac:dyDescent="0.5">
      <c r="B5" s="9" t="s">
        <v>25</v>
      </c>
      <c r="C5" s="10"/>
      <c r="D5" s="11">
        <f>ใบสรุปราคา!G18</f>
        <v>1295930</v>
      </c>
      <c r="E5" s="8" t="s">
        <v>9</v>
      </c>
      <c r="F5" s="5" t="s">
        <v>11</v>
      </c>
      <c r="G5" s="6">
        <v>7.0000000000000007E-2</v>
      </c>
    </row>
    <row r="6" spans="1:9" ht="32.25" customHeight="1" x14ac:dyDescent="0.5">
      <c r="B6" s="12" t="s">
        <v>26</v>
      </c>
      <c r="C6" s="418" t="s">
        <v>27</v>
      </c>
      <c r="D6" s="418"/>
      <c r="E6" s="8"/>
      <c r="F6" s="5" t="s">
        <v>28</v>
      </c>
      <c r="G6" s="6">
        <v>7.0000000000000007E-2</v>
      </c>
    </row>
    <row r="7" spans="1:9" ht="16.5" customHeight="1" thickBot="1" x14ac:dyDescent="0.55000000000000004">
      <c r="B7" s="13"/>
      <c r="C7" s="10"/>
      <c r="D7" s="10"/>
      <c r="E7" s="8"/>
      <c r="F7" s="14"/>
      <c r="G7" s="15"/>
    </row>
    <row r="8" spans="1:9" ht="22.5" thickTop="1" x14ac:dyDescent="0.5">
      <c r="B8" s="16" t="s">
        <v>20</v>
      </c>
      <c r="C8" s="17">
        <f>IF(C9&lt;499999,500000,VLOOKUP(C9,factor_table,1,TRUE))</f>
        <v>1000000</v>
      </c>
      <c r="D8" s="18" t="s">
        <v>29</v>
      </c>
      <c r="E8" s="8"/>
      <c r="F8" s="19" t="s">
        <v>8</v>
      </c>
      <c r="G8" s="20" t="s">
        <v>30</v>
      </c>
    </row>
    <row r="9" spans="1:9" ht="22.5" thickBot="1" x14ac:dyDescent="0.55000000000000004">
      <c r="B9" s="21" t="s">
        <v>17</v>
      </c>
      <c r="C9" s="22">
        <f>D5</f>
        <v>1295930</v>
      </c>
      <c r="D9" s="10" t="s">
        <v>31</v>
      </c>
      <c r="E9" s="8"/>
      <c r="F9" s="23" t="s">
        <v>13</v>
      </c>
      <c r="G9" s="24"/>
    </row>
    <row r="10" spans="1:9" ht="24" thickTop="1" x14ac:dyDescent="0.5">
      <c r="B10" s="25" t="s">
        <v>21</v>
      </c>
      <c r="C10" s="26">
        <f>IF(C9&gt;500000001,500000001,INDEX(factor_table,MATCH(C8,factor_table,0)+1,1))</f>
        <v>2000000</v>
      </c>
      <c r="D10" s="27" t="s">
        <v>32</v>
      </c>
      <c r="E10" s="8"/>
      <c r="F10" s="28">
        <v>500000</v>
      </c>
      <c r="G10" s="52">
        <v>1.3090999999999999</v>
      </c>
    </row>
    <row r="11" spans="1:9" ht="23.25" x14ac:dyDescent="0.5">
      <c r="B11" s="13"/>
      <c r="C11" s="10"/>
      <c r="D11" s="10"/>
      <c r="E11" s="8"/>
      <c r="F11" s="28">
        <v>1000000</v>
      </c>
      <c r="G11" s="53">
        <v>1.3067</v>
      </c>
    </row>
    <row r="12" spans="1:9" ht="23.25" x14ac:dyDescent="0.5">
      <c r="B12" s="29" t="s">
        <v>18</v>
      </c>
      <c r="C12" s="30">
        <f>VLOOKUP(C8,$F$10:$G$33,2,FALSE)</f>
        <v>1.3067</v>
      </c>
      <c r="D12" s="10" t="s">
        <v>33</v>
      </c>
      <c r="E12" s="8"/>
      <c r="F12" s="28">
        <v>2000000</v>
      </c>
      <c r="G12" s="54">
        <v>1.3050999999999999</v>
      </c>
    </row>
    <row r="13" spans="1:9" ht="24" thickBot="1" x14ac:dyDescent="0.55000000000000004">
      <c r="B13" s="29" t="s">
        <v>19</v>
      </c>
      <c r="C13" s="30">
        <f>VLOOKUP(C10,$F$10:$G$33,2,FALSE)</f>
        <v>1.3050999999999999</v>
      </c>
      <c r="D13" s="10" t="s">
        <v>34</v>
      </c>
      <c r="E13" s="8"/>
      <c r="F13" s="28">
        <v>5000000</v>
      </c>
      <c r="G13" s="54">
        <v>1.302</v>
      </c>
    </row>
    <row r="14" spans="1:9" ht="27.75" thickTop="1" thickBot="1" x14ac:dyDescent="0.6">
      <c r="B14" s="21" t="s">
        <v>26</v>
      </c>
      <c r="C14" s="319">
        <f>ROUND(C12-(((C12-C13)*(C9-C8))/(C10-C8)),4)</f>
        <v>1.3062</v>
      </c>
      <c r="D14" s="31" t="s">
        <v>35</v>
      </c>
      <c r="E14" s="8"/>
      <c r="F14" s="28">
        <v>10000000</v>
      </c>
      <c r="G14" s="54">
        <v>1.296</v>
      </c>
    </row>
    <row r="15" spans="1:9" ht="24" thickTop="1" x14ac:dyDescent="0.5">
      <c r="B15" s="13"/>
      <c r="C15" s="10"/>
      <c r="D15" s="31"/>
      <c r="E15" s="8"/>
      <c r="F15" s="28">
        <v>15000000</v>
      </c>
      <c r="G15" s="54">
        <v>1.2611000000000001</v>
      </c>
    </row>
    <row r="16" spans="1:9" ht="23.25" x14ac:dyDescent="0.5">
      <c r="B16" s="29" t="s">
        <v>36</v>
      </c>
      <c r="C16" s="32">
        <f>C9*C14</f>
        <v>1692743.7660000001</v>
      </c>
      <c r="D16" s="10"/>
      <c r="E16" s="8"/>
      <c r="F16" s="28">
        <v>20000000</v>
      </c>
      <c r="G16" s="54">
        <v>1.2535000000000001</v>
      </c>
    </row>
    <row r="17" spans="2:7" ht="23.25" x14ac:dyDescent="0.5">
      <c r="B17" s="419" t="s">
        <v>14</v>
      </c>
      <c r="C17" s="420"/>
      <c r="D17" s="420"/>
      <c r="E17" s="421"/>
      <c r="F17" s="28">
        <v>25000000</v>
      </c>
      <c r="G17" s="54">
        <v>1.2264999999999999</v>
      </c>
    </row>
    <row r="18" spans="2:7" ht="23.25" x14ac:dyDescent="0.5">
      <c r="B18" s="13"/>
      <c r="C18" s="10"/>
      <c r="D18" s="10"/>
      <c r="E18" s="8"/>
      <c r="F18" s="28">
        <v>30000000</v>
      </c>
      <c r="G18" s="54">
        <v>1.2181</v>
      </c>
    </row>
    <row r="19" spans="2:7" ht="23.25" x14ac:dyDescent="0.5">
      <c r="B19" s="13"/>
      <c r="C19" s="10"/>
      <c r="D19" s="10"/>
      <c r="E19" s="8"/>
      <c r="F19" s="28">
        <v>40000000</v>
      </c>
      <c r="G19" s="54">
        <v>1.2177</v>
      </c>
    </row>
    <row r="20" spans="2:7" ht="23.25" x14ac:dyDescent="0.5">
      <c r="B20" s="13"/>
      <c r="C20" s="18" t="s">
        <v>14</v>
      </c>
      <c r="D20" s="10"/>
      <c r="E20" s="8"/>
      <c r="F20" s="28">
        <v>50000000</v>
      </c>
      <c r="G20" s="54">
        <v>1.2176</v>
      </c>
    </row>
    <row r="21" spans="2:7" ht="23.25" x14ac:dyDescent="0.5">
      <c r="B21" s="13"/>
      <c r="C21" s="10" t="s">
        <v>14</v>
      </c>
      <c r="D21" s="10"/>
      <c r="E21" s="8"/>
      <c r="F21" s="28">
        <v>60000000</v>
      </c>
      <c r="G21" s="54">
        <v>1.2078</v>
      </c>
    </row>
    <row r="22" spans="2:7" ht="23.25" x14ac:dyDescent="0.5">
      <c r="B22" s="13"/>
      <c r="C22" s="10" t="s">
        <v>14</v>
      </c>
      <c r="D22" s="10"/>
      <c r="E22" s="8"/>
      <c r="F22" s="28">
        <v>70000000</v>
      </c>
      <c r="G22" s="54">
        <v>1.2067000000000001</v>
      </c>
    </row>
    <row r="23" spans="2:7" ht="23.25" x14ac:dyDescent="0.5">
      <c r="B23" s="33"/>
      <c r="C23" s="34" t="s">
        <v>14</v>
      </c>
      <c r="D23" s="31"/>
      <c r="E23" s="8"/>
      <c r="F23" s="28">
        <v>80000000</v>
      </c>
      <c r="G23" s="54">
        <v>1.2067000000000001</v>
      </c>
    </row>
    <row r="24" spans="2:7" ht="23.25" x14ac:dyDescent="0.5">
      <c r="B24" s="13"/>
      <c r="C24" s="10" t="s">
        <v>14</v>
      </c>
      <c r="D24" s="10"/>
      <c r="E24" s="8"/>
      <c r="F24" s="28">
        <v>90000000</v>
      </c>
      <c r="G24" s="54">
        <v>1.2065999999999999</v>
      </c>
    </row>
    <row r="25" spans="2:7" ht="23.25" x14ac:dyDescent="0.5">
      <c r="B25" s="13"/>
      <c r="C25" s="10"/>
      <c r="D25" s="10"/>
      <c r="E25" s="35"/>
      <c r="F25" s="28">
        <v>100000000</v>
      </c>
      <c r="G25" s="54">
        <v>1.2065999999999999</v>
      </c>
    </row>
    <row r="26" spans="2:7" ht="23.25" x14ac:dyDescent="0.5">
      <c r="B26" s="13"/>
      <c r="C26" s="10"/>
      <c r="D26" s="10"/>
      <c r="E26" s="8"/>
      <c r="F26" s="28">
        <v>150000000</v>
      </c>
      <c r="G26" s="54">
        <v>1.2039</v>
      </c>
    </row>
    <row r="27" spans="2:7" ht="23.25" x14ac:dyDescent="0.5">
      <c r="B27" s="13"/>
      <c r="C27" s="10"/>
      <c r="D27" s="10"/>
      <c r="E27" s="36" t="s">
        <v>14</v>
      </c>
      <c r="F27" s="28">
        <v>200000000</v>
      </c>
      <c r="G27" s="54">
        <v>1.2039</v>
      </c>
    </row>
    <row r="28" spans="2:7" ht="23.25" x14ac:dyDescent="0.5">
      <c r="B28" s="13"/>
      <c r="C28" s="10"/>
      <c r="D28" s="10"/>
      <c r="E28" s="8"/>
      <c r="F28" s="28">
        <v>250000000</v>
      </c>
      <c r="G28" s="54">
        <v>1.2031000000000001</v>
      </c>
    </row>
    <row r="29" spans="2:7" ht="23.25" x14ac:dyDescent="0.5">
      <c r="B29" s="13"/>
      <c r="C29" s="10"/>
      <c r="D29" s="10"/>
      <c r="E29" s="35"/>
      <c r="F29" s="28">
        <v>300000000</v>
      </c>
      <c r="G29" s="54">
        <v>1.1969000000000001</v>
      </c>
    </row>
    <row r="30" spans="2:7" ht="23.25" x14ac:dyDescent="0.5">
      <c r="B30" s="13"/>
      <c r="C30" s="10"/>
      <c r="D30" s="10"/>
      <c r="E30" s="8"/>
      <c r="F30" s="28">
        <v>350000000</v>
      </c>
      <c r="G30" s="54">
        <v>1.1883999999999999</v>
      </c>
    </row>
    <row r="31" spans="2:7" ht="23.25" x14ac:dyDescent="0.5">
      <c r="B31" s="13"/>
      <c r="C31" s="10"/>
      <c r="D31" s="10"/>
      <c r="E31" s="35"/>
      <c r="F31" s="28">
        <v>400000000</v>
      </c>
      <c r="G31" s="54">
        <v>1.1877</v>
      </c>
    </row>
    <row r="32" spans="2:7" ht="23.25" x14ac:dyDescent="0.5">
      <c r="B32" s="13"/>
      <c r="C32" s="10"/>
      <c r="D32" s="10"/>
      <c r="E32" s="8"/>
      <c r="F32" s="28">
        <v>500000000</v>
      </c>
      <c r="G32" s="54">
        <v>1.1871</v>
      </c>
    </row>
    <row r="33" spans="2:7" ht="23.25" x14ac:dyDescent="0.5">
      <c r="B33" s="37"/>
      <c r="C33" s="38"/>
      <c r="D33" s="38"/>
      <c r="E33" s="39"/>
      <c r="F33" s="40">
        <v>500000001</v>
      </c>
      <c r="G33" s="54">
        <v>1.1805000000000001</v>
      </c>
    </row>
    <row r="34" spans="2:7" x14ac:dyDescent="0.45">
      <c r="G34" s="1" t="s">
        <v>14</v>
      </c>
    </row>
    <row r="53" spans="8:10" ht="50.25" customHeight="1" x14ac:dyDescent="0.45"/>
    <row r="54" spans="8:10" ht="50.25" customHeight="1" x14ac:dyDescent="0.45"/>
    <row r="55" spans="8:10" ht="50.25" customHeight="1" x14ac:dyDescent="0.45"/>
    <row r="64" spans="8:10" x14ac:dyDescent="0.45">
      <c r="H64" s="41"/>
      <c r="I64" s="41"/>
      <c r="J64" s="41"/>
    </row>
    <row r="65" spans="8:10" x14ac:dyDescent="0.45">
      <c r="H65" s="41"/>
      <c r="I65" s="41"/>
      <c r="J65" s="41"/>
    </row>
    <row r="66" spans="8:10" x14ac:dyDescent="0.45">
      <c r="H66" s="41"/>
      <c r="I66" s="41"/>
      <c r="J66" s="41"/>
    </row>
    <row r="67" spans="8:10" x14ac:dyDescent="0.45">
      <c r="H67" s="41"/>
      <c r="I67" s="41"/>
      <c r="J67" s="41"/>
    </row>
    <row r="68" spans="8:10" x14ac:dyDescent="0.45">
      <c r="H68" s="41"/>
      <c r="I68" s="41"/>
      <c r="J68" s="41"/>
    </row>
    <row r="69" spans="8:10" x14ac:dyDescent="0.45">
      <c r="H69" s="41"/>
      <c r="I69" s="41"/>
      <c r="J69" s="41"/>
    </row>
  </sheetData>
  <mergeCells count="5">
    <mergeCell ref="B2:E2"/>
    <mergeCell ref="F2:G2"/>
    <mergeCell ref="B4:D4"/>
    <mergeCell ref="C6:D6"/>
    <mergeCell ref="B17:E17"/>
  </mergeCell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ใบสรุปราคา</vt:lpstr>
      <vt:lpstr>หมวดงาน</vt:lpstr>
      <vt:lpstr>บัญชีวัสดุ-ราคา</vt:lpstr>
      <vt:lpstr>ค่า Factor F</vt:lpstr>
      <vt:lpstr>'บัญชีวัสดุ-ราคา'!Print_Area</vt:lpstr>
      <vt:lpstr>ใบสรุปราคา!Print_Area</vt:lpstr>
      <vt:lpstr>หมวดงาน!Print_Area</vt:lpstr>
      <vt:lpstr>'บัญชีวัสดุ-ราคา'!Print_Titles</vt:lpstr>
      <vt:lpstr>หมวดงาน!Print_Titles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User-10</cp:lastModifiedBy>
  <cp:lastPrinted>2025-05-01T03:40:30Z</cp:lastPrinted>
  <dcterms:created xsi:type="dcterms:W3CDTF">2002-04-22T06:10:31Z</dcterms:created>
  <dcterms:modified xsi:type="dcterms:W3CDTF">2025-05-01T03:47:04Z</dcterms:modified>
</cp:coreProperties>
</file>