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D:\บันทึกขออนุมัติร่าง  และร่างเอกสาร e-bidding\งบประมาณรายจ่ายปี 2568\แบบแปลนTOR ราคากลางปรับปรุงอาคารขยายพื้นที่ รพ.ทองผาภูมิ\"/>
    </mc:Choice>
  </mc:AlternateContent>
  <xr:revisionPtr revIDLastSave="0" documentId="8_{7BFD8448-A112-4234-93A5-EF9C548CEA5C}" xr6:coauthVersionLast="47" xr6:coauthVersionMax="47" xr10:uidLastSave="{00000000-0000-0000-0000-000000000000}"/>
  <bookViews>
    <workbookView xWindow="-120" yWindow="-120" windowWidth="24240" windowHeight="13020" tabRatio="596" xr2:uid="{6D3DA659-86C4-44B2-8F19-4F52B56E4201}"/>
  </bookViews>
  <sheets>
    <sheet name="ใบสรุปราคา" sheetId="48" r:id="rId1"/>
    <sheet name="สรุปส่วนงาน" sheetId="9" r:id="rId2"/>
    <sheet name="BOQ" sheetId="3" r:id="rId3"/>
    <sheet name="คำนวณ Factor F - ปร.ใหม" sheetId="4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FAC1">[6]สรุป!$C$307</definedName>
    <definedName name="_Fill" localSheetId="3" hidden="1">[1]PL!#REF!</definedName>
    <definedName name="_Fill" localSheetId="0" hidden="1">[1]PL!#REF!</definedName>
    <definedName name="_Fill" hidden="1">[2]PL!#REF!</definedName>
    <definedName name="aa" localSheetId="3" hidden="1">{"'SUMMATION'!$B$2:$I$2"}</definedName>
    <definedName name="aa" localSheetId="0" hidden="1">{"'SUMMATION'!$B$2:$I$2"}</definedName>
    <definedName name="aa" hidden="1">{"'SUMMATION'!$B$2:$I$2"}</definedName>
    <definedName name="aaa" localSheetId="3" hidden="1">{"'SUMMATION'!$B$2:$I$2"}</definedName>
    <definedName name="aaa" localSheetId="0" hidden="1">{"'SUMMATION'!$B$2:$I$2"}</definedName>
    <definedName name="aaa" hidden="1">{"'SUMMATION'!$B$2:$I$2"}</definedName>
    <definedName name="CCTV" localSheetId="3">[3]boq!#REF!</definedName>
    <definedName name="CCTV" localSheetId="0">[4]boq!#REF!</definedName>
    <definedName name="CCTV">[5]boq!#REF!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factor_table" localSheetId="3">'คำนวณ Factor F - ปร.ใหม'!$F$10:$F$33</definedName>
    <definedName name="factor_table" localSheetId="0">#REF!</definedName>
    <definedName name="factor_table">#REF!</definedName>
    <definedName name="HTML_CodePage" hidden="1">874</definedName>
    <definedName name="HTML_Control" localSheetId="3" hidden="1">{"'SUMMATION'!$B$2:$I$2"}</definedName>
    <definedName name="HTML_Control" localSheetId="0" hidden="1">{"'SUMMATION'!$B$2:$I$2"}</definedName>
    <definedName name="HTML_Control" localSheetId="1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4" hidden="1">TRUE</definedName>
    <definedName name="HTML_OS" hidden="1">0</definedName>
    <definedName name="HTML_PathFile" hidden="1">"C:\SAni.htm"</definedName>
    <definedName name="HTML_Title" hidden="1">"อาคารเรียนรวม"</definedName>
    <definedName name="kkk">'[7]Factor  F_6%'!$F$10:$F$33</definedName>
    <definedName name="MATV" localSheetId="3">[3]boq!#REF!</definedName>
    <definedName name="MATV" localSheetId="0">[4]boq!#REF!</definedName>
    <definedName name="MATV">[5]boq!#REF!</definedName>
    <definedName name="MATV1" localSheetId="3">[3]boq!#REF!</definedName>
    <definedName name="MATV1" localSheetId="0">[4]boq!#REF!</definedName>
    <definedName name="MATV1">[5]boq!#REF!</definedName>
    <definedName name="_xlnm.Print_Area" localSheetId="2">BOQ!$B$1:$L$208</definedName>
    <definedName name="_xlnm.Print_Area" localSheetId="3">'คำนวณ Factor F - ปร.ใหม'!$B$2:$G$33</definedName>
    <definedName name="_xlnm.Print_Area" localSheetId="0">ใบสรุปราคา!$B$1:$I$44</definedName>
    <definedName name="_xlnm.Print_Area" localSheetId="1">สรุปส่วนงาน!$B$2:$G$63</definedName>
    <definedName name="_xlnm.Print_Area">#REF!</definedName>
    <definedName name="PRINT_AREA_MI" localSheetId="3">'[8]LOTUS-EE1'!#REF!</definedName>
    <definedName name="PRINT_AREA_MI">'[8]LOTUS-EE1'!#REF!</definedName>
    <definedName name="_xlnm.Print_Titles" localSheetId="2">BOQ!$45:$48</definedName>
    <definedName name="_xlnm.Print_Titles" localSheetId="1">สรุปส่วนงาน!$2:$6</definedName>
    <definedName name="_xlnm.Print_Titles">'[9]บัญชีวัสดุ-ราคา'!$A$44:$IV$47</definedName>
    <definedName name="WALL" localSheetId="3" hidden="1">{"'SUMMATION'!$B$2:$I$2"}</definedName>
    <definedName name="WALL" localSheetId="0" hidden="1">{"'SUMMATION'!$B$2:$I$2"}</definedName>
    <definedName name="WALL" hidden="1">{"'SUMMATION'!$B$2:$I$2"}</definedName>
    <definedName name="WEIGHT">#REF!</definedName>
    <definedName name="กราวน์" localSheetId="3">[3]boq!#REF!</definedName>
    <definedName name="กราวน์" localSheetId="0">[4]boq!#REF!</definedName>
    <definedName name="กราวน์">[5]boq!#REF!</definedName>
    <definedName name="โครงการ__อาคาร_พักแพทย์_พยาบาล_เภสัชกร_และ_ทันตแพทย์">#REF!</definedName>
    <definedName name="ใบ" localSheetId="3" hidden="1">{"'SUMMATION'!$B$2:$I$2"}</definedName>
    <definedName name="ใบ" localSheetId="0" hidden="1">{"'SUMMATION'!$B$2:$I$2"}</definedName>
    <definedName name="ใบ" hidden="1">{"'SUMMATION'!$B$2:$I$2"}</definedName>
    <definedName name="ปก32" localSheetId="3" hidden="1">{"'SUMMATION'!$B$2:$I$2"}</definedName>
    <definedName name="ปก32" localSheetId="0" hidden="1">{"'SUMMATION'!$B$2:$I$2"}</definedName>
    <definedName name="ปก32" hidden="1">{"'SUMMATION'!$B$2:$I$2"}</definedName>
    <definedName name="ภาพและเสียง" localSheetId="3">[3]boq!#REF!</definedName>
    <definedName name="ภาพและเสียง" localSheetId="0">[4]boq!#REF!</definedName>
    <definedName name="ภาพและเสียง">[5]boq!#REF!</definedName>
    <definedName name="แสง" localSheetId="3">[3]boq!#REF!</definedName>
    <definedName name="แสง" localSheetId="0">[4]boq!#REF!</definedName>
    <definedName name="แสง">[5]boq!#REF!</definedName>
    <definedName name="แสงสว่างห้องประชุม" localSheetId="3">[3]boq!#REF!</definedName>
    <definedName name="แสงสว่างห้องประชุม" localSheetId="0">[4]boq!#REF!</definedName>
    <definedName name="แสงสว่างห้องประชุม">[5]boq!#REF!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9" i="3" l="1"/>
  <c r="L179" i="3" s="1"/>
  <c r="I203" i="3"/>
  <c r="I208" i="3" s="1"/>
  <c r="I30" i="3"/>
  <c r="D28" i="9"/>
  <c r="H62" i="3"/>
  <c r="I62" i="3" s="1"/>
  <c r="L62" i="3" s="1"/>
  <c r="J50" i="3"/>
  <c r="K206" i="3"/>
  <c r="I206" i="3"/>
  <c r="K205" i="3"/>
  <c r="I205" i="3"/>
  <c r="D26" i="9"/>
  <c r="D24" i="9"/>
  <c r="D14" i="9"/>
  <c r="D13" i="9"/>
  <c r="D12" i="9"/>
  <c r="D11" i="9"/>
  <c r="K58" i="3"/>
  <c r="I58" i="3"/>
  <c r="L58" i="3" s="1"/>
  <c r="K57" i="3"/>
  <c r="I57" i="3"/>
  <c r="L57" i="3" s="1"/>
  <c r="K55" i="3"/>
  <c r="I55" i="3"/>
  <c r="L55" i="3" s="1"/>
  <c r="K54" i="3"/>
  <c r="I54" i="3"/>
  <c r="K53" i="3"/>
  <c r="I53" i="3"/>
  <c r="K52" i="3"/>
  <c r="I52" i="3"/>
  <c r="K50" i="3"/>
  <c r="I50" i="3"/>
  <c r="I65" i="3" s="1"/>
  <c r="K18" i="3"/>
  <c r="I18" i="3"/>
  <c r="K17" i="3"/>
  <c r="I17" i="3"/>
  <c r="K16" i="3"/>
  <c r="I16" i="3"/>
  <c r="L16" i="3" s="1"/>
  <c r="K15" i="3"/>
  <c r="I15" i="3"/>
  <c r="K14" i="3"/>
  <c r="K20" i="3" s="1"/>
  <c r="I14" i="3"/>
  <c r="K13" i="3"/>
  <c r="I13" i="3"/>
  <c r="E40" i="9"/>
  <c r="E48" i="9"/>
  <c r="E63" i="9"/>
  <c r="G21" i="48" s="1"/>
  <c r="D4" i="9"/>
  <c r="E3" i="3"/>
  <c r="E46" i="3" s="1"/>
  <c r="E2" i="3"/>
  <c r="E45" i="3" s="1"/>
  <c r="D3" i="9"/>
  <c r="J2" i="3"/>
  <c r="F3" i="9"/>
  <c r="D23" i="9"/>
  <c r="D22" i="9"/>
  <c r="D21" i="9"/>
  <c r="D20" i="9"/>
  <c r="D19" i="9"/>
  <c r="D18" i="9"/>
  <c r="I99" i="3"/>
  <c r="I101" i="3"/>
  <c r="K99" i="3"/>
  <c r="K101" i="3"/>
  <c r="D17" i="9"/>
  <c r="D16" i="9"/>
  <c r="K192" i="3"/>
  <c r="I192" i="3"/>
  <c r="I197" i="3" s="1"/>
  <c r="K170" i="3"/>
  <c r="I170" i="3"/>
  <c r="K164" i="3"/>
  <c r="I164" i="3"/>
  <c r="K166" i="3"/>
  <c r="L166" i="3" s="1"/>
  <c r="I166" i="3"/>
  <c r="K119" i="3"/>
  <c r="K120" i="3"/>
  <c r="K203" i="3"/>
  <c r="K195" i="3"/>
  <c r="I195" i="3"/>
  <c r="L195" i="3" s="1"/>
  <c r="K179" i="3"/>
  <c r="K178" i="3"/>
  <c r="I178" i="3"/>
  <c r="K177" i="3"/>
  <c r="I177" i="3"/>
  <c r="I120" i="3"/>
  <c r="K92" i="3"/>
  <c r="I92" i="3"/>
  <c r="L92" i="3" s="1"/>
  <c r="K90" i="3"/>
  <c r="L90" i="3" s="1"/>
  <c r="I90" i="3"/>
  <c r="I96" i="3" s="1"/>
  <c r="K32" i="3"/>
  <c r="I32" i="3"/>
  <c r="L32" i="3" s="1"/>
  <c r="K24" i="3"/>
  <c r="I24" i="3"/>
  <c r="K63" i="3"/>
  <c r="I63" i="3"/>
  <c r="L63" i="3" s="1"/>
  <c r="G6" i="48"/>
  <c r="I23" i="3"/>
  <c r="L23" i="3" s="1"/>
  <c r="K23" i="3"/>
  <c r="I25" i="3"/>
  <c r="L25" i="3" s="1"/>
  <c r="K25" i="3"/>
  <c r="K40" i="3"/>
  <c r="I26" i="3"/>
  <c r="L26" i="3" s="1"/>
  <c r="K26" i="3"/>
  <c r="I27" i="3"/>
  <c r="L27" i="3" s="1"/>
  <c r="K27" i="3"/>
  <c r="I28" i="3"/>
  <c r="L28" i="3"/>
  <c r="K28" i="3"/>
  <c r="I31" i="3"/>
  <c r="K31" i="3"/>
  <c r="I33" i="3"/>
  <c r="K33" i="3"/>
  <c r="I35" i="3"/>
  <c r="K35" i="3"/>
  <c r="L35" i="3" s="1"/>
  <c r="I37" i="3"/>
  <c r="K37" i="3"/>
  <c r="I38" i="3"/>
  <c r="K38" i="3"/>
  <c r="L38" i="3" s="1"/>
  <c r="I60" i="3"/>
  <c r="L60" i="3" s="1"/>
  <c r="K60" i="3"/>
  <c r="I61" i="3"/>
  <c r="L61" i="3" s="1"/>
  <c r="K61" i="3"/>
  <c r="K62" i="3"/>
  <c r="I68" i="3"/>
  <c r="K68" i="3"/>
  <c r="I69" i="3"/>
  <c r="L69" i="3" s="1"/>
  <c r="K69" i="3"/>
  <c r="I70" i="3"/>
  <c r="L70" i="3" s="1"/>
  <c r="K70" i="3"/>
  <c r="I71" i="3"/>
  <c r="K71" i="3"/>
  <c r="I72" i="3"/>
  <c r="K72" i="3"/>
  <c r="I73" i="3"/>
  <c r="K73" i="3"/>
  <c r="I74" i="3"/>
  <c r="K74" i="3"/>
  <c r="I75" i="3"/>
  <c r="K75" i="3"/>
  <c r="I76" i="3"/>
  <c r="K76" i="3"/>
  <c r="I82" i="3"/>
  <c r="I88" i="3" s="1"/>
  <c r="K82" i="3"/>
  <c r="K88" i="3" s="1"/>
  <c r="I84" i="3"/>
  <c r="L84" i="3" s="1"/>
  <c r="K84" i="3"/>
  <c r="I85" i="3"/>
  <c r="K85" i="3"/>
  <c r="I104" i="3"/>
  <c r="L104" i="3" s="1"/>
  <c r="K104" i="3"/>
  <c r="I105" i="3"/>
  <c r="K105" i="3"/>
  <c r="L105" i="3" s="1"/>
  <c r="I106" i="3"/>
  <c r="K106" i="3"/>
  <c r="L106" i="3" s="1"/>
  <c r="I107" i="3"/>
  <c r="K107" i="3"/>
  <c r="L107" i="3" s="1"/>
  <c r="I109" i="3"/>
  <c r="K109" i="3"/>
  <c r="I116" i="3"/>
  <c r="L116" i="3" s="1"/>
  <c r="K116" i="3"/>
  <c r="I117" i="3"/>
  <c r="K117" i="3"/>
  <c r="I118" i="3"/>
  <c r="K118" i="3"/>
  <c r="I119" i="3"/>
  <c r="L119" i="3" s="1"/>
  <c r="I121" i="3"/>
  <c r="K121" i="3"/>
  <c r="K123" i="3" s="1"/>
  <c r="I130" i="3"/>
  <c r="L130" i="3" s="1"/>
  <c r="K130" i="3"/>
  <c r="K136" i="3" s="1"/>
  <c r="I131" i="3"/>
  <c r="L131" i="3" s="1"/>
  <c r="K131" i="3"/>
  <c r="I132" i="3"/>
  <c r="L132" i="3" s="1"/>
  <c r="K132" i="3"/>
  <c r="I133" i="3"/>
  <c r="K133" i="3"/>
  <c r="L133" i="3" s="1"/>
  <c r="I134" i="3"/>
  <c r="K134" i="3"/>
  <c r="I139" i="3"/>
  <c r="K139" i="3"/>
  <c r="K143" i="3" s="1"/>
  <c r="I140" i="3"/>
  <c r="L140" i="3" s="1"/>
  <c r="K140" i="3"/>
  <c r="I141" i="3"/>
  <c r="K141" i="3"/>
  <c r="I146" i="3"/>
  <c r="L146" i="3" s="1"/>
  <c r="L148" i="3" s="1"/>
  <c r="E23" i="9" s="1"/>
  <c r="K146" i="3"/>
  <c r="K148" i="3" s="1"/>
  <c r="I151" i="3"/>
  <c r="K151" i="3"/>
  <c r="K155" i="3" s="1"/>
  <c r="I152" i="3"/>
  <c r="L152" i="3" s="1"/>
  <c r="K152" i="3"/>
  <c r="I153" i="3"/>
  <c r="L153" i="3" s="1"/>
  <c r="K153" i="3"/>
  <c r="I160" i="3"/>
  <c r="K160" i="3"/>
  <c r="I161" i="3"/>
  <c r="K161" i="3"/>
  <c r="L161" i="3"/>
  <c r="I165" i="3"/>
  <c r="K165" i="3"/>
  <c r="I171" i="3"/>
  <c r="K171" i="3"/>
  <c r="L171" i="3" s="1"/>
  <c r="I173" i="3"/>
  <c r="K173" i="3"/>
  <c r="I174" i="3"/>
  <c r="L174" i="3" s="1"/>
  <c r="K174" i="3"/>
  <c r="I175" i="3"/>
  <c r="K175" i="3"/>
  <c r="L175" i="3"/>
  <c r="I176" i="3"/>
  <c r="L176" i="3" s="1"/>
  <c r="K176" i="3"/>
  <c r="I181" i="3"/>
  <c r="K181" i="3"/>
  <c r="L181" i="3" s="1"/>
  <c r="I183" i="3"/>
  <c r="K183" i="3"/>
  <c r="I191" i="3"/>
  <c r="K191" i="3"/>
  <c r="I194" i="3"/>
  <c r="K194" i="3"/>
  <c r="K197" i="3" s="1"/>
  <c r="L31" i="3"/>
  <c r="L13" i="3"/>
  <c r="K96" i="3"/>
  <c r="I20" i="3"/>
  <c r="L72" i="3"/>
  <c r="L71" i="3"/>
  <c r="L192" i="3"/>
  <c r="L33" i="3"/>
  <c r="L75" i="3"/>
  <c r="L52" i="3"/>
  <c r="L37" i="3"/>
  <c r="L170" i="3"/>
  <c r="L120" i="3"/>
  <c r="L15" i="3"/>
  <c r="L17" i="3"/>
  <c r="L121" i="3"/>
  <c r="L203" i="3"/>
  <c r="L18" i="3"/>
  <c r="L53" i="3"/>
  <c r="L82" i="3"/>
  <c r="L99" i="3"/>
  <c r="L101" i="3" s="1"/>
  <c r="E18" i="9" s="1"/>
  <c r="L191" i="3"/>
  <c r="L160" i="3"/>
  <c r="K208" i="3"/>
  <c r="L206" i="3"/>
  <c r="L205" i="3"/>
  <c r="L24" i="3"/>
  <c r="K30" i="3"/>
  <c r="L30" i="3" s="1"/>
  <c r="L165" i="3"/>
  <c r="L134" i="3" l="1"/>
  <c r="L109" i="3"/>
  <c r="L74" i="3"/>
  <c r="I155" i="3"/>
  <c r="I113" i="3"/>
  <c r="L183" i="3"/>
  <c r="K185" i="3"/>
  <c r="L73" i="3"/>
  <c r="I123" i="3"/>
  <c r="K78" i="3"/>
  <c r="L164" i="3"/>
  <c r="L50" i="3"/>
  <c r="L96" i="3"/>
  <c r="E17" i="9" s="1"/>
  <c r="L208" i="3"/>
  <c r="E52" i="9" s="1"/>
  <c r="E56" i="9" s="1"/>
  <c r="G19" i="48" s="1"/>
  <c r="G20" i="48" s="1"/>
  <c r="L68" i="3"/>
  <c r="L78" i="3" s="1"/>
  <c r="E14" i="9" s="1"/>
  <c r="L85" i="3"/>
  <c r="L88" i="3" s="1"/>
  <c r="E16" i="9" s="1"/>
  <c r="L194" i="3"/>
  <c r="L197" i="3" s="1"/>
  <c r="E28" i="9" s="1"/>
  <c r="L20" i="3"/>
  <c r="E11" i="9" s="1"/>
  <c r="L118" i="3"/>
  <c r="L54" i="3"/>
  <c r="I185" i="3"/>
  <c r="L141" i="3"/>
  <c r="L76" i="3"/>
  <c r="L177" i="3"/>
  <c r="K65" i="3"/>
  <c r="L178" i="3"/>
  <c r="L14" i="3"/>
  <c r="L139" i="3"/>
  <c r="L143" i="3" s="1"/>
  <c r="E22" i="9" s="1"/>
  <c r="L113" i="3"/>
  <c r="E19" i="9" s="1"/>
  <c r="L136" i="3"/>
  <c r="E21" i="9" s="1"/>
  <c r="L40" i="3"/>
  <c r="E12" i="9" s="1"/>
  <c r="L65" i="3"/>
  <c r="E13" i="9" s="1"/>
  <c r="L117" i="3"/>
  <c r="L151" i="3"/>
  <c r="L155" i="3" s="1"/>
  <c r="E24" i="9" s="1"/>
  <c r="I40" i="3"/>
  <c r="L173" i="3"/>
  <c r="L185" i="3" s="1"/>
  <c r="E26" i="9" s="1"/>
  <c r="I78" i="3"/>
  <c r="I136" i="3"/>
  <c r="I148" i="3"/>
  <c r="K113" i="3"/>
  <c r="I143" i="3"/>
  <c r="I209" i="3" l="1"/>
  <c r="K209" i="3"/>
  <c r="L123" i="3"/>
  <c r="E20" i="9"/>
  <c r="L209" i="3"/>
  <c r="E32" i="9"/>
  <c r="E49" i="9" s="1"/>
  <c r="G17" i="48" l="1"/>
  <c r="L210" i="3"/>
  <c r="L211" i="3" l="1"/>
  <c r="D5" i="49"/>
  <c r="C9" i="49" s="1"/>
  <c r="C8" i="49" l="1"/>
  <c r="C12" i="49" s="1"/>
  <c r="C10" i="49" l="1"/>
  <c r="C13" i="49" s="1"/>
  <c r="C14" i="49" s="1"/>
  <c r="F18" i="48" l="1"/>
  <c r="G18" i="48" s="1"/>
  <c r="G23" i="48" s="1"/>
  <c r="G24" i="48" s="1"/>
  <c r="G25" i="48" s="1"/>
  <c r="C16" i="49"/>
</calcChain>
</file>

<file path=xl/sharedStrings.xml><?xml version="1.0" encoding="utf-8"?>
<sst xmlns="http://schemas.openxmlformats.org/spreadsheetml/2006/main" count="533" uniqueCount="305">
  <si>
    <t>รวม (1.2.3)</t>
  </si>
  <si>
    <t>รวม (1.2.4)</t>
  </si>
  <si>
    <t>รวม (1.2.5)</t>
  </si>
  <si>
    <t>รวม (1.2.6)</t>
  </si>
  <si>
    <t>รวม (1.2.7)</t>
  </si>
  <si>
    <t>รวม (1.2.8)</t>
  </si>
  <si>
    <t>งานระบบปรับอากาศ และระบายอากาศ</t>
  </si>
  <si>
    <t>งานระบบไฟฟ้า และสื่อสาร</t>
  </si>
  <si>
    <t>ตร.ฟ.</t>
  </si>
  <si>
    <t>ประมาณราคาตามแบบ     ปร.4</t>
  </si>
  <si>
    <t>แผ่น</t>
  </si>
  <si>
    <t>ลำดับที่</t>
  </si>
  <si>
    <t>7 %</t>
  </si>
  <si>
    <t xml:space="preserve">คอนกรีตหยาบ </t>
  </si>
  <si>
    <t xml:space="preserve">เอกสารเลขที่ </t>
  </si>
  <si>
    <t>รวม (1.2.1)</t>
  </si>
  <si>
    <t xml:space="preserve">ตะปู </t>
  </si>
  <si>
    <t>โครงการก่อสร้าง</t>
  </si>
  <si>
    <t>ตร.ม.</t>
  </si>
  <si>
    <t xml:space="preserve"> </t>
  </si>
  <si>
    <t>รายการ</t>
  </si>
  <si>
    <t xml:space="preserve">สถานที่ก่อสร้าง    </t>
  </si>
  <si>
    <t>ลำดับ</t>
  </si>
  <si>
    <t>หน่วย</t>
  </si>
  <si>
    <t>จำนวน</t>
  </si>
  <si>
    <t>ค่าแรงงาน</t>
  </si>
  <si>
    <t>ต่อหน่วย</t>
  </si>
  <si>
    <t>ลบ.ม.</t>
  </si>
  <si>
    <t>กก.</t>
  </si>
  <si>
    <t>ชุด</t>
  </si>
  <si>
    <t>ม.</t>
  </si>
  <si>
    <t>ลวดผูกเหล็ก</t>
  </si>
  <si>
    <t>ขุดดิน และถมคืน</t>
  </si>
  <si>
    <t xml:space="preserve">RB     6  มม. </t>
  </si>
  <si>
    <t xml:space="preserve">RB     9  มม. </t>
  </si>
  <si>
    <t xml:space="preserve">DB   12  มม. </t>
  </si>
  <si>
    <t xml:space="preserve">DB   16  มม. </t>
  </si>
  <si>
    <t>-</t>
  </si>
  <si>
    <t>จุด</t>
  </si>
  <si>
    <t>สถานที่ก่อสร้าง</t>
  </si>
  <si>
    <t xml:space="preserve">โครงการก่อสร้าง : </t>
  </si>
  <si>
    <t xml:space="preserve">สถานที่ก่อสร้าง   : </t>
  </si>
  <si>
    <t xml:space="preserve">ผู้ประมาณราคา     </t>
  </si>
  <si>
    <t xml:space="preserve">พื้นที่อาคาร </t>
  </si>
  <si>
    <t>ชั้น</t>
  </si>
  <si>
    <t xml:space="preserve">เหล็กเสริมเส้นกลม  SR - 24 </t>
  </si>
  <si>
    <t xml:space="preserve">เหล็กเสริมข้ออ้อย  SD - 40 </t>
  </si>
  <si>
    <t xml:space="preserve">จำนวนชั้น </t>
  </si>
  <si>
    <t xml:space="preserve">โครงการก่อสร้าง </t>
  </si>
  <si>
    <t xml:space="preserve">สถานที่ก่อสร้าง </t>
  </si>
  <si>
    <t>พื้นที่อาคาร</t>
  </si>
  <si>
    <t>งานภูมิทัศน์</t>
  </si>
  <si>
    <t>(คิดเฉพาะค่าวัสดุและค่าแรงงานหรือทุนซึ่งยังไม่รวมค่าอำนวยการ ดอกเบี้ย กำไร และภาษี)</t>
  </si>
  <si>
    <t>งานสถาปัตยกรรม</t>
  </si>
  <si>
    <t>รวมค่างานกลุ่มงานที่ 1</t>
  </si>
  <si>
    <t>รวมค่างานกลุ่มงานที่ 2</t>
  </si>
  <si>
    <t>รวมค่างานกลุ่มงานที่ 3</t>
  </si>
  <si>
    <t>รวมค่างานส่วนที่ 1</t>
  </si>
  <si>
    <t>(คิดราคาผู้ผลิตหรือตัวแทนจำหน่ายซึ่งยังไม่รวมค่าภาษี)</t>
  </si>
  <si>
    <t>รวมค่างานส่วนที่ 2</t>
  </si>
  <si>
    <t>หมวดค่าใช้จ่ายพิเศษตามข้อกำหนด เงื่อนไข และความจำเป็นต้องมี</t>
  </si>
  <si>
    <t>รวมค่างานส่วนที่ 3</t>
  </si>
  <si>
    <t>1. กลุ่มงานที่ 1</t>
  </si>
  <si>
    <t xml:space="preserve">1.2 งานสถาปัตยกรรม </t>
  </si>
  <si>
    <t>รวม (1.2.2)</t>
  </si>
  <si>
    <t>ดอกเบี้ยเงินกู้</t>
  </si>
  <si>
    <t>Factor F</t>
  </si>
  <si>
    <t>ค่างานต้นทุน</t>
  </si>
  <si>
    <t>ผู้ปรับราคา/แก้ไข</t>
  </si>
  <si>
    <t>ฉาบปูนเรียบ</t>
  </si>
  <si>
    <t>จำนวนเงินฐานรากชนิด</t>
  </si>
  <si>
    <t>รวมเงิน (1)+(2)+(3)</t>
  </si>
  <si>
    <t>คิดเป็นเงินทั้งสิ้นโดยประมาณ</t>
  </si>
  <si>
    <t>รวม  (1.1.2)</t>
  </si>
  <si>
    <t>ตร.ม</t>
  </si>
  <si>
    <t>ม</t>
  </si>
  <si>
    <t>เครื่อง</t>
  </si>
  <si>
    <t>ส่วนที่ 1  ค่างานต้นทุน (คำนวณในราคาทุน)</t>
  </si>
  <si>
    <t>ส่วนที่ 2  หมวดงานครุภัณฑ์จัดซื้อ หรือสั่งซื้อ</t>
  </si>
  <si>
    <t xml:space="preserve">ส่วนที่ 3  ค่าใช้จ่ายพิเศษตามข้อกำหนดฯ (ถ้ามี) </t>
  </si>
  <si>
    <t xml:space="preserve">งานครุภัณฑ์จัดจ้าง หรือสั่งทำ </t>
  </si>
  <si>
    <t>งานตกแต่งภายในอาคาร</t>
  </si>
  <si>
    <t>งานผังบริเวณ และงานก่อสร้างประกอบอื่นๆ</t>
  </si>
  <si>
    <t>ค่าวัสดุ</t>
  </si>
  <si>
    <t>รวมเงิน</t>
  </si>
  <si>
    <t>เป็นเงิน</t>
  </si>
  <si>
    <t>ส่วนที่ 1 ค่างานต้นทุน (คำนวณในราคาทุน)</t>
  </si>
  <si>
    <t>1.1 งานโครงสร้างวิศวกรรม</t>
  </si>
  <si>
    <t xml:space="preserve">งานโครงสร้างวิศวกรรม </t>
  </si>
  <si>
    <t>เหมา</t>
  </si>
  <si>
    <t>หมายเหตุ</t>
  </si>
  <si>
    <t>บัญชีแสดงรายการก่อสร้างสำหรับงานก่อสร้างอาคาร</t>
  </si>
  <si>
    <t xml:space="preserve">เฉลี่ยราคา </t>
  </si>
  <si>
    <t>บาท / ตร.ม.</t>
  </si>
  <si>
    <t>ตาราง Factor F  งานอาคาร</t>
  </si>
  <si>
    <t>การคำนวณหาค่า Factor-F เฉลี่ย</t>
  </si>
  <si>
    <t>เงินล่วงหน้าจ่าย</t>
  </si>
  <si>
    <t>เงินประกันผลงานหัก</t>
  </si>
  <si>
    <t>ค่าภาษีมูลค่าเพิ่ม</t>
  </si>
  <si>
    <t>Factor F =</t>
  </si>
  <si>
    <t>B</t>
  </si>
  <si>
    <t>B : ค่างานต้นทุนต่ำ</t>
  </si>
  <si>
    <t>(บาท)</t>
  </si>
  <si>
    <t>A</t>
  </si>
  <si>
    <t>C</t>
  </si>
  <si>
    <t>C : ค่างานต้นทุนสูง</t>
  </si>
  <si>
    <t>D</t>
  </si>
  <si>
    <t>D : Factor F ทุนต่ำ</t>
  </si>
  <si>
    <t>E</t>
  </si>
  <si>
    <t>E : Factor F ทุนสูง</t>
  </si>
  <si>
    <t>นำค่านี้ไปใช้ในการคำนวณ</t>
  </si>
  <si>
    <t>A * Factor F</t>
  </si>
  <si>
    <r>
      <t>กลุ่มงานที่ 1</t>
    </r>
    <r>
      <rPr>
        <sz val="14"/>
        <color indexed="8"/>
        <rFont val="TH Sarabun New"/>
        <family val="2"/>
      </rPr>
      <t xml:space="preserve"> </t>
    </r>
  </si>
  <si>
    <r>
      <t>กลุ่มงานที่ 2</t>
    </r>
    <r>
      <rPr>
        <sz val="14"/>
        <color indexed="8"/>
        <rFont val="TH Sarabun New"/>
        <family val="2"/>
      </rPr>
      <t xml:space="preserve"> </t>
    </r>
  </si>
  <si>
    <r>
      <t>กลุ่มงานที่ 3</t>
    </r>
    <r>
      <rPr>
        <sz val="14"/>
        <color indexed="8"/>
        <rFont val="TH Sarabun New"/>
        <family val="2"/>
      </rPr>
      <t xml:space="preserve"> </t>
    </r>
  </si>
  <si>
    <r>
      <t xml:space="preserve"> </t>
    </r>
    <r>
      <rPr>
        <sz val="14"/>
        <rFont val="TH Sarabun New"/>
        <family val="2"/>
      </rPr>
      <t>(คิดในราคาเหมารวม ซึ่งรวมค่าใช้จ่ายและค่าภาษีไว้ด้วยแล้ว)</t>
    </r>
  </si>
  <si>
    <r>
      <t xml:space="preserve">      ราคารวมค่าภาษีมูลค่าเพิ่ม (</t>
    </r>
    <r>
      <rPr>
        <b/>
        <sz val="14"/>
        <rFont val="TH Sarabun New"/>
        <family val="2"/>
      </rPr>
      <t xml:space="preserve">VAT)  </t>
    </r>
  </si>
  <si>
    <t>ประจำเดือน</t>
  </si>
  <si>
    <t xml:space="preserve">แจ้งราคาเมื่อเดือน </t>
  </si>
  <si>
    <t>หลักเกณฑ์และวิธีการกำหนดราคากลางงานก่อสร้าง ลงวันที่ 19 ตุลาคม 2560 และฉบับที่ 5 ลงวันที่ 6 กรกฏาคม 2565</t>
  </si>
  <si>
    <t>ประกาศอัตราดอกเบี้ยเงินกู้ฯ และปรับปรุงตาราง Factor F หนังสือกรมบัญชีกลาง ที่ กค 0433.2/ว.499 ลงวันที่ 28 สิงหาคม 2566</t>
  </si>
  <si>
    <r>
      <t xml:space="preserve">Factor F งานก่อสร้างอาคาร  </t>
    </r>
    <r>
      <rPr>
        <sz val="14"/>
        <rFont val="TH Sarabun New"/>
        <family val="2"/>
      </rPr>
      <t>เงื่อนไข - เงินล่วงหน้าจ่าย  0 % , - เงินประกันผลงานหัก  0 % , - ดอกเบี้ยเงินกู้  7 % , - ค่าภาษีมูลค่าเพิ่ม  7 %</t>
    </r>
  </si>
  <si>
    <t>แบบเลขที่</t>
  </si>
  <si>
    <t xml:space="preserve">จำนวน  </t>
  </si>
  <si>
    <t>ราคาค่าก่อสร้างฐานรากชนิด</t>
  </si>
  <si>
    <t>ค่างานส่วนที่ 1 ค่างานต้นทุน (คำนวณในราคาทุน)</t>
  </si>
  <si>
    <t>ค่างานส่วนที่ 2 หมวดงานครุภัณฑ์จัดซื้อ หรือสั่งซื้อ</t>
  </si>
  <si>
    <t xml:space="preserve">ค่างานส่วนที่ 3  ค่าใช้จ่ายพิเศษตามข้อกำหนดฯ (ถ้ามี) </t>
  </si>
  <si>
    <t>เอกสารเลขที่</t>
  </si>
  <si>
    <t xml:space="preserve">แบบเลขที่  </t>
  </si>
  <si>
    <t xml:space="preserve">ยิบซั่มบอร์ดกันชื้น หนา 9 มม. ฉาบรอยต่อเรียบ </t>
  </si>
  <si>
    <t>*** complete ***</t>
  </si>
  <si>
    <t xml:space="preserve">หลักเกณฑ์การคำนวนราคากลางงานก่อสร้างตามหนังสือกรมบัญชีกลาง </t>
  </si>
  <si>
    <t>กค 0433.2/ว.499 ลงวันที่ 25 สิงหาคม 2566</t>
  </si>
  <si>
    <t>ราคาค่าวัสดุและค่าแรงที่ประมาณราคาได้</t>
  </si>
  <si>
    <t>บาท</t>
  </si>
  <si>
    <r>
      <t>D - ((D-E)*(A-</t>
    </r>
    <r>
      <rPr>
        <b/>
        <sz val="18"/>
        <color indexed="12"/>
        <rFont val="CordiaUPC"/>
        <family val="2"/>
        <charset val="222"/>
      </rPr>
      <t>B</t>
    </r>
    <r>
      <rPr>
        <b/>
        <sz val="18"/>
        <rFont val="CordiaUPC"/>
        <family val="2"/>
        <charset val="222"/>
      </rPr>
      <t>)/(</t>
    </r>
    <r>
      <rPr>
        <b/>
        <sz val="18"/>
        <color indexed="10"/>
        <rFont val="CordiaUPC"/>
        <family val="2"/>
        <charset val="222"/>
      </rPr>
      <t>C</t>
    </r>
    <r>
      <rPr>
        <b/>
        <sz val="18"/>
        <rFont val="CordiaUPC"/>
        <family val="2"/>
        <charset val="222"/>
      </rPr>
      <t>-</t>
    </r>
    <r>
      <rPr>
        <b/>
        <sz val="18"/>
        <color indexed="12"/>
        <rFont val="CordiaUPC"/>
        <family val="2"/>
        <charset val="222"/>
      </rPr>
      <t>B</t>
    </r>
    <r>
      <rPr>
        <b/>
        <sz val="18"/>
        <rFont val="CordiaUPC"/>
        <family val="2"/>
        <charset val="222"/>
      </rPr>
      <t>))</t>
    </r>
  </si>
  <si>
    <t>A : ค่างานต้นทุนที่ประมาณราคาได้</t>
  </si>
  <si>
    <t xml:space="preserve">     ราคารวมค่า  Factor  F  </t>
  </si>
  <si>
    <t>สรุป ปร.5 ก</t>
  </si>
  <si>
    <t>สรุป ปร.4 พ</t>
  </si>
  <si>
    <t>สรุป ปร.5 ข</t>
  </si>
  <si>
    <t>ต้น</t>
  </si>
  <si>
    <t xml:space="preserve">แบบหล่อคอนกรีต  </t>
  </si>
  <si>
    <t>แบบหล่อ (ใช้ 50% ของทั้งหมด)</t>
  </si>
  <si>
    <t>คร่าวยึดแบบหล่อ</t>
  </si>
  <si>
    <t>แบบหล่อ (ใช้ 50% ชองทั้งหมด)</t>
  </si>
  <si>
    <t>ค่าแรงประกอบแบบหล่อคอนกกรีต (คิด 100% )</t>
  </si>
  <si>
    <t>งานระบบป้องกันและกำจัดปลวกภายในและภายนอก</t>
  </si>
  <si>
    <t>เหล็ก C 100 x 50 x 20 x 2.3 มม. ( 4.06 kg/m. )</t>
  </si>
  <si>
    <t>เหล็ก HSS 50 x 50 x 2.3 มม. ( 3.34 kg/m.)</t>
  </si>
  <si>
    <t>เหล็ก HSS 125 x 75 x 3.2 มม. ( 9.52 kg/m.)</t>
  </si>
  <si>
    <t>เหล็ก L 45 x 45 x 4 มม. ( 2.41 kg/m )</t>
  </si>
  <si>
    <t>เพลทเหล็ก 150 x 50 x 9 มม.</t>
  </si>
  <si>
    <t>พุกเคมี M 10 มม. Expansion Bolts</t>
  </si>
  <si>
    <t>แผ่นเหล็กกันลื่นลายตีนไก่ 1.5 มม.</t>
  </si>
  <si>
    <t>ทาสีกันสนิม</t>
  </si>
  <si>
    <t>ทาสีน้ำมัน 2 เที่ยว</t>
  </si>
  <si>
    <t>รื้อเคาน์เตอร์ Built-in และตู้แขวนติดผนัง</t>
  </si>
  <si>
    <t>งาน</t>
  </si>
  <si>
    <t>หลังคา Metal Sheet หนาไม่น้อยกว่า 0.47 มม. เคลือบสี</t>
  </si>
  <si>
    <t>FLASHING METAL SHEET</t>
  </si>
  <si>
    <t xml:space="preserve">รางระบายน้ำฝนสแตนเลสเกรด 304 ขนาด 6 นิ้ว </t>
  </si>
  <si>
    <t>พร้อมต่อท่อ PVC 4 นิ้ว ระบายน้ำฝน</t>
  </si>
  <si>
    <t>ผนังแผ่นยิปซั่มบอร์ดกันรังสีเอกซ์เรย์ (Gramlock)</t>
  </si>
  <si>
    <t>หนา 14 มม. ฉาบเก็บรอยต่อระหว่างแผ่นด้วย Putty</t>
  </si>
  <si>
    <t>ก่ออิฐมวลเบา</t>
  </si>
  <si>
    <t>เสาเอ็น - ทับหลัง ค.ส.ล.</t>
  </si>
  <si>
    <t>ผนังสมาร์ทบอร์ด หนา 9 มม. กรุ 2 ด้าน</t>
  </si>
  <si>
    <t>โครงเคร่ากัลวาไนซ์ ตัวซี</t>
  </si>
  <si>
    <t>D1 ประตูบานเลื่อนเดี่ยวอลูมิเนียมกระจก</t>
  </si>
  <si>
    <t>D2 ประตูบานเลื่อนเดี่ยว UPVC เคลือบลามิเนต</t>
  </si>
  <si>
    <t>D3 ประตูบานเลื่อนเดี่ยว UPVC เคลือบลามิเนต</t>
  </si>
  <si>
    <t>D4 ประตูบานเลื่อนเดี่ยว UPVC เคลือบลามิเนต</t>
  </si>
  <si>
    <t>D5 ประตูบานเลื่อนกันรังสี X-ray</t>
  </si>
  <si>
    <t>W1 หน้าต่างบานเลื่อนคู่</t>
  </si>
  <si>
    <t>เคาน์เตอร์ ค.ส.ล. Top ปูหินแกรนิต</t>
  </si>
  <si>
    <t>อ่างล่างมือ</t>
  </si>
  <si>
    <t>ก๊อกระบบเซนเซอร์</t>
  </si>
  <si>
    <t>บานซิงค์คู่</t>
  </si>
  <si>
    <t>ตู้แขวนบานเปิดคู่</t>
  </si>
  <si>
    <t>ทาสีน้ำพลาสติกทาภายใน (ฝ้าเพดาน)</t>
  </si>
  <si>
    <t>ทาสีน้ำอะคริลิก 100% ภายใน-ภายนอก (ผนัง)</t>
  </si>
  <si>
    <t>ราวกันตก สแตนเลส ขนาด 1 1/2" พร้อมอุปกรณ์</t>
  </si>
  <si>
    <t>งานเดินท่อระบายน้ำทิ้งอ่างล้างมือ / ท่อ PVC class 13.5</t>
  </si>
  <si>
    <t>งานเดินท่อน้ำดีอ่างล้างมือ / ท่อ PPR class SDR 6</t>
  </si>
  <si>
    <t>ข้อต่อ และอุปกรณ์ยึดท่อ,ค่าทดสอบ,ทาสี</t>
  </si>
  <si>
    <t>โคมไฟฟ้าแสงสว่าง</t>
  </si>
  <si>
    <t>ดวงโคม ครอบอะคริลิค 2 x 18 W. LED 60x120 cm.</t>
  </si>
  <si>
    <t>เต้ารับไฟฟ้าชนิดคู่ พร้อมขากราวด์</t>
  </si>
  <si>
    <t>เต้ารับไฟฟ้าชนิดเดี่ยว พร้อมขากราวด์</t>
  </si>
  <si>
    <t>JUNCTION BOX</t>
  </si>
  <si>
    <t>เต้ารับไฟฟ้า</t>
  </si>
  <si>
    <t>สวิทซ์ไฟฟ้า</t>
  </si>
  <si>
    <t>สวิทซ์ไฟฟ้าทางเดียว 1 ช่อง</t>
  </si>
  <si>
    <t>สวิทซ์ไฟฟ้าทางเดียว 2 ช่อง</t>
  </si>
  <si>
    <t>สายไฟและท่อร้อยสายไฟฟ้า</t>
  </si>
  <si>
    <t>IEC01 2.5 Sq.mm.</t>
  </si>
  <si>
    <t>IEC01 4.0 Sq.mm.</t>
  </si>
  <si>
    <t>IEC01 10.0 Sq.mm.</t>
  </si>
  <si>
    <t>IEC01 35.0 Sq.mm.</t>
  </si>
  <si>
    <t>ท่อ EMT ขนาด 1/2"</t>
  </si>
  <si>
    <t>ท่อ EMT ขนาด 1 1/2"</t>
  </si>
  <si>
    <t>อุปกรณ์ประกอบ</t>
  </si>
  <si>
    <t>ตู้โหลด MCCB , MCB</t>
  </si>
  <si>
    <t>MCB ลูกย่อย ขนาด 10A. 3ชุด 16A. 11ชุด 20A. 10ชุด</t>
  </si>
  <si>
    <t>เบรกเกอร์ MCB 20A. 2P with Enclosure</t>
  </si>
  <si>
    <t xml:space="preserve">    1.5 งานระบบปรับอากาศและระบายอากาศ</t>
  </si>
  <si>
    <t xml:space="preserve"> - 60 CFM</t>
  </si>
  <si>
    <t xml:space="preserve"> - 400 CFM</t>
  </si>
  <si>
    <t xml:space="preserve">งานระบบท่อระบายอากาศ </t>
  </si>
  <si>
    <t>GALVANIZED STEEL SHEET</t>
  </si>
  <si>
    <t xml:space="preserve"> - # NO.26</t>
  </si>
  <si>
    <t>Flexible Air grille สีธรรมชาติ</t>
  </si>
  <si>
    <t xml:space="preserve"> - หน้ากากลมกลับ 6"x6"</t>
  </si>
  <si>
    <t xml:space="preserve"> - หน้ากากลมกลับ 8"x8"</t>
  </si>
  <si>
    <t>เครื่องปรับอากาศ 18,000 BTU. INVERTER พร้อมติดตั้ง</t>
  </si>
  <si>
    <t>ทรายหยาบ</t>
  </si>
  <si>
    <t>แผ่นยิปซั่มบอร์ดกันรังสีเอกซ์เรย์ (Gramlock)</t>
  </si>
  <si>
    <t>SUM</t>
  </si>
  <si>
    <t>Flexible duct 6"</t>
  </si>
  <si>
    <t>พื้นปูกระเบื้องแกรนิตโต้ 60 x 60 ม.</t>
  </si>
  <si>
    <t>งานระบบปรับอากาศและระบายอากาศ</t>
  </si>
  <si>
    <t>โรงพยาบาลทองผาภูมิ  จ.กาญจนบุรี</t>
  </si>
  <si>
    <t>พื้นที่อาคาร   110      ตร.ม.</t>
  </si>
  <si>
    <t>จำนวนชั้น     1         ชั้น</t>
  </si>
  <si>
    <t>ติดฉนวน PU FOAM หนา 25 มม. ปิดด้วยฟอยล์</t>
  </si>
  <si>
    <t>ตู้โหลดCenter 30วงจร พร้อมMCBและเมนเบรคเกอร์ 80a</t>
  </si>
  <si>
    <t xml:space="preserve">แบบเลขที่      086701 </t>
  </si>
  <si>
    <t>ดวงโคมส่องสว่างฉุกเฉิน 2 x 9 W. LED สำรองไฟได้</t>
  </si>
  <si>
    <t>ไม่น้อยกว่า 2 ชั่วโมง</t>
  </si>
  <si>
    <t>พ.ศ.  2568</t>
  </si>
  <si>
    <t>กุมภาพันธ์  2568</t>
  </si>
  <si>
    <t>ปรับปรุงอาคารและขยายพื้นที่ โรงพยาบาลทองผาภูมิ</t>
  </si>
  <si>
    <t>มกราคม  2568</t>
  </si>
  <si>
    <t>086701</t>
  </si>
  <si>
    <t xml:space="preserve">แบบเลขที่ </t>
  </si>
  <si>
    <t>ไม่ตอกเสาเข็ม</t>
  </si>
  <si>
    <t>ราคาค่าวัสดุ สำนักดัชนีเศรษฐกิจการค้า  กระทรวงพานิชย์ กาญจนบุรี</t>
  </si>
  <si>
    <t xml:space="preserve">หน่วยงานออกแบบแปลนและรายการ  ศูนย์สนับสนุนบริการสุขภาพที่ 5 กรมสนับสนุนบริการสุขภาพ กระทรวงสาธารณสุข </t>
  </si>
  <si>
    <t xml:space="preserve"> ศูนย์สนับสนุนบริการสุขภาพที่ 5 </t>
  </si>
  <si>
    <t xml:space="preserve"> กุมภาพันธ์ 2568</t>
  </si>
  <si>
    <t>1.1.1 งานรื้อถอน</t>
  </si>
  <si>
    <t>รวม (1.1.1)</t>
  </si>
  <si>
    <t>1.1.2 งานโครงสร้างฐานราก</t>
  </si>
  <si>
    <t>1.1.3 งานโครงสร้างทั่วไป</t>
  </si>
  <si>
    <t>รวม  (1.1.3)</t>
  </si>
  <si>
    <t>1.1.4 งานโครงสร้างเหล็กรูปพรรณ</t>
  </si>
  <si>
    <t>รวม (1.1.4)</t>
  </si>
  <si>
    <t>1.2.1 งานหลังคา</t>
  </si>
  <si>
    <t xml:space="preserve">1.2.2 งานฝ้าเพดาน </t>
  </si>
  <si>
    <t>1.2.3 งานพื้น-ผิวพื้น</t>
  </si>
  <si>
    <t xml:space="preserve">1.2.4 งานผนัง - ผิวผนัง </t>
  </si>
  <si>
    <t xml:space="preserve">1.2.6 งานสุขภัณฑ์ </t>
  </si>
  <si>
    <t xml:space="preserve">1.2.7 งานทาสี </t>
  </si>
  <si>
    <t xml:space="preserve">1.2.8 งานเบ็ดเตล็ด </t>
  </si>
  <si>
    <t>คอนกรีต  240 ksc. (รูปทรงกระบอก)</t>
  </si>
  <si>
    <t>คอนกรีต   240 ksc. (รูปทรงกระบอก)</t>
  </si>
  <si>
    <t>กันรังสี X- ray โครงเคร่าเหล็กชุบสังกะสี</t>
  </si>
  <si>
    <t>ทาสีน้ำมัน โครงเหล็ก</t>
  </si>
  <si>
    <t>ค่าแรง</t>
  </si>
  <si>
    <t>พาณิชย์จังหวัดกาญ ม.ค.68</t>
  </si>
  <si>
    <t xml:space="preserve"> -</t>
  </si>
  <si>
    <t xml:space="preserve">ปรับราคาเมื่อ       เดือน กุมภาพันธ์        </t>
  </si>
  <si>
    <t xml:space="preserve">โครงเคร่าชุบสังกะสี </t>
  </si>
  <si>
    <t xml:space="preserve">กันรังสี X- ray โครงเคร่าเหล็กชุบสังกะสี </t>
  </si>
  <si>
    <t>1.2.9 งานระบบประปา - สุขาภิบาล</t>
  </si>
  <si>
    <t>รวม (1.2.9)</t>
  </si>
  <si>
    <t>1.3 งานระบบไฟฟ้า และสื่อสาร</t>
  </si>
  <si>
    <t xml:space="preserve">    2.1งานครุภัณฑ์จัดซื้อ หรือสั่งซื้อ</t>
  </si>
  <si>
    <t xml:space="preserve">     2.1.1 งานระบบปรับอากาศและระบายอากาศ</t>
  </si>
  <si>
    <t>รวม  (2.1.1)</t>
  </si>
  <si>
    <t>1.3.1 งานระบบไฟฟ้า และสื่อสาร</t>
  </si>
  <si>
    <t>รวม (1.3.1)</t>
  </si>
  <si>
    <t>งานพัดลมระบายอากาศต่อท่อฝังฝ้า พร้อมติดตั้ง</t>
  </si>
  <si>
    <t>รวม (1.5.1)</t>
  </si>
  <si>
    <t>1.2.5 งานประตู - หน้าต่าง - วงกบ</t>
  </si>
  <si>
    <t>ค่าแรงประกอบแบบหล่อคอนกรีต (คิด 100% )</t>
  </si>
  <si>
    <t>1.5.1 งานระบบปรับอากาศและระบายอากาศ</t>
  </si>
  <si>
    <t>เสาเข็มตอก</t>
  </si>
  <si>
    <t>ไม่ตอกเข็ม</t>
  </si>
  <si>
    <t>เสาเข็มไมโครไพล์ รูปตัวไอ ขนาด 0.18 x 0.18 x 11.00 ม.</t>
  </si>
  <si>
    <t>ค่าแรงสกัดหัวเสาเข็ม</t>
  </si>
  <si>
    <t>รื้อถอนเครื่องปรับอากาศพร้อมคอมเพรสเซอร์ (รื้อกอง)</t>
  </si>
  <si>
    <t>รื้อถอนหน้าต่างและวงกบ (รื้อกอง)</t>
  </si>
  <si>
    <t>รื้อถอนผนังก่ออิฐ พร้อมกระเบื้องผนังเดิม (รื้อขนไป)</t>
  </si>
  <si>
    <t>รื้อถอนผนังอลูมิเนียมกระจก และประตู (รื้อกอง)</t>
  </si>
  <si>
    <t>รื้อถอนดวงโคม สวิตซ์ เต้ารับ และสายไฟฟ้า (รื้อกอง)</t>
  </si>
  <si>
    <t>กรมบัญชีกลาง น.12</t>
  </si>
  <si>
    <t>กรมบัญชีกลาง น.13</t>
  </si>
  <si>
    <t>กรมบัญชีกลาง น.11</t>
  </si>
  <si>
    <t>กรมบัญชีกลาง น.3</t>
  </si>
  <si>
    <t>กรมบัญชีกลาง น.4</t>
  </si>
  <si>
    <t>กรมบัญชีกลาง น.5</t>
  </si>
  <si>
    <t>กรมบัญชีกลาง น.8</t>
  </si>
  <si>
    <t>กรมบัญชีกลาง น.10</t>
  </si>
  <si>
    <t>กรมบัญชีกลาง น.6</t>
  </si>
  <si>
    <t>กรมบัญชีกลาง น.7</t>
  </si>
  <si>
    <t>กรมบัญชีกลาง น.17</t>
  </si>
  <si>
    <t>กรมบัญชีกลาง น.28</t>
  </si>
  <si>
    <t>กรมบัญชีกลาง น.31</t>
  </si>
  <si>
    <t>กรมบัญชีกลาง น.32</t>
  </si>
  <si>
    <t>ราคาค่าแรงงานตามบัญชีค่าแรงงาน / ค่าดำเนินการ สำหรับถอดแบบคำนวนราคากลางงานก่อสร้างที่ กค 0433.2/ว 135 ลว 3 มีนาคม 2566</t>
  </si>
  <si>
    <t>คณะกรรมการจัดทำแบบรูปรายการงานก่อสร้างและกำหนดราคากลาง ตามคำสั่งจังหวัดกาญจนบุรี ที่ 652/2568 ลงวันที่ 14 กุมภาพันธ์ 2568</t>
  </si>
  <si>
    <t>คณะกรรมการกำหนดราคากลางงานก่อสร้าง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</si>
</sst>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0.0000"/>
    <numFmt numFmtId="191" formatCode="_-* #,##0_-;\-* #,##0_-;_-* &quot;-&quot;??_-;_-@_-"/>
    <numFmt numFmtId="192" formatCode="#,##0\ \ "/>
    <numFmt numFmtId="193" formatCode="0.00000"/>
    <numFmt numFmtId="194" formatCode="#,##0.0_);\(#,##0.0\)"/>
    <numFmt numFmtId="195" formatCode="#,##0.0000;[Red]\-#,##0.0000"/>
    <numFmt numFmtId="196" formatCode="\t0.00E+00"/>
    <numFmt numFmtId="197" formatCode="&quot;฿&quot;\t#,##0_);\(&quot;฿&quot;\t#,##0\)"/>
    <numFmt numFmtId="198" formatCode="\ว\ว\/\ด\ด\/\ป\ป"/>
    <numFmt numFmtId="199" formatCode="dd\-mmm\-yy_)"/>
    <numFmt numFmtId="200" formatCode="#,##0\ &quot;F&quot;;[Red]\-#,##0\ &quot;F&quot;"/>
    <numFmt numFmtId="201" formatCode="0.0&quot;  &quot;"/>
    <numFmt numFmtId="202" formatCode="&quot;\&quot;#,##0;[Red]&quot;\&quot;\-#,##0"/>
    <numFmt numFmtId="203" formatCode="_ * #,##0_ ;_ * \-#,##0_ ;_ * &quot;-&quot;_ ;_ @_ "/>
    <numFmt numFmtId="204" formatCode="_ * #,##0.00_ ;_ * \-#,##0.00_ ;_ * &quot;-&quot;??_ ;_ @_ "/>
    <numFmt numFmtId="205" formatCode="_-* #,##0_-;\-* #,##0_-;_-* &quot;-&quot;?_-;_-@_-"/>
    <numFmt numFmtId="206" formatCode="_-* #,##0.00000_-;\-* #,##0.00000_-;_-* &quot;-&quot;??_-;_-@_-"/>
    <numFmt numFmtId="207" formatCode="_-* #,##0.0000_-;\-* #,##0.0000_-;_-* &quot;-&quot;??_-;_-@_-"/>
    <numFmt numFmtId="208" formatCode="_ &quot;\&quot;* #,##0_ ;_ &quot;\&quot;* \-#,##0_ ;_ &quot;\&quot;* &quot;-&quot;_ ;_ @_ "/>
    <numFmt numFmtId="209" formatCode="_ &quot;\&quot;* #,##0.00_ ;_ &quot;\&quot;* \-#,##0.00_ ;_ &quot;\&quot;* &quot;-&quot;??_ ;_ @_ "/>
    <numFmt numFmtId="210" formatCode="#,##0.000"/>
  </numFmts>
  <fonts count="82">
    <font>
      <sz val="14"/>
      <name val="AngsanaUPC"/>
    </font>
    <font>
      <sz val="14"/>
      <name val="AngsanaUPC"/>
      <family val="1"/>
    </font>
    <font>
      <sz val="12"/>
      <name val="EucrosiaUPC"/>
      <family val="1"/>
    </font>
    <font>
      <sz val="8"/>
      <name val="AngsanaUPC"/>
      <family val="1"/>
    </font>
    <font>
      <sz val="14"/>
      <name val="SV Rojchana"/>
    </font>
    <font>
      <sz val="11"/>
      <name val="?? ?????"/>
      <family val="3"/>
      <charset val="255"/>
    </font>
    <font>
      <sz val="10"/>
      <name val="Arial"/>
      <family val="2"/>
    </font>
    <font>
      <sz val="10"/>
      <name val="Helv"/>
      <family val="2"/>
    </font>
    <font>
      <sz val="16"/>
      <name val="DilleniaUPC"/>
      <family val="1"/>
    </font>
    <font>
      <sz val="11"/>
      <name val="??"/>
      <family val="1"/>
    </font>
    <font>
      <sz val="12"/>
      <name val="Helv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Cordia New"/>
      <family val="3"/>
    </font>
    <font>
      <u/>
      <sz val="12"/>
      <color indexed="36"/>
      <name val="EucrosiaUPC"/>
      <family val="1"/>
    </font>
    <font>
      <u/>
      <sz val="12"/>
      <color indexed="12"/>
      <name val="EucrosiaUPC"/>
      <family val="1"/>
    </font>
    <font>
      <sz val="10"/>
      <name val="Arial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Arial"/>
      <family val="2"/>
    </font>
    <font>
      <sz val="12"/>
      <name val="EucrosiaUPC"/>
      <family val="1"/>
    </font>
    <font>
      <sz val="14"/>
      <name val="Cordia New"/>
      <family val="2"/>
    </font>
    <font>
      <sz val="12"/>
      <name val="EucrosiaUPC"/>
      <family val="1"/>
      <charset val="222"/>
    </font>
    <font>
      <sz val="14"/>
      <name val="Cordia New"/>
      <family val="2"/>
    </font>
    <font>
      <sz val="12"/>
      <name val="นูลมรผ"/>
      <charset val="222"/>
    </font>
    <font>
      <sz val="14"/>
      <name val="AngsanaUPC"/>
      <family val="1"/>
      <charset val="222"/>
    </font>
    <font>
      <b/>
      <sz val="14"/>
      <name val="CordiaUPC"/>
      <family val="2"/>
      <charset val="222"/>
    </font>
    <font>
      <b/>
      <sz val="14"/>
      <name val="Cordia New"/>
      <family val="2"/>
    </font>
    <font>
      <b/>
      <sz val="14"/>
      <color indexed="10"/>
      <name val="CordiaUPC"/>
      <family val="2"/>
      <charset val="222"/>
    </font>
    <font>
      <b/>
      <sz val="14"/>
      <color indexed="10"/>
      <name val="Cordia New"/>
      <family val="2"/>
    </font>
    <font>
      <b/>
      <sz val="14"/>
      <color indexed="12"/>
      <name val="CordiaUPC"/>
      <family val="2"/>
      <charset val="222"/>
    </font>
    <font>
      <sz val="14"/>
      <color indexed="12"/>
      <name val="Cordia New"/>
      <family val="2"/>
    </font>
    <font>
      <i/>
      <sz val="14"/>
      <name val="CordiaUPC"/>
      <family val="2"/>
      <charset val="222"/>
    </font>
    <font>
      <b/>
      <sz val="14"/>
      <color indexed="21"/>
      <name val="CordiaUPC"/>
      <family val="2"/>
      <charset val="222"/>
    </font>
    <font>
      <b/>
      <sz val="14"/>
      <color indexed="8"/>
      <name val="CordiaUPC"/>
      <family val="2"/>
      <charset val="222"/>
    </font>
    <font>
      <b/>
      <i/>
      <sz val="14"/>
      <color indexed="12"/>
      <name val="CordiaUPC"/>
      <family val="2"/>
      <charset val="222"/>
    </font>
    <font>
      <b/>
      <sz val="14"/>
      <color indexed="61"/>
      <name val="CordiaUPC"/>
      <family val="2"/>
      <charset val="222"/>
    </font>
    <font>
      <sz val="14"/>
      <name val="TH Sarabun New"/>
      <family val="2"/>
    </font>
    <font>
      <b/>
      <sz val="18"/>
      <name val="TH Sarabun New"/>
      <family val="2"/>
    </font>
    <font>
      <b/>
      <sz val="14"/>
      <name val="TH Sarabun New"/>
      <family val="2"/>
    </font>
    <font>
      <b/>
      <u/>
      <sz val="14"/>
      <name val="TH Sarabun New"/>
      <family val="2"/>
    </font>
    <font>
      <b/>
      <sz val="14"/>
      <color indexed="8"/>
      <name val="TH Sarabun New"/>
      <family val="2"/>
    </font>
    <font>
      <sz val="16"/>
      <name val="TH Sarabun New"/>
      <family val="2"/>
    </font>
    <font>
      <b/>
      <sz val="18"/>
      <color indexed="8"/>
      <name val="TH Sarabun New"/>
      <family val="2"/>
    </font>
    <font>
      <sz val="14"/>
      <color indexed="8"/>
      <name val="TH Sarabun New"/>
      <family val="2"/>
    </font>
    <font>
      <u/>
      <sz val="14"/>
      <color indexed="8"/>
      <name val="TH Sarabun New"/>
      <family val="2"/>
    </font>
    <font>
      <sz val="14"/>
      <color indexed="10"/>
      <name val="TH Sarabun New"/>
      <family val="2"/>
    </font>
    <font>
      <b/>
      <sz val="16"/>
      <name val="TH Sarabun New"/>
      <family val="2"/>
    </font>
    <font>
      <sz val="12"/>
      <name val="TH Sarabun New"/>
      <family val="2"/>
    </font>
    <font>
      <b/>
      <sz val="22"/>
      <name val="TH Sarabun New"/>
      <family val="2"/>
    </font>
    <font>
      <b/>
      <sz val="24"/>
      <name val="CordiaUPC"/>
      <family val="2"/>
      <charset val="222"/>
    </font>
    <font>
      <b/>
      <sz val="20"/>
      <name val="CordiaUPC"/>
      <family val="2"/>
      <charset val="222"/>
    </font>
    <font>
      <b/>
      <sz val="14"/>
      <name val="TH SarabunPSK"/>
      <family val="2"/>
    </font>
    <font>
      <b/>
      <sz val="16"/>
      <color indexed="12"/>
      <name val="CordiaUPC"/>
      <family val="2"/>
      <charset val="222"/>
    </font>
    <font>
      <b/>
      <sz val="16"/>
      <name val="CordiaUPC"/>
      <family val="2"/>
      <charset val="222"/>
    </font>
    <font>
      <b/>
      <sz val="18"/>
      <name val="CordiaUPC"/>
      <family val="2"/>
      <charset val="222"/>
    </font>
    <font>
      <b/>
      <sz val="18"/>
      <color indexed="12"/>
      <name val="CordiaUPC"/>
      <family val="2"/>
      <charset val="222"/>
    </font>
    <font>
      <b/>
      <sz val="18"/>
      <color indexed="10"/>
      <name val="CordiaUPC"/>
      <family val="2"/>
      <charset val="222"/>
    </font>
    <font>
      <b/>
      <sz val="16"/>
      <name val="Cordia New"/>
      <family val="2"/>
    </font>
    <font>
      <b/>
      <i/>
      <sz val="18"/>
      <color indexed="8"/>
      <name val="CordiaUPC"/>
      <family val="2"/>
      <charset val="222"/>
    </font>
    <font>
      <b/>
      <sz val="16"/>
      <color indexed="8"/>
      <name val="CordiaUPC"/>
      <family val="2"/>
      <charset val="222"/>
    </font>
    <font>
      <sz val="16"/>
      <color theme="1"/>
      <name val="AngsanaUPC"/>
      <family val="2"/>
    </font>
    <font>
      <b/>
      <sz val="16"/>
      <color rgb="FFFF0000"/>
      <name val="CordiaUPC"/>
      <family val="2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indexed="65"/>
        <bgColor indexed="8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1">
    <xf numFmtId="0" fontId="0" fillId="0" borderId="0"/>
    <xf numFmtId="0" fontId="4" fillId="0" borderId="0">
      <alignment vertical="center"/>
    </xf>
    <xf numFmtId="202" fontId="5" fillId="0" borderId="0" applyFont="0" applyFill="0" applyBorder="0" applyAlignment="0" applyProtection="0"/>
    <xf numFmtId="204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" fontId="7" fillId="0" borderId="0" applyFont="0" applyFill="0" applyBorder="0" applyAlignment="0" applyProtection="0"/>
    <xf numFmtId="197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3" fontId="6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9" fillId="0" borderId="0"/>
    <xf numFmtId="0" fontId="10" fillId="0" borderId="0"/>
    <xf numFmtId="9" fontId="6" fillId="2" borderId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4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7" borderId="0" applyNumberFormat="0" applyBorder="0" applyAlignment="0" applyProtection="0"/>
    <xf numFmtId="0" fontId="22" fillId="5" borderId="0" applyNumberFormat="0" applyBorder="0" applyAlignment="0" applyProtection="0"/>
    <xf numFmtId="0" fontId="23" fillId="7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0" fontId="23" fillId="7" borderId="0" applyNumberFormat="0" applyBorder="0" applyAlignment="0" applyProtection="0"/>
    <xf numFmtId="0" fontId="23" fillId="4" borderId="0" applyNumberFormat="0" applyBorder="0" applyAlignment="0" applyProtection="0"/>
    <xf numFmtId="0" fontId="6" fillId="0" borderId="0" applyFill="0" applyBorder="0" applyAlignment="0"/>
    <xf numFmtId="194" fontId="7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98" fontId="8" fillId="0" borderId="0" applyFill="0" applyBorder="0" applyAlignment="0"/>
    <xf numFmtId="201" fontId="8" fillId="0" borderId="0" applyFill="0" applyBorder="0" applyAlignment="0"/>
    <xf numFmtId="194" fontId="7" fillId="0" borderId="0" applyFill="0" applyBorder="0" applyAlignment="0"/>
    <xf numFmtId="187" fontId="1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6" fillId="0" borderId="0" applyFont="0" applyFill="0" applyBorder="0" applyAlignment="0" applyProtection="0"/>
    <xf numFmtId="40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40" fontId="41" fillId="0" borderId="0" applyFont="0" applyFill="0" applyBorder="0" applyAlignment="0" applyProtection="0"/>
    <xf numFmtId="40" fontId="20" fillId="0" borderId="0" applyFont="0" applyFill="0" applyBorder="0" applyAlignment="0" applyProtection="0"/>
    <xf numFmtId="194" fontId="7" fillId="0" borderId="0" applyFont="0" applyFill="0" applyBorder="0" applyAlignment="0" applyProtection="0"/>
    <xf numFmtId="15" fontId="20" fillId="0" borderId="0"/>
    <xf numFmtId="14" fontId="13" fillId="0" borderId="0" applyFill="0" applyBorder="0" applyAlignment="0"/>
    <xf numFmtId="15" fontId="20" fillId="0" borderId="0"/>
    <xf numFmtId="198" fontId="8" fillId="0" borderId="0" applyFill="0" applyBorder="0" applyAlignment="0"/>
    <xf numFmtId="194" fontId="7" fillId="0" borderId="0" applyFill="0" applyBorder="0" applyAlignment="0"/>
    <xf numFmtId="198" fontId="8" fillId="0" borderId="0" applyFill="0" applyBorder="0" applyAlignment="0"/>
    <xf numFmtId="201" fontId="8" fillId="0" borderId="0" applyFill="0" applyBorder="0" applyAlignment="0"/>
    <xf numFmtId="194" fontId="7" fillId="0" borderId="0" applyFill="0" applyBorder="0" applyAlignment="0"/>
    <xf numFmtId="38" fontId="14" fillId="19" borderId="0" applyNumberFormat="0" applyBorder="0" applyAlignment="0" applyProtection="0"/>
    <xf numFmtId="0" fontId="15" fillId="0" borderId="3" applyNumberFormat="0" applyAlignment="0" applyProtection="0">
      <alignment horizontal="left" vertical="center"/>
    </xf>
    <xf numFmtId="0" fontId="15" fillId="0" borderId="4">
      <alignment horizontal="left" vertical="center"/>
    </xf>
    <xf numFmtId="10" fontId="14" fillId="20" borderId="8" applyNumberFormat="0" applyBorder="0" applyAlignment="0" applyProtection="0"/>
    <xf numFmtId="198" fontId="8" fillId="0" borderId="0" applyFill="0" applyBorder="0" applyAlignment="0"/>
    <xf numFmtId="194" fontId="7" fillId="0" borderId="0" applyFill="0" applyBorder="0" applyAlignment="0"/>
    <xf numFmtId="198" fontId="8" fillId="0" borderId="0" applyFill="0" applyBorder="0" applyAlignment="0"/>
    <xf numFmtId="201" fontId="8" fillId="0" borderId="0" applyFill="0" applyBorder="0" applyAlignment="0"/>
    <xf numFmtId="194" fontId="7" fillId="0" borderId="0" applyFill="0" applyBorder="0" applyAlignment="0"/>
    <xf numFmtId="0" fontId="21" fillId="0" borderId="0"/>
    <xf numFmtId="200" fontId="11" fillId="0" borderId="0"/>
    <xf numFmtId="0" fontId="19" fillId="0" borderId="0"/>
    <xf numFmtId="0" fontId="39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16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98" fontId="8" fillId="0" borderId="0" applyFill="0" applyBorder="0" applyAlignment="0"/>
    <xf numFmtId="194" fontId="7" fillId="0" borderId="0" applyFill="0" applyBorder="0" applyAlignment="0"/>
    <xf numFmtId="198" fontId="8" fillId="0" borderId="0" applyFill="0" applyBorder="0" applyAlignment="0"/>
    <xf numFmtId="201" fontId="8" fillId="0" borderId="0" applyFill="0" applyBorder="0" applyAlignment="0"/>
    <xf numFmtId="194" fontId="7" fillId="0" borderId="0" applyFill="0" applyBorder="0" applyAlignment="0"/>
    <xf numFmtId="0" fontId="38" fillId="0" borderId="0"/>
    <xf numFmtId="49" fontId="1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97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88" fontId="6" fillId="0" borderId="0" applyFont="0" applyFill="0" applyBorder="0" applyAlignment="0" applyProtection="0"/>
    <xf numFmtId="40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26" fillId="18" borderId="2" applyNumberFormat="0" applyAlignment="0" applyProtection="0"/>
    <xf numFmtId="0" fontId="33" fillId="0" borderId="9" applyNumberFormat="0" applyFill="0" applyAlignment="0" applyProtection="0"/>
    <xf numFmtId="9" fontId="44" fillId="0" borderId="0" applyFont="0" applyFill="0" applyBorder="0" applyAlignment="0" applyProtection="0"/>
    <xf numFmtId="0" fontId="24" fillId="16" borderId="0" applyNumberFormat="0" applyBorder="0" applyAlignment="0" applyProtection="0"/>
    <xf numFmtId="0" fontId="35" fillId="17" borderId="11" applyNumberFormat="0" applyAlignment="0" applyProtection="0"/>
    <xf numFmtId="0" fontId="25" fillId="17" borderId="1" applyNumberFormat="0" applyAlignment="0" applyProtection="0"/>
    <xf numFmtId="0" fontId="3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8" fillId="7" borderId="0" applyNumberFormat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0" fontId="6" fillId="0" borderId="0"/>
    <xf numFmtId="0" fontId="2" fillId="0" borderId="0"/>
    <xf numFmtId="0" fontId="40" fillId="0" borderId="0"/>
    <xf numFmtId="0" fontId="42" fillId="0" borderId="0"/>
    <xf numFmtId="0" fontId="80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1" fillId="0" borderId="0"/>
    <xf numFmtId="0" fontId="6" fillId="0" borderId="0"/>
    <xf numFmtId="0" fontId="2" fillId="0" borderId="0"/>
    <xf numFmtId="0" fontId="32" fillId="8" borderId="1" applyNumberFormat="0" applyAlignment="0" applyProtection="0"/>
    <xf numFmtId="0" fontId="34" fillId="8" borderId="0" applyNumberFormat="0" applyBorder="0" applyAlignment="0" applyProtection="0"/>
    <xf numFmtId="0" fontId="37" fillId="0" borderId="12" applyNumberFormat="0" applyFill="0" applyAlignment="0" applyProtection="0"/>
    <xf numFmtId="203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8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0" fontId="6" fillId="0" borderId="0"/>
    <xf numFmtId="0" fontId="43" fillId="0" borderId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1" fillId="5" borderId="10" applyNumberFormat="0" applyFont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6" fillId="0" borderId="0"/>
    <xf numFmtId="0" fontId="41" fillId="0" borderId="0"/>
    <xf numFmtId="0" fontId="40" fillId="0" borderId="0"/>
  </cellStyleXfs>
  <cellXfs count="508">
    <xf numFmtId="0" fontId="0" fillId="0" borderId="0" xfId="0"/>
    <xf numFmtId="0" fontId="56" fillId="0" borderId="0" xfId="135" applyFont="1" applyAlignment="1">
      <alignment vertical="center"/>
    </xf>
    <xf numFmtId="0" fontId="58" fillId="21" borderId="13" xfId="135" quotePrefix="1" applyFont="1" applyFill="1" applyBorder="1" applyAlignment="1">
      <alignment horizontal="left" vertical="center"/>
    </xf>
    <xf numFmtId="0" fontId="56" fillId="21" borderId="14" xfId="135" quotePrefix="1" applyFont="1" applyFill="1" applyBorder="1" applyAlignment="1">
      <alignment horizontal="left" vertical="center"/>
    </xf>
    <xf numFmtId="0" fontId="56" fillId="21" borderId="15" xfId="135" applyFont="1" applyFill="1" applyBorder="1" applyAlignment="1">
      <alignment vertical="center"/>
    </xf>
    <xf numFmtId="0" fontId="58" fillId="21" borderId="14" xfId="135" applyFont="1" applyFill="1" applyBorder="1" applyAlignment="1">
      <alignment vertical="center"/>
    </xf>
    <xf numFmtId="188" fontId="56" fillId="21" borderId="14" xfId="107" applyFont="1" applyFill="1" applyBorder="1" applyAlignment="1">
      <alignment vertical="center"/>
    </xf>
    <xf numFmtId="0" fontId="56" fillId="21" borderId="14" xfId="135" applyFont="1" applyFill="1" applyBorder="1" applyAlignment="1">
      <alignment vertical="center"/>
    </xf>
    <xf numFmtId="0" fontId="56" fillId="21" borderId="0" xfId="135" applyFont="1" applyFill="1" applyAlignment="1">
      <alignment vertical="center"/>
    </xf>
    <xf numFmtId="0" fontId="58" fillId="21" borderId="16" xfId="135" applyFont="1" applyFill="1" applyBorder="1" applyAlignment="1">
      <alignment horizontal="left" vertical="center"/>
    </xf>
    <xf numFmtId="0" fontId="56" fillId="21" borderId="17" xfId="135" quotePrefix="1" applyFont="1" applyFill="1" applyBorder="1" applyAlignment="1">
      <alignment horizontal="left" vertical="center"/>
    </xf>
    <xf numFmtId="0" fontId="56" fillId="21" borderId="18" xfId="135" applyFont="1" applyFill="1" applyBorder="1" applyAlignment="1">
      <alignment vertical="center"/>
    </xf>
    <xf numFmtId="38" fontId="58" fillId="21" borderId="17" xfId="135" applyNumberFormat="1" applyFont="1" applyFill="1" applyBorder="1" applyAlignment="1">
      <alignment vertical="center"/>
    </xf>
    <xf numFmtId="188" fontId="56" fillId="21" borderId="17" xfId="107" applyFont="1" applyFill="1" applyBorder="1" applyAlignment="1">
      <alignment vertical="center"/>
    </xf>
    <xf numFmtId="0" fontId="56" fillId="21" borderId="17" xfId="135" applyFont="1" applyFill="1" applyBorder="1" applyAlignment="1">
      <alignment vertical="center"/>
    </xf>
    <xf numFmtId="188" fontId="56" fillId="21" borderId="19" xfId="107" applyFont="1" applyFill="1" applyBorder="1" applyAlignment="1">
      <alignment vertical="center"/>
    </xf>
    <xf numFmtId="188" fontId="56" fillId="21" borderId="20" xfId="107" applyFont="1" applyFill="1" applyBorder="1" applyAlignment="1">
      <alignment horizontal="left" vertical="center"/>
    </xf>
    <xf numFmtId="0" fontId="56" fillId="21" borderId="16" xfId="135" applyFont="1" applyFill="1" applyBorder="1" applyAlignment="1">
      <alignment horizontal="left" vertical="center"/>
    </xf>
    <xf numFmtId="0" fontId="56" fillId="21" borderId="21" xfId="0" applyFont="1" applyFill="1" applyBorder="1" applyAlignment="1">
      <alignment vertical="center"/>
    </xf>
    <xf numFmtId="188" fontId="56" fillId="21" borderId="18" xfId="107" applyFont="1" applyFill="1" applyBorder="1" applyAlignment="1">
      <alignment horizontal="left" vertical="center"/>
    </xf>
    <xf numFmtId="3" fontId="56" fillId="21" borderId="17" xfId="118" applyNumberFormat="1" applyFont="1" applyFill="1" applyBorder="1" applyAlignment="1">
      <alignment horizontal="center" vertical="center"/>
    </xf>
    <xf numFmtId="49" fontId="56" fillId="21" borderId="18" xfId="107" applyNumberFormat="1" applyFont="1" applyFill="1" applyBorder="1" applyAlignment="1">
      <alignment horizontal="left" vertical="center"/>
    </xf>
    <xf numFmtId="0" fontId="56" fillId="21" borderId="0" xfId="135" applyFont="1" applyFill="1" applyAlignment="1">
      <alignment horizontal="right" vertical="center"/>
    </xf>
    <xf numFmtId="188" fontId="56" fillId="21" borderId="0" xfId="107" applyFont="1" applyFill="1" applyBorder="1" applyAlignment="1">
      <alignment vertical="center"/>
    </xf>
    <xf numFmtId="188" fontId="56" fillId="21" borderId="0" xfId="107" applyFont="1" applyFill="1" applyAlignment="1">
      <alignment vertical="center"/>
    </xf>
    <xf numFmtId="0" fontId="56" fillId="0" borderId="0" xfId="0" applyFont="1" applyAlignment="1">
      <alignment vertical="center"/>
    </xf>
    <xf numFmtId="0" fontId="56" fillId="0" borderId="22" xfId="0" applyFont="1" applyBorder="1" applyAlignment="1">
      <alignment horizontal="center" vertical="center"/>
    </xf>
    <xf numFmtId="0" fontId="56" fillId="0" borderId="14" xfId="0" applyFont="1" applyBorder="1" applyAlignment="1">
      <alignment horizontal="centerContinuous" vertical="center"/>
    </xf>
    <xf numFmtId="0" fontId="56" fillId="0" borderId="15" xfId="0" applyFont="1" applyBorder="1" applyAlignment="1">
      <alignment horizontal="centerContinuous" vertical="center"/>
    </xf>
    <xf numFmtId="0" fontId="56" fillId="0" borderId="15" xfId="0" applyFont="1" applyBorder="1" applyAlignment="1">
      <alignment horizontal="center" vertical="center"/>
    </xf>
    <xf numFmtId="0" fontId="56" fillId="0" borderId="13" xfId="145" applyFont="1" applyBorder="1" applyAlignment="1" applyProtection="1">
      <alignment horizontal="centerContinuous" vertical="center"/>
      <protection locked="0"/>
    </xf>
    <xf numFmtId="0" fontId="56" fillId="0" borderId="15" xfId="145" applyFont="1" applyBorder="1" applyAlignment="1" applyProtection="1">
      <alignment horizontal="centerContinuous" vertical="center"/>
      <protection locked="0"/>
    </xf>
    <xf numFmtId="0" fontId="56" fillId="0" borderId="13" xfId="145" quotePrefix="1" applyFont="1" applyBorder="1" applyAlignment="1" applyProtection="1">
      <alignment horizontal="centerContinuous" vertical="center"/>
      <protection locked="0"/>
    </xf>
    <xf numFmtId="0" fontId="56" fillId="0" borderId="15" xfId="145" applyFont="1" applyBorder="1" applyAlignment="1">
      <alignment horizontal="centerContinuous" vertical="center"/>
    </xf>
    <xf numFmtId="0" fontId="56" fillId="0" borderId="15" xfId="145" applyFont="1" applyBorder="1" applyAlignment="1">
      <alignment horizontal="center" vertical="center"/>
    </xf>
    <xf numFmtId="0" fontId="56" fillId="0" borderId="23" xfId="0" applyFont="1" applyBorder="1" applyAlignment="1">
      <alignment horizontal="right" vertical="center"/>
    </xf>
    <xf numFmtId="0" fontId="56" fillId="0" borderId="24" xfId="0" applyFont="1" applyBorder="1" applyAlignment="1">
      <alignment vertical="center"/>
    </xf>
    <xf numFmtId="0" fontId="56" fillId="0" borderId="25" xfId="0" applyFont="1" applyBorder="1" applyAlignment="1">
      <alignment vertical="center"/>
    </xf>
    <xf numFmtId="0" fontId="56" fillId="0" borderId="25" xfId="0" applyFont="1" applyBorder="1" applyAlignment="1">
      <alignment horizontal="center" vertical="center"/>
    </xf>
    <xf numFmtId="188" fontId="56" fillId="0" borderId="25" xfId="118" applyFont="1" applyBorder="1" applyAlignment="1">
      <alignment vertical="center"/>
    </xf>
    <xf numFmtId="0" fontId="56" fillId="0" borderId="26" xfId="145" quotePrefix="1" applyFont="1" applyBorder="1" applyAlignment="1">
      <alignment horizontal="center" vertical="center"/>
    </xf>
    <xf numFmtId="0" fontId="56" fillId="0" borderId="8" xfId="145" applyFont="1" applyBorder="1" applyAlignment="1">
      <alignment horizontal="center" vertical="center"/>
    </xf>
    <xf numFmtId="0" fontId="56" fillId="0" borderId="25" xfId="145" applyFont="1" applyBorder="1" applyAlignment="1">
      <alignment horizontal="right" vertical="center"/>
    </xf>
    <xf numFmtId="0" fontId="56" fillId="0" borderId="27" xfId="0" applyFont="1" applyBorder="1" applyAlignment="1">
      <alignment horizontal="right" vertical="center"/>
    </xf>
    <xf numFmtId="0" fontId="56" fillId="0" borderId="27" xfId="0" applyFont="1" applyBorder="1" applyAlignment="1">
      <alignment horizontal="center" vertical="center"/>
    </xf>
    <xf numFmtId="43" fontId="56" fillId="0" borderId="27" xfId="118" applyNumberFormat="1" applyFont="1" applyBorder="1" applyAlignment="1">
      <alignment horizontal="right" vertical="center"/>
    </xf>
    <xf numFmtId="188" fontId="56" fillId="0" borderId="28" xfId="118" applyFont="1" applyBorder="1" applyAlignment="1">
      <alignment vertical="center"/>
    </xf>
    <xf numFmtId="189" fontId="56" fillId="0" borderId="27" xfId="0" applyNumberFormat="1" applyFont="1" applyBorder="1" applyAlignment="1">
      <alignment vertical="center"/>
    </xf>
    <xf numFmtId="0" fontId="56" fillId="0" borderId="21" xfId="0" applyFont="1" applyBorder="1" applyAlignment="1">
      <alignment horizontal="right" vertical="center"/>
    </xf>
    <xf numFmtId="0" fontId="58" fillId="0" borderId="29" xfId="0" applyFont="1" applyBorder="1" applyAlignment="1">
      <alignment horizontal="right" vertical="center"/>
    </xf>
    <xf numFmtId="0" fontId="58" fillId="0" borderId="19" xfId="0" applyFont="1" applyBorder="1" applyAlignment="1">
      <alignment horizontal="left" vertical="center"/>
    </xf>
    <xf numFmtId="0" fontId="58" fillId="0" borderId="20" xfId="0" quotePrefix="1" applyFont="1" applyBorder="1" applyAlignment="1">
      <alignment horizontal="left" vertical="center"/>
    </xf>
    <xf numFmtId="0" fontId="56" fillId="0" borderId="21" xfId="0" applyFont="1" applyBorder="1" applyAlignment="1">
      <alignment horizontal="center" vertical="center"/>
    </xf>
    <xf numFmtId="43" fontId="56" fillId="0" borderId="21" xfId="118" applyNumberFormat="1" applyFont="1" applyBorder="1" applyAlignment="1">
      <alignment horizontal="right" vertical="center"/>
    </xf>
    <xf numFmtId="188" fontId="56" fillId="0" borderId="18" xfId="118" applyFont="1" applyBorder="1" applyAlignment="1">
      <alignment vertical="center"/>
    </xf>
    <xf numFmtId="189" fontId="56" fillId="0" borderId="21" xfId="0" applyNumberFormat="1" applyFont="1" applyBorder="1" applyAlignment="1">
      <alignment vertical="center"/>
    </xf>
    <xf numFmtId="0" fontId="58" fillId="0" borderId="16" xfId="0" applyFont="1" applyBorder="1" applyAlignment="1">
      <alignment horizontal="right" vertical="center"/>
    </xf>
    <xf numFmtId="0" fontId="58" fillId="0" borderId="17" xfId="0" applyFont="1" applyBorder="1" applyAlignment="1">
      <alignment horizontal="left" vertical="center"/>
    </xf>
    <xf numFmtId="0" fontId="58" fillId="0" borderId="18" xfId="0" quotePrefix="1" applyFont="1" applyBorder="1" applyAlignment="1">
      <alignment horizontal="left" vertical="center"/>
    </xf>
    <xf numFmtId="189" fontId="56" fillId="0" borderId="0" xfId="118" applyNumberFormat="1" applyFont="1" applyAlignment="1">
      <alignment vertical="center"/>
    </xf>
    <xf numFmtId="0" fontId="56" fillId="0" borderId="30" xfId="0" applyFont="1" applyBorder="1" applyAlignment="1">
      <alignment horizontal="center" vertical="center"/>
    </xf>
    <xf numFmtId="43" fontId="56" fillId="0" borderId="30" xfId="118" applyNumberFormat="1" applyFont="1" applyBorder="1" applyAlignment="1">
      <alignment horizontal="right" vertical="center"/>
    </xf>
    <xf numFmtId="188" fontId="56" fillId="0" borderId="20" xfId="118" applyFont="1" applyBorder="1" applyAlignment="1">
      <alignment vertical="center"/>
    </xf>
    <xf numFmtId="189" fontId="56" fillId="0" borderId="30" xfId="0" applyNumberFormat="1" applyFont="1" applyBorder="1" applyAlignment="1">
      <alignment vertical="center"/>
    </xf>
    <xf numFmtId="0" fontId="56" fillId="0" borderId="16" xfId="0" applyFont="1" applyBorder="1" applyAlignment="1">
      <alignment horizontal="left" vertical="center"/>
    </xf>
    <xf numFmtId="0" fontId="56" fillId="0" borderId="17" xfId="0" applyFont="1" applyBorder="1" applyAlignment="1">
      <alignment vertical="center"/>
    </xf>
    <xf numFmtId="0" fontId="56" fillId="0" borderId="18" xfId="0" quotePrefix="1" applyFont="1" applyBorder="1" applyAlignment="1">
      <alignment horizontal="left" vertical="center"/>
    </xf>
    <xf numFmtId="191" fontId="56" fillId="0" borderId="21" xfId="118" applyNumberFormat="1" applyFont="1" applyBorder="1" applyAlignment="1" applyProtection="1">
      <alignment horizontal="right" vertical="center"/>
    </xf>
    <xf numFmtId="191" fontId="56" fillId="0" borderId="21" xfId="118" applyNumberFormat="1" applyFont="1" applyBorder="1" applyAlignment="1">
      <alignment vertical="center"/>
    </xf>
    <xf numFmtId="0" fontId="56" fillId="0" borderId="17" xfId="0" applyFont="1" applyBorder="1" applyAlignment="1">
      <alignment horizontal="left" vertical="center"/>
    </xf>
    <xf numFmtId="0" fontId="56" fillId="0" borderId="18" xfId="0" applyFont="1" applyBorder="1" applyAlignment="1">
      <alignment vertical="center"/>
    </xf>
    <xf numFmtId="205" fontId="56" fillId="0" borderId="0" xfId="0" applyNumberFormat="1" applyFont="1" applyAlignment="1">
      <alignment vertical="center"/>
    </xf>
    <xf numFmtId="191" fontId="56" fillId="0" borderId="0" xfId="0" applyNumberFormat="1" applyFont="1" applyAlignment="1">
      <alignment vertical="center"/>
    </xf>
    <xf numFmtId="43" fontId="56" fillId="0" borderId="0" xfId="0" applyNumberFormat="1" applyFont="1" applyAlignment="1">
      <alignment vertical="center"/>
    </xf>
    <xf numFmtId="0" fontId="58" fillId="0" borderId="18" xfId="0" applyFont="1" applyBorder="1" applyAlignment="1">
      <alignment vertical="center"/>
    </xf>
    <xf numFmtId="0" fontId="56" fillId="0" borderId="18" xfId="0" applyFont="1" applyBorder="1" applyAlignment="1">
      <alignment horizontal="left" vertical="center"/>
    </xf>
    <xf numFmtId="0" fontId="56" fillId="0" borderId="16" xfId="0" applyFont="1" applyBorder="1" applyAlignment="1">
      <alignment horizontal="center" vertical="center"/>
    </xf>
    <xf numFmtId="0" fontId="56" fillId="0" borderId="16" xfId="0" quotePrefix="1" applyFont="1" applyBorder="1" applyAlignment="1">
      <alignment horizontal="left" vertical="center"/>
    </xf>
    <xf numFmtId="43" fontId="56" fillId="0" borderId="21" xfId="118" applyNumberFormat="1" applyFont="1" applyBorder="1" applyAlignment="1">
      <alignment vertical="center"/>
    </xf>
    <xf numFmtId="0" fontId="56" fillId="0" borderId="31" xfId="0" applyFont="1" applyBorder="1" applyAlignment="1">
      <alignment horizontal="right" vertical="center"/>
    </xf>
    <xf numFmtId="0" fontId="58" fillId="0" borderId="32" xfId="0" applyFont="1" applyBorder="1" applyAlignment="1">
      <alignment horizontal="centerContinuous" vertical="center"/>
    </xf>
    <xf numFmtId="0" fontId="56" fillId="0" borderId="33" xfId="0" applyFont="1" applyBorder="1" applyAlignment="1">
      <alignment horizontal="centerContinuous" vertical="center"/>
    </xf>
    <xf numFmtId="0" fontId="58" fillId="0" borderId="34" xfId="0" applyFont="1" applyBorder="1" applyAlignment="1">
      <alignment horizontal="left" vertical="center"/>
    </xf>
    <xf numFmtId="0" fontId="56" fillId="0" borderId="31" xfId="0" applyFont="1" applyBorder="1" applyAlignment="1">
      <alignment horizontal="center" vertical="center"/>
    </xf>
    <xf numFmtId="43" fontId="56" fillId="0" borderId="31" xfId="118" applyNumberFormat="1" applyFont="1" applyBorder="1" applyAlignment="1" applyProtection="1">
      <alignment horizontal="right" vertical="center"/>
    </xf>
    <xf numFmtId="191" fontId="56" fillId="0" borderId="31" xfId="118" applyNumberFormat="1" applyFont="1" applyBorder="1" applyAlignment="1">
      <alignment vertical="center"/>
    </xf>
    <xf numFmtId="191" fontId="58" fillId="0" borderId="31" xfId="118" applyNumberFormat="1" applyFont="1" applyBorder="1" applyAlignment="1">
      <alignment vertical="center"/>
    </xf>
    <xf numFmtId="189" fontId="56" fillId="0" borderId="31" xfId="0" applyNumberFormat="1" applyFont="1" applyBorder="1" applyAlignment="1">
      <alignment vertical="center"/>
    </xf>
    <xf numFmtId="0" fontId="56" fillId="0" borderId="0" xfId="0" quotePrefix="1" applyFont="1" applyAlignment="1">
      <alignment horizontal="left" vertical="center"/>
    </xf>
    <xf numFmtId="188" fontId="56" fillId="0" borderId="0" xfId="118" applyFont="1" applyAlignment="1">
      <alignment vertical="center"/>
    </xf>
    <xf numFmtId="188" fontId="56" fillId="0" borderId="0" xfId="118" quotePrefix="1" applyFont="1" applyBorder="1" applyAlignment="1">
      <alignment horizontal="left" vertical="center"/>
    </xf>
    <xf numFmtId="188" fontId="58" fillId="0" borderId="0" xfId="118" applyFont="1" applyBorder="1" applyAlignment="1">
      <alignment horizontal="left" vertical="center"/>
    </xf>
    <xf numFmtId="1" fontId="56" fillId="0" borderId="0" xfId="118" applyNumberFormat="1" applyFont="1" applyAlignment="1">
      <alignment horizontal="center" vertical="center"/>
    </xf>
    <xf numFmtId="188" fontId="56" fillId="0" borderId="0" xfId="118" applyFont="1" applyBorder="1" applyAlignment="1">
      <alignment vertical="center"/>
    </xf>
    <xf numFmtId="188" fontId="56" fillId="0" borderId="0" xfId="118" applyFont="1" applyBorder="1" applyAlignment="1">
      <alignment horizontal="left" vertical="center"/>
    </xf>
    <xf numFmtId="188" fontId="56" fillId="0" borderId="0" xfId="118" applyFont="1" applyBorder="1" applyAlignment="1">
      <alignment horizontal="centerContinuous" vertical="center"/>
    </xf>
    <xf numFmtId="0" fontId="56" fillId="0" borderId="22" xfId="0" applyFont="1" applyBorder="1" applyAlignment="1">
      <alignment horizontal="right" vertical="center"/>
    </xf>
    <xf numFmtId="0" fontId="58" fillId="0" borderId="16" xfId="0" applyFont="1" applyBorder="1" applyAlignment="1">
      <alignment horizontal="centerContinuous" vertical="center"/>
    </xf>
    <xf numFmtId="0" fontId="56" fillId="0" borderId="17" xfId="0" applyFont="1" applyBorder="1" applyAlignment="1">
      <alignment horizontal="centerContinuous" vertical="center"/>
    </xf>
    <xf numFmtId="0" fontId="58" fillId="0" borderId="18" xfId="0" applyFont="1" applyBorder="1" applyAlignment="1">
      <alignment horizontal="left" vertical="center"/>
    </xf>
    <xf numFmtId="43" fontId="56" fillId="0" borderId="21" xfId="118" applyNumberFormat="1" applyFont="1" applyBorder="1" applyAlignment="1" applyProtection="1">
      <alignment horizontal="right" vertical="center"/>
    </xf>
    <xf numFmtId="191" fontId="58" fillId="0" borderId="21" xfId="118" applyNumberFormat="1" applyFont="1" applyBorder="1" applyAlignment="1">
      <alignment vertical="center"/>
    </xf>
    <xf numFmtId="0" fontId="58" fillId="0" borderId="16" xfId="0" applyFont="1" applyBorder="1" applyAlignment="1">
      <alignment horizontal="left" vertical="center"/>
    </xf>
    <xf numFmtId="41" fontId="56" fillId="0" borderId="21" xfId="118" applyNumberFormat="1" applyFont="1" applyBorder="1" applyAlignment="1">
      <alignment horizontal="right" vertical="center"/>
    </xf>
    <xf numFmtId="1" fontId="56" fillId="0" borderId="0" xfId="0" applyNumberFormat="1" applyFont="1" applyAlignment="1">
      <alignment vertical="center"/>
    </xf>
    <xf numFmtId="192" fontId="56" fillId="0" borderId="29" xfId="118" applyNumberFormat="1" applyFont="1" applyBorder="1" applyAlignment="1">
      <alignment horizontal="left" vertical="center"/>
    </xf>
    <xf numFmtId="192" fontId="56" fillId="0" borderId="16" xfId="118" applyNumberFormat="1" applyFont="1" applyBorder="1" applyAlignment="1">
      <alignment horizontal="left" vertical="center"/>
    </xf>
    <xf numFmtId="12" fontId="56" fillId="0" borderId="21" xfId="118" applyNumberFormat="1" applyFont="1" applyBorder="1" applyAlignment="1">
      <alignment horizontal="right" vertical="center"/>
    </xf>
    <xf numFmtId="192" fontId="56" fillId="0" borderId="29" xfId="118" applyNumberFormat="1" applyFont="1" applyBorder="1" applyAlignment="1">
      <alignment vertical="center"/>
    </xf>
    <xf numFmtId="192" fontId="56" fillId="0" borderId="19" xfId="118" applyNumberFormat="1" applyFont="1" applyBorder="1" applyAlignment="1">
      <alignment horizontal="left" vertical="center"/>
    </xf>
    <xf numFmtId="3" fontId="56" fillId="0" borderId="17" xfId="118" applyNumberFormat="1" applyFont="1" applyBorder="1" applyAlignment="1">
      <alignment horizontal="left" vertical="center"/>
    </xf>
    <xf numFmtId="0" fontId="58" fillId="0" borderId="17" xfId="0" applyFont="1" applyBorder="1" applyAlignment="1">
      <alignment vertical="center"/>
    </xf>
    <xf numFmtId="0" fontId="56" fillId="0" borderId="19" xfId="0" applyFont="1" applyBorder="1" applyAlignment="1">
      <alignment vertical="center"/>
    </xf>
    <xf numFmtId="192" fontId="56" fillId="0" borderId="20" xfId="118" applyNumberFormat="1" applyFont="1" applyBorder="1" applyAlignment="1">
      <alignment horizontal="left" vertical="center"/>
    </xf>
    <xf numFmtId="0" fontId="56" fillId="0" borderId="16" xfId="0" applyFont="1" applyBorder="1" applyAlignment="1">
      <alignment vertical="center"/>
    </xf>
    <xf numFmtId="191" fontId="56" fillId="0" borderId="21" xfId="118" applyNumberFormat="1" applyFont="1" applyBorder="1" applyAlignment="1">
      <alignment horizontal="right" vertical="center"/>
    </xf>
    <xf numFmtId="3" fontId="56" fillId="0" borderId="16" xfId="118" applyNumberFormat="1" applyFont="1" applyBorder="1" applyAlignment="1">
      <alignment horizontal="left" vertical="center"/>
    </xf>
    <xf numFmtId="191" fontId="56" fillId="0" borderId="21" xfId="118" applyNumberFormat="1" applyFont="1" applyFill="1" applyBorder="1" applyAlignment="1" applyProtection="1">
      <alignment horizontal="right" vertical="center"/>
    </xf>
    <xf numFmtId="0" fontId="58" fillId="0" borderId="17" xfId="0" applyFont="1" applyBorder="1" applyAlignment="1">
      <alignment horizontal="centerContinuous" vertical="center"/>
    </xf>
    <xf numFmtId="189" fontId="56" fillId="0" borderId="21" xfId="118" applyNumberFormat="1" applyFont="1" applyBorder="1" applyAlignment="1" applyProtection="1">
      <alignment horizontal="right" vertical="center"/>
    </xf>
    <xf numFmtId="189" fontId="56" fillId="0" borderId="21" xfId="118" applyNumberFormat="1" applyFont="1" applyBorder="1" applyAlignment="1">
      <alignment vertical="center"/>
    </xf>
    <xf numFmtId="189" fontId="58" fillId="0" borderId="21" xfId="118" applyNumberFormat="1" applyFont="1" applyBorder="1" applyAlignment="1">
      <alignment vertical="center"/>
    </xf>
    <xf numFmtId="191" fontId="56" fillId="0" borderId="16" xfId="118" applyNumberFormat="1" applyFont="1" applyBorder="1" applyAlignment="1">
      <alignment vertical="center"/>
    </xf>
    <xf numFmtId="189" fontId="56" fillId="0" borderId="17" xfId="0" applyNumberFormat="1" applyFont="1" applyBorder="1" applyAlignment="1">
      <alignment vertical="center"/>
    </xf>
    <xf numFmtId="0" fontId="56" fillId="0" borderId="21" xfId="0" quotePrefix="1" applyFont="1" applyBorder="1" applyAlignment="1">
      <alignment horizontal="center" vertical="center"/>
    </xf>
    <xf numFmtId="0" fontId="59" fillId="0" borderId="17" xfId="0" quotePrefix="1" applyFont="1" applyBorder="1" applyAlignment="1">
      <alignment horizontal="left" vertical="center"/>
    </xf>
    <xf numFmtId="189" fontId="56" fillId="0" borderId="21" xfId="118" applyNumberFormat="1" applyFont="1" applyBorder="1" applyAlignment="1">
      <alignment horizontal="right" vertical="center"/>
    </xf>
    <xf numFmtId="0" fontId="56" fillId="0" borderId="17" xfId="0" quotePrefix="1" applyFont="1" applyBorder="1" applyAlignment="1">
      <alignment horizontal="left" vertical="center"/>
    </xf>
    <xf numFmtId="0" fontId="56" fillId="0" borderId="35" xfId="82" applyFont="1" applyBorder="1" applyAlignment="1">
      <alignment horizontal="left" vertical="center"/>
    </xf>
    <xf numFmtId="0" fontId="56" fillId="0" borderId="36" xfId="82" applyFont="1" applyBorder="1" applyAlignment="1">
      <alignment horizontal="center" vertical="center"/>
    </xf>
    <xf numFmtId="38" fontId="56" fillId="0" borderId="35" xfId="49" applyNumberFormat="1" applyFont="1" applyFill="1" applyBorder="1" applyAlignment="1">
      <alignment horizontal="right" vertical="center"/>
    </xf>
    <xf numFmtId="0" fontId="56" fillId="0" borderId="36" xfId="0" applyFont="1" applyBorder="1" applyAlignment="1">
      <alignment horizontal="center" vertical="center"/>
    </xf>
    <xf numFmtId="0" fontId="58" fillId="0" borderId="37" xfId="0" applyFont="1" applyBorder="1" applyAlignment="1">
      <alignment horizontal="centerContinuous" vertical="center"/>
    </xf>
    <xf numFmtId="0" fontId="56" fillId="0" borderId="35" xfId="0" applyFont="1" applyBorder="1" applyAlignment="1">
      <alignment horizontal="centerContinuous" vertical="center"/>
    </xf>
    <xf numFmtId="0" fontId="58" fillId="0" borderId="38" xfId="0" applyFont="1" applyBorder="1" applyAlignment="1">
      <alignment horizontal="left" vertical="center"/>
    </xf>
    <xf numFmtId="191" fontId="56" fillId="0" borderId="36" xfId="118" applyNumberFormat="1" applyFont="1" applyFill="1" applyBorder="1" applyAlignment="1" applyProtection="1">
      <alignment horizontal="right" vertical="center"/>
    </xf>
    <xf numFmtId="191" fontId="56" fillId="0" borderId="36" xfId="118" applyNumberFormat="1" applyFont="1" applyFill="1" applyBorder="1" applyAlignment="1">
      <alignment vertical="center"/>
    </xf>
    <xf numFmtId="191" fontId="58" fillId="0" borderId="36" xfId="118" applyNumberFormat="1" applyFont="1" applyFill="1" applyBorder="1" applyAlignment="1">
      <alignment vertical="center"/>
    </xf>
    <xf numFmtId="189" fontId="56" fillId="0" borderId="36" xfId="0" applyNumberFormat="1" applyFont="1" applyBorder="1" applyAlignment="1">
      <alignment vertical="center"/>
    </xf>
    <xf numFmtId="0" fontId="56" fillId="0" borderId="0" xfId="0" applyFont="1" applyAlignment="1">
      <alignment horizontal="right" vertical="center"/>
    </xf>
    <xf numFmtId="0" fontId="56" fillId="0" borderId="0" xfId="0" applyFont="1" applyAlignment="1">
      <alignment horizontal="center" vertical="center"/>
    </xf>
    <xf numFmtId="189" fontId="56" fillId="0" borderId="0" xfId="118" applyNumberFormat="1" applyFont="1" applyBorder="1" applyAlignment="1">
      <alignment vertical="center"/>
    </xf>
    <xf numFmtId="0" fontId="56" fillId="0" borderId="0" xfId="75" applyFont="1" applyAlignment="1">
      <alignment vertical="center"/>
    </xf>
    <xf numFmtId="0" fontId="60" fillId="0" borderId="29" xfId="75" quotePrefix="1" applyFont="1" applyBorder="1" applyAlignment="1">
      <alignment horizontal="left" vertical="center"/>
    </xf>
    <xf numFmtId="0" fontId="63" fillId="0" borderId="28" xfId="75" applyFont="1" applyBorder="1" applyAlignment="1">
      <alignment horizontal="centerContinuous" vertical="center"/>
    </xf>
    <xf numFmtId="0" fontId="60" fillId="0" borderId="19" xfId="75" applyFont="1" applyBorder="1" applyAlignment="1">
      <alignment horizontal="left" vertical="center"/>
    </xf>
    <xf numFmtId="0" fontId="60" fillId="0" borderId="25" xfId="75" applyFont="1" applyBorder="1" applyAlignment="1">
      <alignment horizontal="centerContinuous" vertical="center"/>
    </xf>
    <xf numFmtId="0" fontId="60" fillId="0" borderId="22" xfId="75" applyFont="1" applyBorder="1" applyAlignment="1">
      <alignment horizontal="center" vertical="center"/>
    </xf>
    <xf numFmtId="0" fontId="60" fillId="0" borderId="23" xfId="75" applyFont="1" applyBorder="1" applyAlignment="1">
      <alignment horizontal="center" vertical="center"/>
    </xf>
    <xf numFmtId="0" fontId="60" fillId="0" borderId="24" xfId="75" applyFont="1" applyBorder="1" applyAlignment="1">
      <alignment horizontal="centerContinuous" vertical="center"/>
    </xf>
    <xf numFmtId="0" fontId="60" fillId="0" borderId="39" xfId="75" applyFont="1" applyBorder="1" applyAlignment="1" applyProtection="1">
      <alignment horizontal="center" vertical="center"/>
      <protection locked="0"/>
    </xf>
    <xf numFmtId="0" fontId="63" fillId="0" borderId="27" xfId="75" applyFont="1" applyBorder="1" applyAlignment="1">
      <alignment horizontal="center" vertical="center"/>
    </xf>
    <xf numFmtId="3" fontId="63" fillId="0" borderId="27" xfId="75" applyNumberFormat="1" applyFont="1" applyBorder="1" applyAlignment="1">
      <alignment horizontal="right" vertical="center"/>
    </xf>
    <xf numFmtId="3" fontId="63" fillId="0" borderId="27" xfId="75" applyNumberFormat="1" applyFont="1" applyBorder="1" applyAlignment="1">
      <alignment vertical="center"/>
    </xf>
    <xf numFmtId="3" fontId="63" fillId="0" borderId="27" xfId="75" applyNumberFormat="1" applyFont="1" applyBorder="1" applyAlignment="1">
      <alignment horizontal="center" vertical="center"/>
    </xf>
    <xf numFmtId="0" fontId="60" fillId="0" borderId="30" xfId="75" applyFont="1" applyBorder="1" applyAlignment="1">
      <alignment horizontal="center" vertical="center"/>
    </xf>
    <xf numFmtId="0" fontId="60" fillId="0" borderId="19" xfId="75" applyFont="1" applyBorder="1" applyAlignment="1">
      <alignment vertical="center"/>
    </xf>
    <xf numFmtId="0" fontId="63" fillId="0" borderId="19" xfId="75" applyFont="1" applyBorder="1" applyAlignment="1">
      <alignment vertical="center"/>
    </xf>
    <xf numFmtId="3" fontId="63" fillId="0" borderId="30" xfId="75" applyNumberFormat="1" applyFont="1" applyBorder="1" applyAlignment="1">
      <alignment horizontal="right" vertical="center"/>
    </xf>
    <xf numFmtId="3" fontId="63" fillId="0" borderId="30" xfId="75" applyNumberFormat="1" applyFont="1" applyBorder="1" applyAlignment="1">
      <alignment vertical="center"/>
    </xf>
    <xf numFmtId="4" fontId="63" fillId="0" borderId="30" xfId="75" applyNumberFormat="1" applyFont="1" applyBorder="1" applyAlignment="1">
      <alignment horizontal="center" vertical="center"/>
    </xf>
    <xf numFmtId="0" fontId="63" fillId="0" borderId="30" xfId="75" applyFont="1" applyBorder="1" applyAlignment="1">
      <alignment horizontal="center" vertical="center"/>
    </xf>
    <xf numFmtId="0" fontId="63" fillId="0" borderId="19" xfId="75" applyFont="1" applyBorder="1" applyAlignment="1">
      <alignment horizontal="right" vertical="center"/>
    </xf>
    <xf numFmtId="3" fontId="63" fillId="0" borderId="21" xfId="137" applyNumberFormat="1" applyFont="1" applyBorder="1" applyAlignment="1">
      <alignment horizontal="right" vertical="center"/>
    </xf>
    <xf numFmtId="3" fontId="63" fillId="0" borderId="30" xfId="137" applyNumberFormat="1" applyFont="1" applyBorder="1" applyAlignment="1">
      <alignment horizontal="right" vertical="center"/>
    </xf>
    <xf numFmtId="0" fontId="63" fillId="0" borderId="16" xfId="75" applyFont="1" applyBorder="1" applyAlignment="1">
      <alignment vertical="center"/>
    </xf>
    <xf numFmtId="0" fontId="63" fillId="0" borderId="17" xfId="0" applyFont="1" applyBorder="1" applyAlignment="1">
      <alignment vertical="center"/>
    </xf>
    <xf numFmtId="0" fontId="63" fillId="0" borderId="29" xfId="75" applyFont="1" applyBorder="1" applyAlignment="1">
      <alignment vertical="center"/>
    </xf>
    <xf numFmtId="0" fontId="63" fillId="0" borderId="17" xfId="0" applyFont="1" applyBorder="1" applyAlignment="1">
      <alignment horizontal="left" vertical="center"/>
    </xf>
    <xf numFmtId="3" fontId="56" fillId="0" borderId="0" xfId="75" applyNumberFormat="1" applyFont="1" applyAlignment="1">
      <alignment vertical="center"/>
    </xf>
    <xf numFmtId="189" fontId="56" fillId="0" borderId="0" xfId="118" applyNumberFormat="1" applyFont="1" applyFill="1" applyAlignment="1">
      <alignment vertical="center"/>
    </xf>
    <xf numFmtId="0" fontId="63" fillId="0" borderId="8" xfId="75" applyFont="1" applyBorder="1" applyAlignment="1">
      <alignment horizontal="center" vertical="center"/>
    </xf>
    <xf numFmtId="0" fontId="63" fillId="0" borderId="4" xfId="75" applyFont="1" applyBorder="1" applyAlignment="1">
      <alignment horizontal="left" vertical="center"/>
    </xf>
    <xf numFmtId="0" fontId="60" fillId="0" borderId="4" xfId="75" applyFont="1" applyBorder="1" applyAlignment="1">
      <alignment horizontal="right" vertical="center"/>
    </xf>
    <xf numFmtId="3" fontId="60" fillId="0" borderId="8" xfId="75" applyNumberFormat="1" applyFont="1" applyBorder="1" applyAlignment="1">
      <alignment horizontal="right" vertical="center"/>
    </xf>
    <xf numFmtId="0" fontId="64" fillId="0" borderId="30" xfId="75" applyFont="1" applyBorder="1" applyAlignment="1">
      <alignment horizontal="center" vertical="center"/>
    </xf>
    <xf numFmtId="0" fontId="64" fillId="0" borderId="21" xfId="75" applyFont="1" applyBorder="1" applyAlignment="1">
      <alignment horizontal="center" vertical="center"/>
    </xf>
    <xf numFmtId="0" fontId="63" fillId="0" borderId="17" xfId="75" applyFont="1" applyBorder="1" applyAlignment="1">
      <alignment horizontal="right" vertical="center"/>
    </xf>
    <xf numFmtId="0" fontId="63" fillId="0" borderId="17" xfId="75" applyFont="1" applyBorder="1" applyAlignment="1">
      <alignment vertical="center"/>
    </xf>
    <xf numFmtId="3" fontId="63" fillId="0" borderId="21" xfId="75" applyNumberFormat="1" applyFont="1" applyBorder="1" applyAlignment="1">
      <alignment vertical="center"/>
    </xf>
    <xf numFmtId="0" fontId="63" fillId="0" borderId="40" xfId="75" applyFont="1" applyBorder="1" applyAlignment="1">
      <alignment horizontal="center" vertical="center"/>
    </xf>
    <xf numFmtId="0" fontId="63" fillId="0" borderId="0" xfId="75" applyFont="1" applyAlignment="1">
      <alignment horizontal="right" vertical="center"/>
    </xf>
    <xf numFmtId="0" fontId="63" fillId="0" borderId="0" xfId="75" applyFont="1" applyAlignment="1">
      <alignment vertical="center"/>
    </xf>
    <xf numFmtId="3" fontId="63" fillId="0" borderId="40" xfId="75" applyNumberFormat="1" applyFont="1" applyBorder="1" applyAlignment="1">
      <alignment vertical="center"/>
    </xf>
    <xf numFmtId="4" fontId="63" fillId="0" borderId="40" xfId="75" applyNumberFormat="1" applyFont="1" applyBorder="1" applyAlignment="1">
      <alignment horizontal="center" vertical="center"/>
    </xf>
    <xf numFmtId="0" fontId="63" fillId="0" borderId="4" xfId="75" applyFont="1" applyBorder="1" applyAlignment="1">
      <alignment vertical="center"/>
    </xf>
    <xf numFmtId="3" fontId="60" fillId="0" borderId="8" xfId="75" applyNumberFormat="1" applyFont="1" applyBorder="1" applyAlignment="1">
      <alignment vertical="center"/>
    </xf>
    <xf numFmtId="0" fontId="64" fillId="0" borderId="40" xfId="75" applyFont="1" applyBorder="1" applyAlignment="1">
      <alignment horizontal="center" vertical="center"/>
    </xf>
    <xf numFmtId="4" fontId="65" fillId="0" borderId="27" xfId="75" applyNumberFormat="1" applyFont="1" applyBorder="1" applyAlignment="1">
      <alignment horizontal="center" vertical="center"/>
    </xf>
    <xf numFmtId="4" fontId="65" fillId="0" borderId="30" xfId="75" applyNumberFormat="1" applyFont="1" applyBorder="1" applyAlignment="1">
      <alignment horizontal="center" vertical="center"/>
    </xf>
    <xf numFmtId="0" fontId="67" fillId="0" borderId="0" xfId="76" applyFont="1" applyAlignment="1">
      <alignment vertical="center"/>
    </xf>
    <xf numFmtId="0" fontId="56" fillId="0" borderId="16" xfId="76" applyFont="1" applyBorder="1" applyAlignment="1">
      <alignment horizontal="left" vertical="center"/>
    </xf>
    <xf numFmtId="38" fontId="56" fillId="0" borderId="17" xfId="47" applyNumberFormat="1" applyFont="1" applyBorder="1" applyAlignment="1">
      <alignment horizontal="left" vertical="center"/>
    </xf>
    <xf numFmtId="0" fontId="56" fillId="0" borderId="17" xfId="76" quotePrefix="1" applyFont="1" applyBorder="1" applyAlignment="1">
      <alignment horizontal="left" vertical="center"/>
    </xf>
    <xf numFmtId="0" fontId="67" fillId="0" borderId="17" xfId="76" applyFont="1" applyBorder="1" applyAlignment="1">
      <alignment vertical="center"/>
    </xf>
    <xf numFmtId="0" fontId="56" fillId="0" borderId="33" xfId="76" quotePrefix="1" applyFont="1" applyBorder="1" applyAlignment="1">
      <alignment horizontal="left" vertical="center"/>
    </xf>
    <xf numFmtId="0" fontId="56" fillId="0" borderId="33" xfId="76" applyFont="1" applyBorder="1" applyAlignment="1">
      <alignment vertical="center"/>
    </xf>
    <xf numFmtId="0" fontId="56" fillId="0" borderId="0" xfId="74" quotePrefix="1" applyFont="1" applyAlignment="1">
      <alignment horizontal="left" vertical="center"/>
    </xf>
    <xf numFmtId="0" fontId="56" fillId="0" borderId="0" xfId="76" quotePrefix="1" applyFont="1" applyAlignment="1">
      <alignment horizontal="left" vertical="center"/>
    </xf>
    <xf numFmtId="38" fontId="56" fillId="0" borderId="41" xfId="47" applyNumberFormat="1" applyFont="1" applyBorder="1" applyAlignment="1">
      <alignment horizontal="center" vertical="center"/>
    </xf>
    <xf numFmtId="0" fontId="56" fillId="0" borderId="0" xfId="0" applyFont="1"/>
    <xf numFmtId="0" fontId="67" fillId="0" borderId="0" xfId="78" applyFont="1" applyAlignment="1">
      <alignment vertical="center"/>
    </xf>
    <xf numFmtId="3" fontId="61" fillId="0" borderId="0" xfId="78" applyNumberFormat="1" applyFont="1" applyAlignment="1">
      <alignment vertical="center"/>
    </xf>
    <xf numFmtId="0" fontId="56" fillId="0" borderId="24" xfId="74" quotePrefix="1" applyFont="1" applyBorder="1" applyAlignment="1">
      <alignment horizontal="left" vertical="center"/>
    </xf>
    <xf numFmtId="38" fontId="56" fillId="0" borderId="25" xfId="47" applyNumberFormat="1" applyFont="1" applyBorder="1" applyAlignment="1">
      <alignment horizontal="center" vertical="center"/>
    </xf>
    <xf numFmtId="0" fontId="56" fillId="0" borderId="0" xfId="76" applyFont="1" applyAlignment="1">
      <alignment horizontal="centerContinuous" vertical="center"/>
    </xf>
    <xf numFmtId="0" fontId="56" fillId="0" borderId="42" xfId="76" applyFont="1" applyBorder="1" applyAlignment="1">
      <alignment horizontal="left" vertical="center"/>
    </xf>
    <xf numFmtId="0" fontId="56" fillId="0" borderId="43" xfId="76" applyFont="1" applyBorder="1" applyAlignment="1">
      <alignment horizontal="left" vertical="center"/>
    </xf>
    <xf numFmtId="0" fontId="58" fillId="0" borderId="43" xfId="76" applyFont="1" applyBorder="1" applyAlignment="1">
      <alignment horizontal="left" vertical="center"/>
    </xf>
    <xf numFmtId="0" fontId="56" fillId="0" borderId="43" xfId="76" quotePrefix="1" applyFont="1" applyBorder="1" applyAlignment="1">
      <alignment horizontal="left" vertical="center"/>
    </xf>
    <xf numFmtId="0" fontId="56" fillId="0" borderId="43" xfId="76" applyFont="1" applyBorder="1" applyAlignment="1">
      <alignment vertical="center"/>
    </xf>
    <xf numFmtId="0" fontId="58" fillId="21" borderId="28" xfId="76" applyFont="1" applyFill="1" applyBorder="1" applyAlignment="1">
      <alignment horizontal="center" vertical="center"/>
    </xf>
    <xf numFmtId="0" fontId="58" fillId="0" borderId="17" xfId="76" applyFont="1" applyBorder="1" applyAlignment="1">
      <alignment horizontal="left" vertical="center"/>
    </xf>
    <xf numFmtId="0" fontId="56" fillId="0" borderId="17" xfId="76" applyFont="1" applyBorder="1" applyAlignment="1">
      <alignment vertical="center"/>
    </xf>
    <xf numFmtId="0" fontId="58" fillId="0" borderId="17" xfId="76" applyFont="1" applyBorder="1" applyAlignment="1">
      <alignment vertical="center"/>
    </xf>
    <xf numFmtId="0" fontId="56" fillId="0" borderId="17" xfId="76" applyFont="1" applyBorder="1" applyAlignment="1">
      <alignment horizontal="left" vertical="center"/>
    </xf>
    <xf numFmtId="0" fontId="56" fillId="0" borderId="17" xfId="76" applyFont="1" applyBorder="1" applyAlignment="1">
      <alignment horizontal="right" vertical="center"/>
    </xf>
    <xf numFmtId="0" fontId="56" fillId="0" borderId="17" xfId="76" applyFont="1" applyBorder="1" applyAlignment="1">
      <alignment horizontal="center" vertical="center"/>
    </xf>
    <xf numFmtId="0" fontId="56" fillId="0" borderId="39" xfId="76" applyFont="1" applyBorder="1" applyAlignment="1">
      <alignment horizontal="left" vertical="center"/>
    </xf>
    <xf numFmtId="0" fontId="56" fillId="0" borderId="0" xfId="76" applyFont="1" applyAlignment="1">
      <alignment vertical="center"/>
    </xf>
    <xf numFmtId="0" fontId="67" fillId="0" borderId="24" xfId="76" applyFont="1" applyBorder="1" applyAlignment="1">
      <alignment vertical="center"/>
    </xf>
    <xf numFmtId="0" fontId="56" fillId="0" borderId="24" xfId="76" applyFont="1" applyBorder="1" applyAlignment="1">
      <alignment vertical="center"/>
    </xf>
    <xf numFmtId="0" fontId="58" fillId="0" borderId="22" xfId="76" applyFont="1" applyBorder="1" applyAlignment="1">
      <alignment horizontal="center" vertical="center"/>
    </xf>
    <xf numFmtId="0" fontId="58" fillId="0" borderId="14" xfId="76" applyFont="1" applyBorder="1" applyAlignment="1">
      <alignment horizontal="centerContinuous" vertical="center"/>
    </xf>
    <xf numFmtId="0" fontId="56" fillId="0" borderId="14" xfId="76" applyFont="1" applyBorder="1" applyAlignment="1">
      <alignment horizontal="centerContinuous" vertical="center"/>
    </xf>
    <xf numFmtId="0" fontId="56" fillId="0" borderId="23" xfId="76" applyFont="1" applyBorder="1" applyAlignment="1">
      <alignment horizontal="left" vertical="center"/>
    </xf>
    <xf numFmtId="0" fontId="56" fillId="0" borderId="24" xfId="76" applyFont="1" applyBorder="1" applyAlignment="1">
      <alignment horizontal="left" vertical="center"/>
    </xf>
    <xf numFmtId="0" fontId="58" fillId="0" borderId="23" xfId="76" applyFont="1" applyBorder="1" applyAlignment="1">
      <alignment horizontal="center" vertical="center"/>
    </xf>
    <xf numFmtId="0" fontId="56" fillId="0" borderId="25" xfId="76" applyFont="1" applyBorder="1" applyAlignment="1">
      <alignment horizontal="center" vertical="center"/>
    </xf>
    <xf numFmtId="0" fontId="66" fillId="0" borderId="0" xfId="76" applyFont="1" applyAlignment="1">
      <alignment horizontal="center" vertical="center"/>
    </xf>
    <xf numFmtId="0" fontId="58" fillId="0" borderId="27" xfId="76" applyFont="1" applyBorder="1" applyAlignment="1">
      <alignment horizontal="center" vertical="center"/>
    </xf>
    <xf numFmtId="0" fontId="56" fillId="0" borderId="42" xfId="76" applyFont="1" applyBorder="1" applyAlignment="1">
      <alignment vertical="center"/>
    </xf>
    <xf numFmtId="0" fontId="56" fillId="0" borderId="19" xfId="76" applyFont="1" applyBorder="1" applyAlignment="1">
      <alignment vertical="center"/>
    </xf>
    <xf numFmtId="2" fontId="56" fillId="0" borderId="19" xfId="76" applyNumberFormat="1" applyFont="1" applyBorder="1" applyAlignment="1">
      <alignment vertical="center"/>
    </xf>
    <xf numFmtId="3" fontId="56" fillId="0" borderId="15" xfId="76" applyNumberFormat="1" applyFont="1" applyBorder="1" applyAlignment="1">
      <alignment vertical="center"/>
    </xf>
    <xf numFmtId="3" fontId="58" fillId="0" borderId="28" xfId="76" applyNumberFormat="1" applyFont="1" applyBorder="1" applyAlignment="1">
      <alignment vertical="center"/>
    </xf>
    <xf numFmtId="0" fontId="61" fillId="0" borderId="0" xfId="76" applyFont="1" applyAlignment="1">
      <alignment horizontal="right" vertical="center"/>
    </xf>
    <xf numFmtId="3" fontId="61" fillId="0" borderId="0" xfId="76" applyNumberFormat="1" applyFont="1" applyAlignment="1">
      <alignment vertical="center"/>
    </xf>
    <xf numFmtId="189" fontId="61" fillId="0" borderId="0" xfId="76" applyNumberFormat="1" applyFont="1" applyAlignment="1">
      <alignment vertical="center"/>
    </xf>
    <xf numFmtId="0" fontId="56" fillId="0" borderId="31" xfId="76" applyFont="1" applyBorder="1" applyAlignment="1">
      <alignment vertical="center"/>
    </xf>
    <xf numFmtId="0" fontId="56" fillId="0" borderId="32" xfId="76" applyFont="1" applyBorder="1" applyAlignment="1">
      <alignment vertical="center"/>
    </xf>
    <xf numFmtId="190" fontId="58" fillId="0" borderId="33" xfId="76" applyNumberFormat="1" applyFont="1" applyBorder="1" applyAlignment="1">
      <alignment horizontal="center" vertical="center"/>
    </xf>
    <xf numFmtId="3" fontId="58" fillId="0" borderId="44" xfId="76" applyNumberFormat="1" applyFont="1" applyBorder="1" applyAlignment="1">
      <alignment vertical="center"/>
    </xf>
    <xf numFmtId="3" fontId="56" fillId="0" borderId="41" xfId="76" applyNumberFormat="1" applyFont="1" applyBorder="1" applyAlignment="1">
      <alignment vertical="center"/>
    </xf>
    <xf numFmtId="3" fontId="56" fillId="0" borderId="20" xfId="76" applyNumberFormat="1" applyFont="1" applyBorder="1" applyAlignment="1">
      <alignment vertical="center"/>
    </xf>
    <xf numFmtId="2" fontId="58" fillId="0" borderId="33" xfId="76" quotePrefix="1" applyNumberFormat="1" applyFont="1" applyBorder="1" applyAlignment="1">
      <alignment horizontal="center" vertical="center"/>
    </xf>
    <xf numFmtId="3" fontId="67" fillId="0" borderId="0" xfId="76" applyNumberFormat="1" applyFont="1" applyAlignment="1">
      <alignment vertical="center"/>
    </xf>
    <xf numFmtId="0" fontId="58" fillId="0" borderId="8" xfId="76" applyFont="1" applyBorder="1" applyAlignment="1">
      <alignment horizontal="center" vertical="center"/>
    </xf>
    <xf numFmtId="0" fontId="56" fillId="0" borderId="26" xfId="76" applyFont="1" applyBorder="1" applyAlignment="1">
      <alignment vertical="center"/>
    </xf>
    <xf numFmtId="2" fontId="56" fillId="0" borderId="33" xfId="76" applyNumberFormat="1" applyFont="1" applyBorder="1" applyAlignment="1">
      <alignment vertical="center"/>
    </xf>
    <xf numFmtId="0" fontId="56" fillId="0" borderId="30" xfId="76" applyFont="1" applyBorder="1" applyAlignment="1">
      <alignment vertical="center"/>
    </xf>
    <xf numFmtId="2" fontId="56" fillId="0" borderId="17" xfId="76" applyNumberFormat="1" applyFont="1" applyBorder="1" applyAlignment="1">
      <alignment vertical="center"/>
    </xf>
    <xf numFmtId="2" fontId="56" fillId="0" borderId="17" xfId="76" quotePrefix="1" applyNumberFormat="1" applyFont="1" applyBorder="1" applyAlignment="1">
      <alignment vertical="center"/>
    </xf>
    <xf numFmtId="0" fontId="58" fillId="0" borderId="4" xfId="76" applyFont="1" applyBorder="1" applyAlignment="1">
      <alignment horizontal="left" vertical="center"/>
    </xf>
    <xf numFmtId="193" fontId="56" fillId="0" borderId="4" xfId="76" applyNumberFormat="1" applyFont="1" applyBorder="1" applyAlignment="1">
      <alignment vertical="center"/>
    </xf>
    <xf numFmtId="3" fontId="56" fillId="0" borderId="4" xfId="76" applyNumberFormat="1" applyFont="1" applyBorder="1" applyAlignment="1">
      <alignment vertical="center"/>
    </xf>
    <xf numFmtId="3" fontId="56" fillId="0" borderId="44" xfId="76" applyNumberFormat="1" applyFont="1" applyBorder="1" applyAlignment="1">
      <alignment vertical="center"/>
    </xf>
    <xf numFmtId="38" fontId="56" fillId="0" borderId="0" xfId="78" applyNumberFormat="1" applyFont="1" applyAlignment="1">
      <alignment vertical="center"/>
    </xf>
    <xf numFmtId="3" fontId="56" fillId="0" borderId="0" xfId="44" applyNumberFormat="1" applyFont="1" applyAlignment="1">
      <alignment horizontal="right" vertical="center"/>
    </xf>
    <xf numFmtId="0" fontId="56" fillId="0" borderId="0" xfId="78" applyFont="1" applyAlignment="1">
      <alignment vertical="center"/>
    </xf>
    <xf numFmtId="0" fontId="58" fillId="0" borderId="26" xfId="76" quotePrefix="1" applyFont="1" applyBorder="1" applyAlignment="1">
      <alignment horizontal="left" vertical="center"/>
    </xf>
    <xf numFmtId="2" fontId="58" fillId="22" borderId="24" xfId="76" applyNumberFormat="1" applyFont="1" applyFill="1" applyBorder="1" applyAlignment="1">
      <alignment vertical="center"/>
    </xf>
    <xf numFmtId="2" fontId="56" fillId="0" borderId="0" xfId="78" applyNumberFormat="1" applyFont="1" applyAlignment="1">
      <alignment vertical="center"/>
    </xf>
    <xf numFmtId="38" fontId="56" fillId="0" borderId="0" xfId="78" applyNumberFormat="1" applyFont="1" applyAlignment="1">
      <alignment horizontal="right" vertical="center"/>
    </xf>
    <xf numFmtId="193" fontId="56" fillId="0" borderId="24" xfId="76" applyNumberFormat="1" applyFont="1" applyBorder="1" applyAlignment="1">
      <alignment vertical="center"/>
    </xf>
    <xf numFmtId="193" fontId="56" fillId="0" borderId="26" xfId="76" applyNumberFormat="1" applyFont="1" applyBorder="1" applyAlignment="1">
      <alignment horizontal="center" vertical="center"/>
    </xf>
    <xf numFmtId="3" fontId="56" fillId="0" borderId="45" xfId="76" applyNumberFormat="1" applyFont="1" applyBorder="1" applyAlignment="1">
      <alignment vertical="center"/>
    </xf>
    <xf numFmtId="3" fontId="56" fillId="0" borderId="8" xfId="76" applyNumberFormat="1" applyFont="1" applyBorder="1" applyAlignment="1">
      <alignment vertical="center"/>
    </xf>
    <xf numFmtId="189" fontId="56" fillId="0" borderId="0" xfId="44" applyNumberFormat="1" applyFont="1" applyAlignment="1">
      <alignment horizontal="left" vertical="center"/>
    </xf>
    <xf numFmtId="189" fontId="56" fillId="0" borderId="0" xfId="78" quotePrefix="1" applyNumberFormat="1" applyFont="1" applyAlignment="1">
      <alignment horizontal="center" vertical="center"/>
    </xf>
    <xf numFmtId="188" fontId="56" fillId="0" borderId="0" xfId="78" quotePrefix="1" applyNumberFormat="1" applyFont="1" applyAlignment="1">
      <alignment horizontal="center" vertical="center"/>
    </xf>
    <xf numFmtId="0" fontId="56" fillId="0" borderId="0" xfId="80" applyFont="1" applyAlignment="1">
      <alignment vertical="center"/>
    </xf>
    <xf numFmtId="0" fontId="58" fillId="0" borderId="26" xfId="76" applyFont="1" applyBorder="1" applyAlignment="1">
      <alignment vertical="center"/>
    </xf>
    <xf numFmtId="0" fontId="56" fillId="0" borderId="4" xfId="76" applyFont="1" applyBorder="1" applyAlignment="1">
      <alignment vertical="center"/>
    </xf>
    <xf numFmtId="2" fontId="56" fillId="0" borderId="4" xfId="76" applyNumberFormat="1" applyFont="1" applyBorder="1" applyAlignment="1">
      <alignment vertical="center"/>
    </xf>
    <xf numFmtId="2" fontId="56" fillId="0" borderId="4" xfId="76" quotePrefix="1" applyNumberFormat="1" applyFont="1" applyBorder="1" applyAlignment="1">
      <alignment vertical="center"/>
    </xf>
    <xf numFmtId="0" fontId="68" fillId="0" borderId="0" xfId="81" quotePrefix="1" applyFont="1" applyAlignment="1">
      <alignment horizontal="left" vertical="center"/>
    </xf>
    <xf numFmtId="0" fontId="56" fillId="0" borderId="0" xfId="81" applyFont="1" applyAlignment="1">
      <alignment vertical="center"/>
    </xf>
    <xf numFmtId="38" fontId="56" fillId="0" borderId="17" xfId="48" applyNumberFormat="1" applyFont="1" applyBorder="1" applyAlignment="1">
      <alignment horizontal="left" vertical="center"/>
    </xf>
    <xf numFmtId="38" fontId="56" fillId="0" borderId="20" xfId="48" quotePrefix="1" applyNumberFormat="1" applyFont="1" applyBorder="1" applyAlignment="1">
      <alignment horizontal="right" vertical="center"/>
    </xf>
    <xf numFmtId="38" fontId="56" fillId="0" borderId="18" xfId="48" applyNumberFormat="1" applyFont="1" applyBorder="1" applyAlignment="1">
      <alignment horizontal="center" vertical="center"/>
    </xf>
    <xf numFmtId="38" fontId="56" fillId="0" borderId="18" xfId="48" applyNumberFormat="1" applyFont="1" applyBorder="1" applyAlignment="1">
      <alignment horizontal="left" vertical="center"/>
    </xf>
    <xf numFmtId="38" fontId="56" fillId="0" borderId="17" xfId="48" applyNumberFormat="1" applyFont="1" applyBorder="1" applyAlignment="1">
      <alignment horizontal="right" vertical="center"/>
    </xf>
    <xf numFmtId="0" fontId="67" fillId="0" borderId="0" xfId="77" applyFont="1" applyAlignment="1">
      <alignment vertical="center"/>
    </xf>
    <xf numFmtId="0" fontId="56" fillId="0" borderId="16" xfId="77" applyFont="1" applyBorder="1" applyAlignment="1">
      <alignment horizontal="left" vertical="center"/>
    </xf>
    <xf numFmtId="0" fontId="56" fillId="0" borderId="17" xfId="77" quotePrefix="1" applyFont="1" applyBorder="1" applyAlignment="1">
      <alignment horizontal="left" vertical="center"/>
    </xf>
    <xf numFmtId="0" fontId="67" fillId="0" borderId="17" xfId="77" applyFont="1" applyBorder="1" applyAlignment="1">
      <alignment vertical="center"/>
    </xf>
    <xf numFmtId="0" fontId="58" fillId="0" borderId="18" xfId="77" applyFont="1" applyBorder="1" applyAlignment="1">
      <alignment horizontal="left" vertical="center"/>
    </xf>
    <xf numFmtId="0" fontId="67" fillId="0" borderId="0" xfId="129" applyFont="1" applyAlignment="1">
      <alignment vertical="center"/>
    </xf>
    <xf numFmtId="0" fontId="56" fillId="0" borderId="32" xfId="77" applyFont="1" applyBorder="1" applyAlignment="1">
      <alignment horizontal="left" vertical="center"/>
    </xf>
    <xf numFmtId="38" fontId="56" fillId="0" borderId="33" xfId="48" applyNumberFormat="1" applyFont="1" applyBorder="1" applyAlignment="1">
      <alignment horizontal="left" vertical="center"/>
    </xf>
    <xf numFmtId="0" fontId="56" fillId="0" borderId="33" xfId="77" quotePrefix="1" applyFont="1" applyBorder="1" applyAlignment="1">
      <alignment horizontal="left" vertical="center"/>
    </xf>
    <xf numFmtId="0" fontId="56" fillId="0" borderId="33" xfId="77" applyFont="1" applyBorder="1" applyAlignment="1">
      <alignment vertical="center"/>
    </xf>
    <xf numFmtId="0" fontId="58" fillId="0" borderId="34" xfId="77" applyFont="1" applyBorder="1" applyAlignment="1">
      <alignment horizontal="left" vertical="center"/>
    </xf>
    <xf numFmtId="0" fontId="56" fillId="0" borderId="46" xfId="129" quotePrefix="1" applyFont="1" applyBorder="1" applyAlignment="1">
      <alignment horizontal="left" vertical="center"/>
    </xf>
    <xf numFmtId="0" fontId="56" fillId="0" borderId="0" xfId="77" applyFont="1" applyAlignment="1">
      <alignment vertical="center"/>
    </xf>
    <xf numFmtId="0" fontId="56" fillId="0" borderId="0" xfId="77" applyFont="1" applyAlignment="1">
      <alignment horizontal="left" vertical="center"/>
    </xf>
    <xf numFmtId="0" fontId="56" fillId="0" borderId="0" xfId="77" applyFont="1" applyAlignment="1">
      <alignment horizontal="center" vertical="center"/>
    </xf>
    <xf numFmtId="0" fontId="56" fillId="0" borderId="0" xfId="77" quotePrefix="1" applyFont="1" applyAlignment="1">
      <alignment horizontal="left" vertical="center"/>
    </xf>
    <xf numFmtId="0" fontId="58" fillId="0" borderId="39" xfId="129" applyFont="1" applyBorder="1" applyAlignment="1">
      <alignment horizontal="left" vertical="center"/>
    </xf>
    <xf numFmtId="9" fontId="58" fillId="0" borderId="24" xfId="77" applyNumberFormat="1" applyFont="1" applyBorder="1" applyAlignment="1">
      <alignment horizontal="center" vertical="center"/>
    </xf>
    <xf numFmtId="9" fontId="58" fillId="0" borderId="24" xfId="77" applyNumberFormat="1" applyFont="1" applyBorder="1" applyAlignment="1">
      <alignment horizontal="left" vertical="center"/>
    </xf>
    <xf numFmtId="0" fontId="56" fillId="0" borderId="24" xfId="77" quotePrefix="1" applyFont="1" applyBorder="1" applyAlignment="1">
      <alignment horizontal="left" vertical="center"/>
    </xf>
    <xf numFmtId="38" fontId="56" fillId="0" borderId="0" xfId="48" applyNumberFormat="1" applyFont="1" applyBorder="1" applyAlignment="1">
      <alignment horizontal="left" vertical="center"/>
    </xf>
    <xf numFmtId="38" fontId="56" fillId="0" borderId="41" xfId="48" applyNumberFormat="1" applyFont="1" applyBorder="1" applyAlignment="1">
      <alignment horizontal="center" vertical="center"/>
    </xf>
    <xf numFmtId="189" fontId="61" fillId="0" borderId="0" xfId="106" applyNumberFormat="1" applyFont="1" applyAlignment="1">
      <alignment vertical="center"/>
    </xf>
    <xf numFmtId="195" fontId="58" fillId="0" borderId="33" xfId="48" applyNumberFormat="1" applyFont="1" applyFill="1" applyBorder="1" applyAlignment="1">
      <alignment horizontal="center" vertical="center"/>
    </xf>
    <xf numFmtId="188" fontId="67" fillId="0" borderId="0" xfId="106" applyFont="1" applyAlignment="1">
      <alignment vertical="center"/>
    </xf>
    <xf numFmtId="0" fontId="56" fillId="0" borderId="26" xfId="80" applyFont="1" applyBorder="1" applyAlignment="1">
      <alignment horizontal="left" vertical="center"/>
    </xf>
    <xf numFmtId="38" fontId="58" fillId="0" borderId="47" xfId="48" applyNumberFormat="1" applyFont="1" applyFill="1" applyBorder="1" applyAlignment="1">
      <alignment vertical="center"/>
    </xf>
    <xf numFmtId="2" fontId="58" fillId="22" borderId="39" xfId="80" applyNumberFormat="1" applyFont="1" applyFill="1" applyBorder="1" applyAlignment="1">
      <alignment vertical="center"/>
    </xf>
    <xf numFmtId="38" fontId="66" fillId="0" borderId="49" xfId="48" applyNumberFormat="1" applyFont="1" applyFill="1" applyBorder="1" applyAlignment="1">
      <alignment vertical="center"/>
    </xf>
    <xf numFmtId="38" fontId="56" fillId="0" borderId="24" xfId="48" applyNumberFormat="1" applyFont="1" applyFill="1" applyBorder="1" applyAlignment="1">
      <alignment horizontal="center" vertical="center"/>
    </xf>
    <xf numFmtId="0" fontId="67" fillId="0" borderId="0" xfId="80" applyFont="1" applyAlignment="1">
      <alignment vertical="center"/>
    </xf>
    <xf numFmtId="0" fontId="67" fillId="0" borderId="0" xfId="79" applyFont="1" applyAlignment="1">
      <alignment vertical="center"/>
    </xf>
    <xf numFmtId="38" fontId="58" fillId="0" borderId="17" xfId="80" applyNumberFormat="1" applyFont="1" applyBorder="1" applyAlignment="1">
      <alignment horizontal="left" vertical="center"/>
    </xf>
    <xf numFmtId="0" fontId="60" fillId="0" borderId="27" xfId="75" quotePrefix="1" applyFont="1" applyBorder="1" applyAlignment="1">
      <alignment vertical="center"/>
    </xf>
    <xf numFmtId="0" fontId="63" fillId="0" borderId="31" xfId="75" applyFont="1" applyBorder="1" applyAlignment="1">
      <alignment horizontal="left" vertical="center"/>
    </xf>
    <xf numFmtId="0" fontId="60" fillId="0" borderId="18" xfId="75" applyFont="1" applyBorder="1" applyAlignment="1">
      <alignment horizontal="center" vertical="center"/>
    </xf>
    <xf numFmtId="0" fontId="58" fillId="0" borderId="21" xfId="0" applyFont="1" applyBorder="1" applyAlignment="1">
      <alignment horizontal="center" vertical="center"/>
    </xf>
    <xf numFmtId="191" fontId="58" fillId="0" borderId="21" xfId="118" applyNumberFormat="1" applyFont="1" applyBorder="1" applyAlignment="1" applyProtection="1">
      <alignment horizontal="right" vertical="center"/>
    </xf>
    <xf numFmtId="4" fontId="56" fillId="0" borderId="21" xfId="118" applyNumberFormat="1" applyFont="1" applyBorder="1" applyAlignment="1">
      <alignment vertical="center"/>
    </xf>
    <xf numFmtId="4" fontId="56" fillId="0" borderId="21" xfId="0" applyNumberFormat="1" applyFont="1" applyBorder="1" applyAlignment="1">
      <alignment vertical="center"/>
    </xf>
    <xf numFmtId="4" fontId="58" fillId="0" borderId="21" xfId="118" applyNumberFormat="1" applyFont="1" applyBorder="1" applyAlignment="1">
      <alignment vertical="center"/>
    </xf>
    <xf numFmtId="4" fontId="58" fillId="0" borderId="21" xfId="0" applyNumberFormat="1" applyFont="1" applyBorder="1" applyAlignment="1">
      <alignment vertical="center"/>
    </xf>
    <xf numFmtId="210" fontId="56" fillId="0" borderId="21" xfId="118" applyNumberFormat="1" applyFont="1" applyBorder="1" applyAlignment="1">
      <alignment vertical="center"/>
    </xf>
    <xf numFmtId="4" fontId="56" fillId="0" borderId="21" xfId="0" applyNumberFormat="1" applyFont="1" applyBorder="1" applyAlignment="1">
      <alignment horizontal="right" vertical="center"/>
    </xf>
    <xf numFmtId="4" fontId="56" fillId="0" borderId="21" xfId="118" applyNumberFormat="1" applyFont="1" applyFill="1" applyBorder="1" applyAlignment="1">
      <alignment vertical="center"/>
    </xf>
    <xf numFmtId="4" fontId="56" fillId="23" borderId="21" xfId="118" applyNumberFormat="1" applyFont="1" applyFill="1" applyBorder="1" applyAlignment="1">
      <alignment vertical="center"/>
    </xf>
    <xf numFmtId="4" fontId="56" fillId="0" borderId="21" xfId="118" applyNumberFormat="1" applyFont="1" applyFill="1" applyBorder="1" applyAlignment="1" applyProtection="1">
      <alignment vertical="center"/>
    </xf>
    <xf numFmtId="4" fontId="58" fillId="0" borderId="21" xfId="118" applyNumberFormat="1" applyFont="1" applyFill="1" applyBorder="1" applyAlignment="1">
      <alignment vertical="center"/>
    </xf>
    <xf numFmtId="4" fontId="56" fillId="0" borderId="16" xfId="118" applyNumberFormat="1" applyFont="1" applyFill="1" applyBorder="1" applyAlignment="1">
      <alignment vertical="center"/>
    </xf>
    <xf numFmtId="4" fontId="56" fillId="0" borderId="21" xfId="118" applyNumberFormat="1" applyFont="1" applyFill="1" applyBorder="1" applyAlignment="1">
      <alignment horizontal="right" vertical="center"/>
    </xf>
    <xf numFmtId="4" fontId="56" fillId="0" borderId="17" xfId="118" applyNumberFormat="1" applyFont="1" applyFill="1" applyBorder="1" applyAlignment="1">
      <alignment vertical="center"/>
    </xf>
    <xf numFmtId="4" fontId="56" fillId="0" borderId="21" xfId="118" applyNumberFormat="1" applyFont="1" applyBorder="1" applyAlignment="1">
      <alignment horizontal="right" vertical="center"/>
    </xf>
    <xf numFmtId="4" fontId="56" fillId="0" borderId="37" xfId="49" applyNumberFormat="1" applyFont="1" applyFill="1" applyBorder="1" applyAlignment="1">
      <alignment vertical="center"/>
    </xf>
    <xf numFmtId="4" fontId="56" fillId="0" borderId="30" xfId="0" applyNumberFormat="1" applyFont="1" applyBorder="1" applyAlignment="1">
      <alignment horizontal="right" vertical="center"/>
    </xf>
    <xf numFmtId="4" fontId="56" fillId="0" borderId="35" xfId="82" applyNumberFormat="1" applyFont="1" applyBorder="1" applyAlignment="1">
      <alignment vertical="center"/>
    </xf>
    <xf numFmtId="4" fontId="56" fillId="21" borderId="21" xfId="0" applyNumberFormat="1" applyFont="1" applyFill="1" applyBorder="1" applyAlignment="1">
      <alignment vertical="center"/>
    </xf>
    <xf numFmtId="4" fontId="56" fillId="0" borderId="36" xfId="118" applyNumberFormat="1" applyFont="1" applyFill="1" applyBorder="1" applyAlignment="1">
      <alignment vertical="center"/>
    </xf>
    <xf numFmtId="4" fontId="58" fillId="0" borderId="36" xfId="118" applyNumberFormat="1" applyFont="1" applyFill="1" applyBorder="1" applyAlignment="1">
      <alignment vertical="center"/>
    </xf>
    <xf numFmtId="4" fontId="56" fillId="0" borderId="36" xfId="0" applyNumberFormat="1" applyFont="1" applyBorder="1" applyAlignment="1">
      <alignment vertical="center"/>
    </xf>
    <xf numFmtId="0" fontId="58" fillId="0" borderId="35" xfId="82" applyFont="1" applyBorder="1" applyAlignment="1">
      <alignment horizontal="left" vertical="center"/>
    </xf>
    <xf numFmtId="4" fontId="63" fillId="0" borderId="30" xfId="75" applyNumberFormat="1" applyFont="1" applyBorder="1" applyAlignment="1">
      <alignment horizontal="right" vertical="center"/>
    </xf>
    <xf numFmtId="4" fontId="63" fillId="0" borderId="30" xfId="75" applyNumberFormat="1" applyFont="1" applyBorder="1" applyAlignment="1">
      <alignment vertical="center"/>
    </xf>
    <xf numFmtId="4" fontId="60" fillId="0" borderId="8" xfId="75" applyNumberFormat="1" applyFont="1" applyBorder="1" applyAlignment="1">
      <alignment horizontal="right" vertical="center"/>
    </xf>
    <xf numFmtId="4" fontId="63" fillId="0" borderId="21" xfId="75" applyNumberFormat="1" applyFont="1" applyBorder="1" applyAlignment="1">
      <alignment vertical="center"/>
    </xf>
    <xf numFmtId="4" fontId="63" fillId="0" borderId="40" xfId="75" applyNumberFormat="1" applyFont="1" applyBorder="1" applyAlignment="1">
      <alignment horizontal="right" vertical="center"/>
    </xf>
    <xf numFmtId="4" fontId="60" fillId="0" borderId="8" xfId="75" applyNumberFormat="1" applyFont="1" applyBorder="1" applyAlignment="1">
      <alignment vertical="center"/>
    </xf>
    <xf numFmtId="4" fontId="63" fillId="0" borderId="27" xfId="75" applyNumberFormat="1" applyFont="1" applyBorder="1" applyAlignment="1">
      <alignment horizontal="right" vertical="center"/>
    </xf>
    <xf numFmtId="4" fontId="63" fillId="0" borderId="40" xfId="75" applyNumberFormat="1" applyFont="1" applyBorder="1" applyAlignment="1">
      <alignment vertical="center"/>
    </xf>
    <xf numFmtId="4" fontId="63" fillId="0" borderId="27" xfId="75" applyNumberFormat="1" applyFont="1" applyBorder="1" applyAlignment="1">
      <alignment vertical="center"/>
    </xf>
    <xf numFmtId="43" fontId="81" fillId="0" borderId="0" xfId="108" applyFont="1" applyFill="1"/>
    <xf numFmtId="43" fontId="45" fillId="0" borderId="0" xfId="108" applyFont="1"/>
    <xf numFmtId="0" fontId="71" fillId="0" borderId="46" xfId="72" quotePrefix="1" applyFont="1" applyBorder="1" applyAlignment="1">
      <alignment horizontal="left" vertical="center"/>
    </xf>
    <xf numFmtId="43" fontId="45" fillId="0" borderId="50" xfId="108" applyFont="1" applyBorder="1"/>
    <xf numFmtId="43" fontId="45" fillId="0" borderId="51" xfId="108" applyFont="1" applyBorder="1"/>
    <xf numFmtId="0" fontId="40" fillId="0" borderId="46" xfId="136" applyFont="1" applyBorder="1"/>
    <xf numFmtId="9" fontId="46" fillId="0" borderId="41" xfId="136" applyNumberFormat="1" applyFont="1" applyBorder="1" applyAlignment="1">
      <alignment horizontal="center"/>
    </xf>
    <xf numFmtId="43" fontId="45" fillId="0" borderId="41" xfId="108" applyFont="1" applyBorder="1"/>
    <xf numFmtId="43" fontId="72" fillId="0" borderId="46" xfId="108" applyFont="1" applyBorder="1"/>
    <xf numFmtId="43" fontId="45" fillId="0" borderId="0" xfId="108" applyFont="1" applyBorder="1"/>
    <xf numFmtId="191" fontId="73" fillId="2" borderId="8" xfId="108" applyNumberFormat="1" applyFont="1" applyFill="1" applyBorder="1"/>
    <xf numFmtId="9" fontId="48" fillId="21" borderId="41" xfId="136" applyNumberFormat="1" applyFont="1" applyFill="1" applyBorder="1" applyAlignment="1">
      <alignment horizontal="center"/>
    </xf>
    <xf numFmtId="43" fontId="74" fillId="0" borderId="46" xfId="108" applyFont="1" applyBorder="1" applyAlignment="1">
      <alignment horizontal="center" vertical="center"/>
    </xf>
    <xf numFmtId="43" fontId="45" fillId="0" borderId="46" xfId="108" applyFont="1" applyBorder="1"/>
    <xf numFmtId="43" fontId="50" fillId="0" borderId="52" xfId="108" applyFont="1" applyBorder="1"/>
    <xf numFmtId="0" fontId="40" fillId="0" borderId="53" xfId="136" applyFont="1" applyBorder="1"/>
    <xf numFmtId="43" fontId="49" fillId="0" borderId="46" xfId="108" applyFont="1" applyBorder="1" applyAlignment="1">
      <alignment horizontal="right"/>
    </xf>
    <xf numFmtId="191" fontId="51" fillId="21" borderId="22" xfId="108" applyNumberFormat="1" applyFont="1" applyFill="1" applyBorder="1" applyProtection="1">
      <protection hidden="1"/>
    </xf>
    <xf numFmtId="43" fontId="49" fillId="0" borderId="0" xfId="108" applyFont="1" applyBorder="1"/>
    <xf numFmtId="0" fontId="46" fillId="21" borderId="54" xfId="136" applyFont="1" applyFill="1" applyBorder="1" applyAlignment="1">
      <alignment horizontal="center"/>
    </xf>
    <xf numFmtId="0" fontId="46" fillId="21" borderId="55" xfId="136" applyFont="1" applyFill="1" applyBorder="1" applyAlignment="1">
      <alignment horizontal="center"/>
    </xf>
    <xf numFmtId="43" fontId="45" fillId="0" borderId="46" xfId="108" applyFont="1" applyBorder="1" applyAlignment="1">
      <alignment horizontal="right"/>
    </xf>
    <xf numFmtId="191" fontId="45" fillId="21" borderId="8" xfId="108" applyNumberFormat="1" applyFont="1" applyFill="1" applyBorder="1"/>
    <xf numFmtId="0" fontId="46" fillId="21" borderId="56" xfId="136" applyFont="1" applyFill="1" applyBorder="1" applyAlignment="1">
      <alignment horizontal="center"/>
    </xf>
    <xf numFmtId="0" fontId="40" fillId="21" borderId="53" xfId="136" applyFont="1" applyFill="1" applyBorder="1"/>
    <xf numFmtId="43" fontId="52" fillId="0" borderId="46" xfId="108" applyFont="1" applyBorder="1" applyAlignment="1">
      <alignment horizontal="right"/>
    </xf>
    <xf numFmtId="191" fontId="51" fillId="21" borderId="23" xfId="108" applyNumberFormat="1" applyFont="1" applyFill="1" applyBorder="1"/>
    <xf numFmtId="43" fontId="52" fillId="0" borderId="0" xfId="108" applyFont="1" applyFill="1" applyBorder="1"/>
    <xf numFmtId="191" fontId="40" fillId="0" borderId="8" xfId="108" applyNumberFormat="1" applyFont="1" applyBorder="1"/>
    <xf numFmtId="190" fontId="77" fillId="0" borderId="45" xfId="136" applyNumberFormat="1" applyFont="1" applyBorder="1" applyAlignment="1">
      <alignment horizontal="center"/>
    </xf>
    <xf numFmtId="190" fontId="77" fillId="0" borderId="25" xfId="136" applyNumberFormat="1" applyFont="1" applyBorder="1" applyAlignment="1">
      <alignment horizontal="center"/>
    </xf>
    <xf numFmtId="43" fontId="53" fillId="0" borderId="46" xfId="108" applyFont="1" applyBorder="1" applyAlignment="1">
      <alignment horizontal="right"/>
    </xf>
    <xf numFmtId="207" fontId="54" fillId="21" borderId="8" xfId="108" applyNumberFormat="1" applyFont="1" applyFill="1" applyBorder="1"/>
    <xf numFmtId="190" fontId="77" fillId="0" borderId="44" xfId="136" applyNumberFormat="1" applyFont="1" applyBorder="1" applyAlignment="1">
      <alignment horizontal="center"/>
    </xf>
    <xf numFmtId="207" fontId="78" fillId="24" borderId="48" xfId="108" applyNumberFormat="1" applyFont="1" applyFill="1" applyBorder="1"/>
    <xf numFmtId="206" fontId="47" fillId="0" borderId="0" xfId="108" applyNumberFormat="1" applyFont="1" applyBorder="1"/>
    <xf numFmtId="191" fontId="79" fillId="0" borderId="8" xfId="108" applyNumberFormat="1" applyFont="1" applyBorder="1"/>
    <xf numFmtId="43" fontId="55" fillId="0" borderId="46" xfId="108" applyFont="1" applyBorder="1" applyAlignment="1">
      <alignment horizontal="right"/>
    </xf>
    <xf numFmtId="191" fontId="72" fillId="0" borderId="0" xfId="108" applyNumberFormat="1" applyFont="1" applyBorder="1"/>
    <xf numFmtId="206" fontId="47" fillId="0" borderId="41" xfId="108" applyNumberFormat="1" applyFont="1" applyBorder="1"/>
    <xf numFmtId="191" fontId="72" fillId="0" borderId="41" xfId="108" applyNumberFormat="1" applyFont="1" applyBorder="1"/>
    <xf numFmtId="43" fontId="45" fillId="0" borderId="39" xfId="108" applyFont="1" applyBorder="1"/>
    <xf numFmtId="43" fontId="45" fillId="0" borderId="24" xfId="108" applyFont="1" applyBorder="1"/>
    <xf numFmtId="206" fontId="47" fillId="0" borderId="25" xfId="108" applyNumberFormat="1" applyFont="1" applyBorder="1"/>
    <xf numFmtId="191" fontId="40" fillId="0" borderId="8" xfId="108" applyNumberFormat="1" applyFont="1" applyBorder="1" applyAlignment="1">
      <alignment horizontal="right"/>
    </xf>
    <xf numFmtId="43" fontId="45" fillId="21" borderId="57" xfId="108" applyFont="1" applyFill="1" applyBorder="1"/>
    <xf numFmtId="0" fontId="6" fillId="0" borderId="0" xfId="136"/>
    <xf numFmtId="3" fontId="58" fillId="0" borderId="18" xfId="76" applyNumberFormat="1" applyFont="1" applyBorder="1" applyAlignment="1">
      <alignment horizontal="center" vertical="center"/>
    </xf>
    <xf numFmtId="49" fontId="58" fillId="0" borderId="17" xfId="76" applyNumberFormat="1" applyFont="1" applyBorder="1" applyAlignment="1">
      <alignment horizontal="center" vertical="center"/>
    </xf>
    <xf numFmtId="188" fontId="58" fillId="21" borderId="26" xfId="107" applyFont="1" applyFill="1" applyBorder="1" applyAlignment="1">
      <alignment vertical="center"/>
    </xf>
    <xf numFmtId="188" fontId="58" fillId="21" borderId="4" xfId="107" applyFont="1" applyFill="1" applyBorder="1" applyAlignment="1">
      <alignment vertical="center"/>
    </xf>
    <xf numFmtId="188" fontId="58" fillId="21" borderId="44" xfId="107" applyFont="1" applyFill="1" applyBorder="1" applyAlignment="1">
      <alignment vertical="center"/>
    </xf>
    <xf numFmtId="49" fontId="58" fillId="21" borderId="4" xfId="107" applyNumberFormat="1" applyFont="1" applyFill="1" applyBorder="1" applyAlignment="1">
      <alignment vertical="center"/>
    </xf>
    <xf numFmtId="38" fontId="60" fillId="0" borderId="0" xfId="75" applyNumberFormat="1" applyFont="1" applyAlignment="1">
      <alignment horizontal="left" vertical="center"/>
    </xf>
    <xf numFmtId="191" fontId="56" fillId="0" borderId="46" xfId="118" applyNumberFormat="1" applyFont="1" applyBorder="1" applyAlignment="1" applyProtection="1">
      <alignment horizontal="right" vertical="center"/>
    </xf>
    <xf numFmtId="189" fontId="56" fillId="25" borderId="26" xfId="118" applyNumberFormat="1" applyFont="1" applyFill="1" applyBorder="1" applyAlignment="1">
      <alignment horizontal="center" vertical="center"/>
    </xf>
    <xf numFmtId="189" fontId="56" fillId="25" borderId="44" xfId="118" applyNumberFormat="1" applyFont="1" applyFill="1" applyBorder="1" applyAlignment="1">
      <alignment horizontal="center" vertical="center"/>
    </xf>
    <xf numFmtId="0" fontId="56" fillId="26" borderId="26" xfId="0" applyFont="1" applyFill="1" applyBorder="1" applyAlignment="1">
      <alignment horizontal="center" vertical="center"/>
    </xf>
    <xf numFmtId="0" fontId="56" fillId="26" borderId="44" xfId="0" applyFont="1" applyFill="1" applyBorder="1" applyAlignment="1">
      <alignment horizontal="center" vertical="center"/>
    </xf>
    <xf numFmtId="0" fontId="63" fillId="0" borderId="18" xfId="75" applyFont="1" applyBorder="1" applyAlignment="1">
      <alignment horizontal="center" vertical="center"/>
    </xf>
    <xf numFmtId="0" fontId="63" fillId="0" borderId="35" xfId="75" applyFont="1" applyBorder="1" applyAlignment="1">
      <alignment horizontal="center" vertical="center"/>
    </xf>
    <xf numFmtId="0" fontId="60" fillId="0" borderId="17" xfId="75" applyFont="1" applyBorder="1" applyAlignment="1">
      <alignment horizontal="left" vertical="center"/>
    </xf>
    <xf numFmtId="0" fontId="63" fillId="0" borderId="19" xfId="75" applyFont="1" applyBorder="1" applyAlignment="1">
      <alignment horizontal="left" vertical="center"/>
    </xf>
    <xf numFmtId="191" fontId="58" fillId="0" borderId="21" xfId="118" applyNumberFormat="1" applyFont="1" applyFill="1" applyBorder="1" applyAlignment="1">
      <alignment vertical="center"/>
    </xf>
    <xf numFmtId="0" fontId="56" fillId="0" borderId="33" xfId="77" applyFont="1" applyBorder="1" applyAlignment="1">
      <alignment horizontal="right" vertical="center"/>
    </xf>
    <xf numFmtId="188" fontId="63" fillId="0" borderId="30" xfId="118" applyFont="1" applyFill="1" applyBorder="1" applyAlignment="1">
      <alignment horizontal="right" vertical="center"/>
    </xf>
    <xf numFmtId="188" fontId="63" fillId="0" borderId="21" xfId="118" applyFont="1" applyFill="1" applyBorder="1" applyAlignment="1">
      <alignment horizontal="right" vertical="center"/>
    </xf>
    <xf numFmtId="188" fontId="63" fillId="0" borderId="30" xfId="118" applyFont="1" applyFill="1" applyBorder="1" applyAlignment="1">
      <alignment vertical="center"/>
    </xf>
    <xf numFmtId="0" fontId="56" fillId="0" borderId="0" xfId="129" applyFont="1" applyAlignment="1">
      <alignment horizontal="left" vertical="center"/>
    </xf>
    <xf numFmtId="0" fontId="56" fillId="0" borderId="0" xfId="129" applyFont="1" applyAlignment="1">
      <alignment vertical="center"/>
    </xf>
    <xf numFmtId="0" fontId="58" fillId="0" borderId="0" xfId="80" applyFont="1" applyAlignment="1" applyProtection="1">
      <alignment vertical="center"/>
      <protection locked="0"/>
    </xf>
    <xf numFmtId="0" fontId="66" fillId="0" borderId="0" xfId="80" applyFont="1" applyAlignment="1">
      <alignment vertical="center"/>
    </xf>
    <xf numFmtId="0" fontId="56" fillId="0" borderId="0" xfId="80" applyFont="1" applyAlignment="1" applyProtection="1">
      <alignment vertical="center"/>
      <protection locked="0"/>
    </xf>
    <xf numFmtId="0" fontId="56" fillId="0" borderId="0" xfId="159" applyFont="1" applyAlignment="1">
      <alignment vertical="center"/>
    </xf>
    <xf numFmtId="43" fontId="67" fillId="0" borderId="0" xfId="80" applyNumberFormat="1" applyFont="1" applyAlignment="1">
      <alignment vertical="center"/>
    </xf>
    <xf numFmtId="0" fontId="67" fillId="0" borderId="0" xfId="0" applyFont="1" applyAlignment="1">
      <alignment vertical="center"/>
    </xf>
    <xf numFmtId="0" fontId="56" fillId="0" borderId="0" xfId="160" applyFont="1" applyAlignment="1">
      <alignment vertical="top"/>
    </xf>
    <xf numFmtId="0" fontId="56" fillId="0" borderId="0" xfId="0" applyFont="1" applyAlignment="1" applyProtection="1">
      <alignment vertical="top"/>
      <protection hidden="1"/>
    </xf>
    <xf numFmtId="0" fontId="56" fillId="0" borderId="0" xfId="145" applyFont="1" applyAlignment="1">
      <alignment vertical="top"/>
    </xf>
    <xf numFmtId="0" fontId="56" fillId="0" borderId="0" xfId="145" applyFont="1" applyAlignment="1">
      <alignment vertical="center"/>
    </xf>
    <xf numFmtId="0" fontId="56" fillId="0" borderId="0" xfId="78" applyFont="1" applyAlignment="1">
      <alignment horizontal="left" vertical="center"/>
    </xf>
    <xf numFmtId="0" fontId="56" fillId="0" borderId="0" xfId="0" applyFont="1" applyAlignment="1">
      <alignment horizontal="left" vertical="top"/>
    </xf>
    <xf numFmtId="0" fontId="56" fillId="0" borderId="0" xfId="0" applyFont="1" applyAlignment="1">
      <alignment horizontal="left" vertical="center"/>
    </xf>
    <xf numFmtId="0" fontId="56" fillId="0" borderId="0" xfId="78" quotePrefix="1" applyFont="1" applyAlignment="1">
      <alignment horizontal="left" vertical="center"/>
    </xf>
    <xf numFmtId="0" fontId="56" fillId="0" borderId="0" xfId="0" applyFont="1" applyAlignment="1">
      <alignment horizontal="center" vertical="top"/>
    </xf>
    <xf numFmtId="0" fontId="56" fillId="0" borderId="0" xfId="160" applyFont="1" applyAlignment="1">
      <alignment horizontal="left" vertical="top"/>
    </xf>
    <xf numFmtId="0" fontId="71" fillId="0" borderId="0" xfId="81" quotePrefix="1" applyFont="1" applyAlignment="1">
      <alignment horizontal="left" vertical="center"/>
    </xf>
    <xf numFmtId="4" fontId="56" fillId="0" borderId="22" xfId="76" applyNumberFormat="1" applyFont="1" applyBorder="1" applyAlignment="1">
      <alignment vertical="center"/>
    </xf>
    <xf numFmtId="4" fontId="58" fillId="0" borderId="8" xfId="76" applyNumberFormat="1" applyFont="1" applyBorder="1" applyAlignment="1">
      <alignment vertical="center"/>
    </xf>
    <xf numFmtId="4" fontId="56" fillId="0" borderId="40" xfId="76" applyNumberFormat="1" applyFont="1" applyBorder="1" applyAlignment="1">
      <alignment vertical="center"/>
    </xf>
    <xf numFmtId="4" fontId="58" fillId="0" borderId="47" xfId="48" applyNumberFormat="1" applyFont="1" applyFill="1" applyBorder="1" applyAlignment="1">
      <alignment vertical="center"/>
    </xf>
    <xf numFmtId="4" fontId="66" fillId="0" borderId="48" xfId="48" applyNumberFormat="1" applyFont="1" applyFill="1" applyBorder="1" applyAlignment="1">
      <alignment vertical="center"/>
    </xf>
    <xf numFmtId="0" fontId="58" fillId="0" borderId="0" xfId="76" applyFont="1" applyAlignment="1">
      <alignment vertical="center"/>
    </xf>
    <xf numFmtId="2" fontId="56" fillId="0" borderId="0" xfId="76" applyNumberFormat="1" applyFont="1" applyAlignment="1">
      <alignment vertical="center"/>
    </xf>
    <xf numFmtId="2" fontId="56" fillId="0" borderId="0" xfId="76" quotePrefix="1" applyNumberFormat="1" applyFont="1" applyAlignment="1">
      <alignment vertical="center"/>
    </xf>
    <xf numFmtId="3" fontId="56" fillId="0" borderId="0" xfId="76" applyNumberFormat="1" applyFont="1" applyAlignment="1">
      <alignment vertical="center"/>
    </xf>
    <xf numFmtId="2" fontId="58" fillId="0" borderId="17" xfId="76" applyNumberFormat="1" applyFont="1" applyBorder="1" applyAlignment="1">
      <alignment horizontal="left" vertical="center"/>
    </xf>
    <xf numFmtId="0" fontId="57" fillId="0" borderId="0" xfId="76" applyFont="1" applyAlignment="1">
      <alignment horizontal="center" vertical="center"/>
    </xf>
    <xf numFmtId="0" fontId="58" fillId="0" borderId="26" xfId="76" applyFont="1" applyBorder="1" applyAlignment="1">
      <alignment horizontal="center" vertical="center"/>
    </xf>
    <xf numFmtId="0" fontId="58" fillId="0" borderId="44" xfId="76" applyFont="1" applyBorder="1" applyAlignment="1">
      <alignment horizontal="center" vertical="center"/>
    </xf>
    <xf numFmtId="0" fontId="60" fillId="0" borderId="42" xfId="75" applyFont="1" applyBorder="1" applyAlignment="1">
      <alignment horizontal="left" vertical="center"/>
    </xf>
    <xf numFmtId="0" fontId="60" fillId="0" borderId="43" xfId="75" applyFont="1" applyBorder="1" applyAlignment="1">
      <alignment horizontal="left" vertical="center"/>
    </xf>
    <xf numFmtId="0" fontId="60" fillId="0" borderId="26" xfId="75" applyFont="1" applyBorder="1" applyAlignment="1">
      <alignment horizontal="center" vertical="center"/>
    </xf>
    <xf numFmtId="0" fontId="60" fillId="0" borderId="4" xfId="75" applyFont="1" applyBorder="1" applyAlignment="1">
      <alignment horizontal="center" vertical="center"/>
    </xf>
    <xf numFmtId="0" fontId="56" fillId="0" borderId="29" xfId="75" applyFont="1" applyBorder="1" applyAlignment="1">
      <alignment horizontal="left" vertical="center"/>
    </xf>
    <xf numFmtId="0" fontId="58" fillId="0" borderId="19" xfId="75" applyFont="1" applyBorder="1" applyAlignment="1">
      <alignment horizontal="left" vertical="center"/>
    </xf>
    <xf numFmtId="0" fontId="58" fillId="0" borderId="29" xfId="75" applyFont="1" applyBorder="1" applyAlignment="1">
      <alignment horizontal="left" vertical="center"/>
    </xf>
    <xf numFmtId="0" fontId="62" fillId="0" borderId="24" xfId="75" applyFont="1" applyBorder="1" applyAlignment="1">
      <alignment horizontal="center" vertical="center"/>
    </xf>
    <xf numFmtId="0" fontId="58" fillId="0" borderId="42" xfId="75" applyFont="1" applyBorder="1" applyAlignment="1">
      <alignment horizontal="left" vertical="center"/>
    </xf>
    <xf numFmtId="0" fontId="58" fillId="0" borderId="43" xfId="75" applyFont="1" applyBorder="1" applyAlignment="1">
      <alignment horizontal="left" vertical="center"/>
    </xf>
    <xf numFmtId="0" fontId="60" fillId="0" borderId="13" xfId="75" applyFont="1" applyBorder="1" applyAlignment="1" applyProtection="1">
      <alignment horizontal="center" vertical="center"/>
      <protection locked="0"/>
    </xf>
    <xf numFmtId="0" fontId="60" fillId="0" borderId="15" xfId="75" applyFont="1" applyBorder="1" applyAlignment="1" applyProtection="1">
      <alignment horizontal="center" vertical="center"/>
      <protection locked="0"/>
    </xf>
    <xf numFmtId="0" fontId="60" fillId="0" borderId="26" xfId="75" applyFont="1" applyBorder="1" applyAlignment="1" applyProtection="1">
      <alignment horizontal="center" vertical="center"/>
      <protection locked="0"/>
    </xf>
    <xf numFmtId="0" fontId="60" fillId="0" borderId="4" xfId="75" applyFont="1" applyBorder="1" applyAlignment="1" applyProtection="1">
      <alignment horizontal="center" vertical="center"/>
      <protection locked="0"/>
    </xf>
    <xf numFmtId="0" fontId="60" fillId="0" borderId="22" xfId="75" applyFont="1" applyBorder="1" applyAlignment="1" applyProtection="1">
      <alignment horizontal="center" vertical="center"/>
      <protection locked="0"/>
    </xf>
    <xf numFmtId="0" fontId="60" fillId="0" borderId="23" xfId="75" applyFont="1" applyBorder="1" applyAlignment="1" applyProtection="1">
      <alignment horizontal="center" vertical="center"/>
      <protection locked="0"/>
    </xf>
    <xf numFmtId="49" fontId="60" fillId="0" borderId="42" xfId="75" quotePrefix="1" applyNumberFormat="1" applyFont="1" applyBorder="1" applyAlignment="1">
      <alignment horizontal="center" vertical="center"/>
    </xf>
    <xf numFmtId="49" fontId="60" fillId="0" borderId="28" xfId="75" quotePrefix="1" applyNumberFormat="1" applyFont="1" applyBorder="1" applyAlignment="1">
      <alignment horizontal="center" vertical="center"/>
    </xf>
    <xf numFmtId="0" fontId="58" fillId="0" borderId="33" xfId="75" applyFont="1" applyBorder="1" applyAlignment="1">
      <alignment horizontal="center" vertical="center"/>
    </xf>
    <xf numFmtId="0" fontId="58" fillId="0" borderId="34" xfId="75" applyFont="1" applyBorder="1" applyAlignment="1">
      <alignment horizontal="center" vertical="center"/>
    </xf>
    <xf numFmtId="189" fontId="56" fillId="25" borderId="26" xfId="118" applyNumberFormat="1" applyFont="1" applyFill="1" applyBorder="1" applyAlignment="1">
      <alignment horizontal="center" vertical="center"/>
    </xf>
    <xf numFmtId="189" fontId="56" fillId="25" borderId="44" xfId="118" applyNumberFormat="1" applyFont="1" applyFill="1" applyBorder="1" applyAlignment="1">
      <alignment horizontal="center" vertical="center"/>
    </xf>
    <xf numFmtId="0" fontId="56" fillId="26" borderId="26" xfId="0" applyFont="1" applyFill="1" applyBorder="1" applyAlignment="1">
      <alignment horizontal="center" vertical="center"/>
    </xf>
    <xf numFmtId="0" fontId="56" fillId="26" borderId="44" xfId="0" applyFont="1" applyFill="1" applyBorder="1" applyAlignment="1">
      <alignment horizontal="center" vertical="center"/>
    </xf>
    <xf numFmtId="0" fontId="63" fillId="0" borderId="16" xfId="75" applyFont="1" applyBorder="1" applyAlignment="1">
      <alignment horizontal="center" vertical="center"/>
    </xf>
    <xf numFmtId="0" fontId="63" fillId="0" borderId="17" xfId="75" applyFont="1" applyBorder="1" applyAlignment="1">
      <alignment horizontal="center" vertical="center"/>
    </xf>
    <xf numFmtId="0" fontId="63" fillId="0" borderId="18" xfId="75" applyFont="1" applyBorder="1" applyAlignment="1">
      <alignment horizontal="center" vertical="center"/>
    </xf>
    <xf numFmtId="0" fontId="60" fillId="0" borderId="16" xfId="75" applyFont="1" applyBorder="1" applyAlignment="1">
      <alignment horizontal="center" vertical="center"/>
    </xf>
    <xf numFmtId="0" fontId="60" fillId="0" borderId="17" xfId="75" applyFont="1" applyBorder="1" applyAlignment="1">
      <alignment horizontal="center" vertical="center"/>
    </xf>
    <xf numFmtId="0" fontId="60" fillId="0" borderId="18" xfId="75" applyFont="1" applyBorder="1" applyAlignment="1">
      <alignment horizontal="center" vertical="center"/>
    </xf>
    <xf numFmtId="0" fontId="58" fillId="0" borderId="26" xfId="0" applyFont="1" applyBorder="1" applyAlignment="1">
      <alignment horizontal="center" vertical="center"/>
    </xf>
    <xf numFmtId="0" fontId="58" fillId="0" borderId="4" xfId="0" applyFont="1" applyBorder="1" applyAlignment="1">
      <alignment horizontal="center" vertical="center"/>
    </xf>
    <xf numFmtId="0" fontId="58" fillId="0" borderId="44" xfId="0" applyFont="1" applyBorder="1" applyAlignment="1">
      <alignment horizontal="center" vertical="center"/>
    </xf>
    <xf numFmtId="0" fontId="57" fillId="0" borderId="0" xfId="135" applyFont="1" applyAlignment="1">
      <alignment horizontal="center" vertical="center"/>
    </xf>
    <xf numFmtId="188" fontId="56" fillId="0" borderId="17" xfId="107" quotePrefix="1" applyFont="1" applyFill="1" applyBorder="1" applyAlignment="1">
      <alignment horizontal="center" vertical="center"/>
    </xf>
    <xf numFmtId="188" fontId="56" fillId="0" borderId="18" xfId="107" quotePrefix="1" applyFont="1" applyFill="1" applyBorder="1" applyAlignment="1">
      <alignment horizontal="center" vertical="center"/>
    </xf>
    <xf numFmtId="49" fontId="58" fillId="0" borderId="19" xfId="107" applyNumberFormat="1" applyFont="1" applyFill="1" applyBorder="1" applyAlignment="1">
      <alignment horizontal="center" vertical="center"/>
    </xf>
    <xf numFmtId="49" fontId="58" fillId="0" borderId="20" xfId="107" applyNumberFormat="1" applyFont="1" applyFill="1" applyBorder="1" applyAlignment="1">
      <alignment horizontal="center" vertical="center"/>
    </xf>
    <xf numFmtId="0" fontId="58" fillId="26" borderId="8" xfId="0" applyFont="1" applyFill="1" applyBorder="1" applyAlignment="1">
      <alignment horizontal="center" vertical="center"/>
    </xf>
    <xf numFmtId="0" fontId="58" fillId="25" borderId="26" xfId="0" applyFont="1" applyFill="1" applyBorder="1" applyAlignment="1">
      <alignment horizontal="center" vertical="center"/>
    </xf>
    <xf numFmtId="0" fontId="58" fillId="25" borderId="44" xfId="0" applyFont="1" applyFill="1" applyBorder="1" applyAlignment="1">
      <alignment horizontal="center" vertical="center"/>
    </xf>
    <xf numFmtId="0" fontId="56" fillId="27" borderId="14" xfId="0" applyFont="1" applyFill="1" applyBorder="1" applyAlignment="1">
      <alignment horizontal="center" vertical="center"/>
    </xf>
    <xf numFmtId="0" fontId="58" fillId="25" borderId="8" xfId="0" applyFont="1" applyFill="1" applyBorder="1" applyAlignment="1">
      <alignment horizontal="center" vertical="center"/>
    </xf>
    <xf numFmtId="0" fontId="58" fillId="26" borderId="26" xfId="0" applyFont="1" applyFill="1" applyBorder="1" applyAlignment="1">
      <alignment horizontal="center" vertical="center"/>
    </xf>
    <xf numFmtId="0" fontId="58" fillId="26" borderId="44" xfId="0" applyFont="1" applyFill="1" applyBorder="1" applyAlignment="1">
      <alignment horizontal="center" vertical="center"/>
    </xf>
    <xf numFmtId="189" fontId="56" fillId="27" borderId="14" xfId="118" applyNumberFormat="1" applyFont="1" applyFill="1" applyBorder="1" applyAlignment="1">
      <alignment horizontal="center" vertical="center"/>
    </xf>
    <xf numFmtId="43" fontId="69" fillId="21" borderId="58" xfId="108" applyFont="1" applyFill="1" applyBorder="1" applyAlignment="1">
      <alignment horizontal="center"/>
    </xf>
    <xf numFmtId="43" fontId="69" fillId="21" borderId="3" xfId="108" applyFont="1" applyFill="1" applyBorder="1" applyAlignment="1">
      <alignment horizontal="center"/>
    </xf>
    <xf numFmtId="0" fontId="70" fillId="21" borderId="58" xfId="136" applyFont="1" applyFill="1" applyBorder="1" applyAlignment="1">
      <alignment horizontal="center"/>
    </xf>
    <xf numFmtId="0" fontId="70" fillId="21" borderId="59" xfId="136" applyFont="1" applyFill="1" applyBorder="1" applyAlignment="1">
      <alignment horizontal="center"/>
    </xf>
    <xf numFmtId="40" fontId="45" fillId="0" borderId="46" xfId="45" applyFont="1" applyBorder="1" applyAlignment="1">
      <alignment horizontal="left"/>
    </xf>
    <xf numFmtId="40" fontId="45" fillId="0" borderId="0" xfId="45" applyFont="1" applyBorder="1" applyAlignment="1">
      <alignment horizontal="left"/>
    </xf>
    <xf numFmtId="43" fontId="74" fillId="0" borderId="0" xfId="108" applyFont="1" applyBorder="1" applyAlignment="1">
      <alignment vertical="center"/>
    </xf>
    <xf numFmtId="43" fontId="73" fillId="0" borderId="46" xfId="108" applyFont="1" applyBorder="1" applyAlignment="1">
      <alignment horizontal="center"/>
    </xf>
    <xf numFmtId="43" fontId="73" fillId="0" borderId="0" xfId="108" applyFont="1" applyBorder="1" applyAlignment="1">
      <alignment horizontal="center"/>
    </xf>
    <xf numFmtId="43" fontId="73" fillId="0" borderId="41" xfId="108" applyFont="1" applyBorder="1" applyAlignment="1">
      <alignment horizontal="center"/>
    </xf>
  </cellXfs>
  <cellStyles count="161">
    <cellStyle name=",;F'KOIT[[WAAHK" xfId="1" xr:uid="{AB17B8FB-FDEA-4318-B33B-A1B931263770}"/>
    <cellStyle name="?? [0]_PERSONAL" xfId="2" xr:uid="{30851669-DD1D-4D65-873F-E79029C5A6B8}"/>
    <cellStyle name="???? [0.00]_????" xfId="3" xr:uid="{3E9E3042-75B3-48D5-93C6-EDCF9C147A78}"/>
    <cellStyle name="??????[0]_PERSONAL" xfId="4" xr:uid="{D92AE086-EBE2-4F10-8F3E-0DB0EE4F4753}"/>
    <cellStyle name="??????PERSONAL" xfId="5" xr:uid="{8FE4C163-3547-4506-8E2E-10635F5D9D36}"/>
    <cellStyle name="?????[0]_PERSONAL" xfId="6" xr:uid="{A1E6EF4B-3859-450B-9F5B-B389E79435B0}"/>
    <cellStyle name="?????PERSONAL" xfId="7" xr:uid="{43C4E4D8-7070-4930-ADB1-E8152DB2D8F3}"/>
    <cellStyle name="????_????" xfId="8" xr:uid="{526432E6-364B-41DE-8BA5-9C2D619049D1}"/>
    <cellStyle name="???[0]_PERSONAL" xfId="9" xr:uid="{8747ECAD-9AA8-40D5-9F8C-2C643184D635}"/>
    <cellStyle name="???_PERSONAL" xfId="10" xr:uid="{1B60B888-75F3-421A-AAF3-AF5FF7AA8A11}"/>
    <cellStyle name="??_??" xfId="11" xr:uid="{A33ED5E5-8778-49B1-A1DB-FF4F1F2C1939}"/>
    <cellStyle name="?@??laroux" xfId="12" xr:uid="{F662A4ED-40AD-42A1-8400-9E52ECA1F059}"/>
    <cellStyle name="=C:\WINDOWS\SYSTEM32\COMMAND.COM" xfId="13" xr:uid="{608D50C2-C99F-4BFE-9FD8-6AD9B311BE90}"/>
    <cellStyle name="20% - ส่วนที่ถูกเน้น1" xfId="14" xr:uid="{7FB5D2A9-C7A1-496B-B2A8-50ADB7CDCA77}"/>
    <cellStyle name="20% - ส่วนที่ถูกเน้น2" xfId="15" xr:uid="{6D21A464-02D5-47A1-BF09-1E315D2AA4D0}"/>
    <cellStyle name="20% - ส่วนที่ถูกเน้น3" xfId="16" xr:uid="{31B43D88-4BC7-4C83-BAEB-61AB53D43CB5}"/>
    <cellStyle name="20% - ส่วนที่ถูกเน้น4" xfId="17" xr:uid="{BC6243D3-1831-494D-B04D-6A8784FF429A}"/>
    <cellStyle name="20% - ส่วนที่ถูกเน้น5" xfId="18" xr:uid="{B9C3008D-169F-4FED-AD8F-E06739A9B6BB}"/>
    <cellStyle name="20% - ส่วนที่ถูกเน้น6" xfId="19" xr:uid="{7A10A250-BB83-4D01-8D94-B7EA5EC2563E}"/>
    <cellStyle name="40% - ส่วนที่ถูกเน้น1" xfId="20" xr:uid="{CC91D466-F696-45AB-8AE5-F7D417BA0CE0}"/>
    <cellStyle name="40% - ส่วนที่ถูกเน้น2" xfId="21" xr:uid="{F2CA9CE8-F1C9-4265-B4EB-F30FE93C5573}"/>
    <cellStyle name="40% - ส่วนที่ถูกเน้น3" xfId="22" xr:uid="{029B0D96-4628-41FD-9677-BE4CFF9E67DA}"/>
    <cellStyle name="40% - ส่วนที่ถูกเน้น4" xfId="23" xr:uid="{81FB5197-0649-4887-977D-69DFA04C1C90}"/>
    <cellStyle name="40% - ส่วนที่ถูกเน้น5" xfId="24" xr:uid="{2FEA0C58-3A38-4A58-A32A-CD015479F090}"/>
    <cellStyle name="40% - ส่วนที่ถูกเน้น6" xfId="25" xr:uid="{D344F701-587F-48E1-A510-ED98EA3A7126}"/>
    <cellStyle name="60% - ส่วนที่ถูกเน้น1" xfId="26" xr:uid="{715503A4-D802-4EA2-9256-F6FBFFAA061A}"/>
    <cellStyle name="60% - ส่วนที่ถูกเน้น2" xfId="27" xr:uid="{87B7AF91-6792-4BDE-9BF9-B0204EBDB811}"/>
    <cellStyle name="60% - ส่วนที่ถูกเน้น3" xfId="28" xr:uid="{6C8D873A-58AE-44DC-A44A-0FFE1D587643}"/>
    <cellStyle name="60% - ส่วนที่ถูกเน้น4" xfId="29" xr:uid="{C2410305-AAE0-4345-A6F5-3A4DFED2CB3E}"/>
    <cellStyle name="60% - ส่วนที่ถูกเน้น5" xfId="30" xr:uid="{6CBD9D1B-A5EF-489B-B5D4-8C8FB21A5E9B}"/>
    <cellStyle name="60% - ส่วนที่ถูกเน้น6" xfId="31" xr:uid="{E13B0D0D-73D6-4820-9F52-0630A7E5158F}"/>
    <cellStyle name="Calc Currency (0)" xfId="32" xr:uid="{EE3271F4-DB7B-4112-919B-D791ED3D9095}"/>
    <cellStyle name="Calc Currency (2)" xfId="33" xr:uid="{9595F3A0-7D18-446A-A388-276679C81011}"/>
    <cellStyle name="Calc Percent (0)" xfId="34" xr:uid="{0351CD7E-675D-4690-BB8A-7D45DC9511FB}"/>
    <cellStyle name="Calc Percent (1)" xfId="35" xr:uid="{FA043E7B-590D-47E5-9433-0A455CC92C30}"/>
    <cellStyle name="Calc Percent (2)" xfId="36" xr:uid="{5B77CA5E-C87E-4C9C-85CD-A3B92FD13284}"/>
    <cellStyle name="Calc Units (0)" xfId="37" xr:uid="{64D59935-471C-43D4-AAE7-D808243CEAD2}"/>
    <cellStyle name="Calc Units (1)" xfId="38" xr:uid="{B5380CED-4D43-4696-B103-B13E268F952B}"/>
    <cellStyle name="Calc Units (2)" xfId="39" xr:uid="{6E3E4040-9C86-4A22-BC8D-4581153AAED9}"/>
    <cellStyle name="Comma [0] 2" xfId="40" xr:uid="{41188F08-1B8D-4387-ACF7-063CE5775154}"/>
    <cellStyle name="Comma [00]" xfId="41" xr:uid="{3F65E618-904A-4CB2-9F24-161F4FAB3434}"/>
    <cellStyle name="Comma 12" xfId="42" xr:uid="{E4FB7B16-A625-400E-B89E-B8C4A6F8A122}"/>
    <cellStyle name="Comma 2" xfId="43" xr:uid="{12D544F4-BEE2-4BA2-A478-F483ED3EC24C}"/>
    <cellStyle name="Comma 3" xfId="44" xr:uid="{825999FF-C4F0-4A1B-8091-B6C44E8116E7}"/>
    <cellStyle name="Comma 4 2" xfId="45" xr:uid="{740E2094-16F0-4E06-88A0-983D0B3F703F}"/>
    <cellStyle name="Comma_แบบตารางใหม่" xfId="46" xr:uid="{5B40EF3A-F832-466E-8542-23C5774E1784}"/>
    <cellStyle name="Comma_แบบตารางใหม่ 2" xfId="47" xr:uid="{64AB32A3-488B-4CDE-9529-921EFEEB6FC1}"/>
    <cellStyle name="Comma_แบบตารางใหม่ 3" xfId="48" xr:uid="{0913D47C-EAC4-430E-9F5F-ECDE2D1C18E4}"/>
    <cellStyle name="Comma_อาคารผู้ป่วยใน 144 เตียง  8 ชั้น  รพ.อ่างทอง" xfId="49" xr:uid="{7D199753-995F-4E5F-88CE-AB65F2AED723}"/>
    <cellStyle name="Currency [00]" xfId="50" xr:uid="{54B9B276-46CD-4CDC-9C70-F00B54BD3B5C}"/>
    <cellStyle name="Date" xfId="51" xr:uid="{5A6AC9C1-BEA0-4259-9ED5-0D30D0B26A41}"/>
    <cellStyle name="Date Short" xfId="52" xr:uid="{A6B1FD9D-35C4-48CB-A90C-3D8D4414CC6A}"/>
    <cellStyle name="Date_10511 -D -อาคารอุบัติเหตุ ผู้ป่วยนอกฯ 4 ชั้น -รพ ราษีไศล (53)" xfId="53" xr:uid="{DD17A637-9EF7-4C0A-B801-BE60058A3241}"/>
    <cellStyle name="Enter Currency (0)" xfId="54" xr:uid="{CC136E95-7F7C-43EF-B8FD-17D8EB11291E}"/>
    <cellStyle name="Enter Currency (2)" xfId="55" xr:uid="{E1ED2826-4009-4879-BF77-CC2F207EF100}"/>
    <cellStyle name="Enter Units (0)" xfId="56" xr:uid="{AD2571AB-0010-4E07-B338-8F22F79D6C27}"/>
    <cellStyle name="Enter Units (1)" xfId="57" xr:uid="{2727D743-F560-44C8-A6FF-ECD99FBA27D4}"/>
    <cellStyle name="Enter Units (2)" xfId="58" xr:uid="{A7411E2D-D199-4AA4-A672-9819B080394D}"/>
    <cellStyle name="Grey" xfId="59" xr:uid="{E09BF999-8F6F-45A6-A4C1-EA43CF712006}"/>
    <cellStyle name="Header1" xfId="60" xr:uid="{CD104AAC-C9B5-4A1E-8465-9341D6B01B26}"/>
    <cellStyle name="Header2" xfId="61" xr:uid="{D9E83540-5AC1-4D63-B340-7FEB689A6DB5}"/>
    <cellStyle name="Input [yellow]" xfId="62" xr:uid="{C42CF83B-3480-4E9B-835D-36AE42EA62DE}"/>
    <cellStyle name="Link Currency (0)" xfId="63" xr:uid="{C2A55935-5D67-4A49-888F-3070AA0D7781}"/>
    <cellStyle name="Link Currency (2)" xfId="64" xr:uid="{9EE5D249-4AFE-4F37-AD25-E1B8C2F89886}"/>
    <cellStyle name="Link Units (0)" xfId="65" xr:uid="{1161B56E-8308-4CE8-8E71-576CC0597A96}"/>
    <cellStyle name="Link Units (1)" xfId="66" xr:uid="{A025514C-975B-4035-A25A-5366FEB7AC82}"/>
    <cellStyle name="Link Units (2)" xfId="67" xr:uid="{8C2128CF-9306-44CB-B01B-8DF36AF89DF8}"/>
    <cellStyle name="New Times Roman" xfId="68" xr:uid="{19BF08C9-C041-4F80-85FA-10C90AB0EB95}"/>
    <cellStyle name="Normal - Style1" xfId="69" xr:uid="{6340C612-FC9E-4F67-B225-21F0D2BDB6AE}"/>
    <cellStyle name="Normal 2" xfId="70" xr:uid="{EC28F8EA-1D52-4802-A377-03FA6B066D97}"/>
    <cellStyle name="Normal 3" xfId="71" xr:uid="{B9D601F6-C559-43AD-A428-9D5061222207}"/>
    <cellStyle name="Normal 5 2" xfId="72" xr:uid="{2D4C9DAD-2509-4EA9-8E62-0C729ED3D590}"/>
    <cellStyle name="Normal 7" xfId="160" xr:uid="{90EE52AC-7E37-4732-9399-A19189F1E9B1}"/>
    <cellStyle name="Normal 8_พวงรายการพี่หญิงปรับแก้(ใหม่)_ภาพรวมคำของบลงทุน 59(24พย57)-ล่าสุด" xfId="73" xr:uid="{029859EC-7100-4AF3-BB3D-3952921176FD}"/>
    <cellStyle name="Normal_10051 &amp; ข 38-39-40 -มีค-50 2" xfId="74" xr:uid="{4BB68C1A-D1ED-4526-B846-764E2712F34B}"/>
    <cellStyle name="Normal_10051 &amp; ข 38-39-40 -มีค-50_56-10159 (ตค-55) 2" xfId="159" xr:uid="{51AA83DD-B439-4E65-A725-0E826AC602D5}"/>
    <cellStyle name="Normal_แบบตารางใหม่" xfId="75" xr:uid="{C6D0108E-3D2B-4010-85D7-D4154A2F9728}"/>
    <cellStyle name="Normal_แบบตารางใหม่ 2" xfId="76" xr:uid="{1536EA20-1947-4857-BC43-A54B3FBA4BD9}"/>
    <cellStyle name="Normal_แบบตารางใหม่ 2 2" xfId="77" xr:uid="{7B76F8E1-E1F5-4616-8FEF-5E7EEBD41EB2}"/>
    <cellStyle name="Normal_แบบตารางใหม่ -กลุ่ม 3 2" xfId="78" xr:uid="{E5763726-7E64-4F9A-ADFD-A7CE5277965D}"/>
    <cellStyle name="Normal_แบบตารางใหม่_54-8079 (สค-54) 2" xfId="79" xr:uid="{83DA2C49-61F5-425D-A31E-ED049D8C3102}"/>
    <cellStyle name="Normal_แบบตารางใหม่_54-ก 40-เมย-53 -ช่องลิฟท์ -รพ.เซกา 2" xfId="80" xr:uid="{601FA542-FE15-471C-A28E-B18F8FEC1DF6}"/>
    <cellStyle name="Normal_แบบตารางใหม่_55-8605 (มค-55) 2" xfId="81" xr:uid="{76902E77-200A-413D-BAE0-84839868CA19}"/>
    <cellStyle name="Normal_อาคารผู้ป่วยใน 144 เตียง  8 ชั้น  รพ.อ่างทอง" xfId="82" xr:uid="{1AB781B9-7CCC-4141-9A1C-47D66A5F07D2}"/>
    <cellStyle name="ParaBirimi [0]_RESULTS" xfId="83" xr:uid="{690F44AA-738E-43D2-B659-183B8D77E5AA}"/>
    <cellStyle name="ParaBirimi_RESULTS" xfId="84" xr:uid="{1C4DB057-D39E-439B-9E3D-A264E964F1A6}"/>
    <cellStyle name="Percent [0]" xfId="85" xr:uid="{9BE0A88D-F72F-4148-AC61-7830A5ED05CE}"/>
    <cellStyle name="Percent [00]" xfId="86" xr:uid="{E6CDA030-1ADE-4A84-9E4A-6B18DA7D72C5}"/>
    <cellStyle name="Percent [2]" xfId="87" xr:uid="{90353017-8F0B-4CE3-81C3-837F493D74FC}"/>
    <cellStyle name="Percent 2" xfId="88" xr:uid="{1DA63CB8-10EF-4069-B66D-F1DDDA29E421}"/>
    <cellStyle name="PrePop Currency (0)" xfId="89" xr:uid="{FB715C92-6014-48D5-8A6B-064476DF62C9}"/>
    <cellStyle name="PrePop Currency (2)" xfId="90" xr:uid="{87BA5749-1F32-4DBA-9368-A320E0514C93}"/>
    <cellStyle name="PrePop Units (0)" xfId="91" xr:uid="{7BA3AD38-BB5B-4BEB-9C3A-2DA3179CBD3B}"/>
    <cellStyle name="PrePop Units (1)" xfId="92" xr:uid="{50FD2A26-675B-47D3-973C-72F3E8DB380A}"/>
    <cellStyle name="PrePop Units (2)" xfId="93" xr:uid="{2BF78E4D-0B94-49AC-B609-33AC71F66384}"/>
    <cellStyle name="Style 1" xfId="94" xr:uid="{0A93C370-3E63-4328-85AC-A1B3E8840BC2}"/>
    <cellStyle name="Text Indent A" xfId="95" xr:uid="{757169AC-C369-4675-AC82-A39C332ECB8F}"/>
    <cellStyle name="Text Indent B" xfId="96" xr:uid="{BF8EE575-850A-4681-B3BE-495A5EF9ACFD}"/>
    <cellStyle name="Text Indent C" xfId="97" xr:uid="{8D424F9C-920F-4241-8BEB-93BAE5769BED}"/>
    <cellStyle name="Virg? [0]_RESULTS" xfId="98" xr:uid="{A74E6E93-1E45-4861-8B64-0FCEE3CF58F1}"/>
    <cellStyle name="Virg?_RESULTS" xfId="99" xr:uid="{889079F7-7E4B-4091-A90A-18A113ED36C6}"/>
    <cellStyle name="การคำนวณ" xfId="115" xr:uid="{E8741365-9635-48B6-AC27-5FB86F807364}"/>
    <cellStyle name="ข้อความเตือน" xfId="116" xr:uid="{0714C9C4-B217-41C4-9F6A-E4DAB3F1972A}"/>
    <cellStyle name="ข้อความอธิบาย" xfId="117" xr:uid="{B925AADF-2B5D-4D36-A375-10B1C866D90D}"/>
    <cellStyle name="เครื่องหมายจุลภาค 2" xfId="100" xr:uid="{9BEECB8E-C6EE-4802-8AA7-562CDBC402E4}"/>
    <cellStyle name="เครื่องหมายจุลภาค 2 2" xfId="101" xr:uid="{E5E549E4-ABFE-43D3-9DFE-F9DB099BA5CB}"/>
    <cellStyle name="เครื่องหมายจุลภาค 3" xfId="102" xr:uid="{42B1EEAE-0A08-4529-A38F-C724828A9BAE}"/>
    <cellStyle name="เครื่องหมายจุลภาค 3 2" xfId="103" xr:uid="{E09F2A12-F971-4073-8AFD-EE5C61201E7A}"/>
    <cellStyle name="เครื่องหมายจุลภาค 4" xfId="104" xr:uid="{C5E6482A-B0AF-4035-93D6-00EF086AD946}"/>
    <cellStyle name="เครื่องหมายจุลภาค 5" xfId="105" xr:uid="{0E104832-D508-4F08-82C8-3757C209D85F}"/>
    <cellStyle name="เครื่องหมายจุลภาค 6" xfId="106" xr:uid="{D8BBDFB5-01C8-4878-B9B0-0FE9E67AB456}"/>
    <cellStyle name="เครื่องหมายจุลภาค_ข 24-กพ-47 " xfId="107" xr:uid="{B24D9017-AFB2-4410-A322-9076D832C5EB}"/>
    <cellStyle name="เครื่องหมายจุลภาค_คำนวณค่าเฉลี่ย Factor-F_6%" xfId="108" xr:uid="{C4538385-E62C-45EF-9C25-231E5C6B8571}"/>
    <cellStyle name="จุลภาค" xfId="118" builtinId="3"/>
    <cellStyle name="ชื่อเรื่อง" xfId="119" xr:uid="{5270C08F-2275-4577-9089-FDF721156149}"/>
    <cellStyle name="เชื่อมโยงหลายมิติ" xfId="109" xr:uid="{5DB08933-754E-40BF-86EB-0D5DB2CF2144}"/>
    <cellStyle name="เซลล์ตรวจสอบ" xfId="110" xr:uid="{4D0365E6-5049-4B85-9873-5E89EB63EF08}"/>
    <cellStyle name="เซลล์ที่มีการเชื่อมโยง" xfId="111" xr:uid="{6CB223B1-316C-4AE9-BA12-840506C10344}"/>
    <cellStyle name="ดี" xfId="120" xr:uid="{72917993-E2AF-4C6B-824D-FB1564786853}"/>
    <cellStyle name="ตามการเชื่อมโยงหลายมิติ" xfId="121" xr:uid="{9850EF99-4004-4BD0-96BC-70084A0582B4}"/>
    <cellStyle name="น้บะภฒ_95" xfId="122" xr:uid="{4A9D508C-B651-4EB3-A6CA-3DB13F3118C3}"/>
    <cellStyle name="ปกติ" xfId="0" builtinId="0"/>
    <cellStyle name="ปกติ 2" xfId="123" xr:uid="{FD6944A6-EE4F-404C-84F6-AB38A923E942}"/>
    <cellStyle name="ปกติ 2 2" xfId="124" xr:uid="{836353EC-0747-4B02-B506-18171B98DD9C}"/>
    <cellStyle name="ปกติ 2 3" xfId="125" xr:uid="{0058FB60-40FD-4D41-A273-33D790A18FD8}"/>
    <cellStyle name="ปกติ 3" xfId="126" xr:uid="{370A763C-B53D-48A2-81A9-B304BB9E96F6}"/>
    <cellStyle name="ปกติ 3 2" xfId="127" xr:uid="{8D0139A9-023B-4D80-974D-07BC02BE566B}"/>
    <cellStyle name="ปกติ 3 2 2" xfId="128" xr:uid="{DEC39709-3DE0-481C-90A1-185F5134334D}"/>
    <cellStyle name="ปกติ 3 3" xfId="129" xr:uid="{2761FD98-62A4-4A78-9CF6-64326C019162}"/>
    <cellStyle name="ปกติ 4" xfId="130" xr:uid="{AA4FE898-69E5-4DDB-BAF7-3A05E7CF7A0E}"/>
    <cellStyle name="ปกติ 4 2" xfId="131" xr:uid="{FEB44832-DC30-4F7D-A1A8-7B144BAAD703}"/>
    <cellStyle name="ปกติ 5" xfId="132" xr:uid="{73BA4F4A-FF82-4906-B668-5F181ACEF6CE}"/>
    <cellStyle name="ปกติ 6" xfId="133" xr:uid="{ACE11809-521D-4E90-99BA-3D8A7A650552}"/>
    <cellStyle name="ปกติ 6 2" xfId="134" xr:uid="{2D8738B7-7D86-466B-B681-3B43EEBCC89E}"/>
    <cellStyle name="ปกติ_ข 24-กพ-47 " xfId="135" xr:uid="{771537E8-29CB-447B-9BBD-308E9980585C}"/>
    <cellStyle name="ปกติ_คำนวณค่าเฉลี่ย Factor-F_6%" xfId="136" xr:uid="{C31DCAB6-5443-44A4-BE96-B6B998283A24}"/>
    <cellStyle name="ปกติ_อาคาร สนง.ระบบบริการการแพทย์ฉุกเฉิน 10252" xfId="137" xr:uid="{CFD1EF59-EE8B-4746-894A-05E54719590F}"/>
    <cellStyle name="ป้อนค่า" xfId="138" xr:uid="{00A7B817-5D1B-45C0-B8C1-C39CFBAC2FBE}"/>
    <cellStyle name="ปานกลาง" xfId="139" xr:uid="{8C3518AC-6F6D-4E8A-836D-C9B27E902062}"/>
    <cellStyle name="เปอร์เซ็นต์ 2" xfId="112" xr:uid="{A270AA9F-0ECD-4F4B-97CC-7F4D97F354FF}"/>
    <cellStyle name="ผลรวม" xfId="140" xr:uid="{D5696548-E30C-4A32-B8A0-43868B8A5806}"/>
    <cellStyle name="แย่" xfId="113" xr:uid="{ECF8E333-DD34-4DC3-A3C3-C415F45360E0}"/>
    <cellStyle name="ฤธถ [0]_95" xfId="141" xr:uid="{EB34A828-924B-4491-B291-1E80FCB5B2AD}"/>
    <cellStyle name="ฤธถ_95" xfId="142" xr:uid="{1D7857EA-2467-4A7F-9C86-73A075217791}"/>
    <cellStyle name="ล๋ศญ [0]_95" xfId="143" xr:uid="{5EAD9D08-C468-4DDB-BF28-DE362A8D5473}"/>
    <cellStyle name="ล๋ศญ_95" xfId="144" xr:uid="{DB38277A-AB38-461F-8370-67ED4240207D}"/>
    <cellStyle name="ลักษณะ 1" xfId="145" xr:uid="{4A9B9AB8-2F73-44FE-9A55-A8440340F1AB}"/>
    <cellStyle name="วฅมุ_4ฟ๙ฝวภ๛" xfId="146" xr:uid="{DD15E5EF-49CE-4080-A1D5-3D07D977A446}"/>
    <cellStyle name="ส่วนที่ถูกเน้น1" xfId="147" xr:uid="{FE6CF937-E3CD-4BCA-A1E8-1E499979F17E}"/>
    <cellStyle name="ส่วนที่ถูกเน้น2" xfId="148" xr:uid="{94F7BEEC-776D-49B5-9AAD-7BA623CA26BD}"/>
    <cellStyle name="ส่วนที่ถูกเน้น3" xfId="149" xr:uid="{23320F08-2768-4C7A-85E0-42A9583DF9CC}"/>
    <cellStyle name="ส่วนที่ถูกเน้น4" xfId="150" xr:uid="{F686062C-D38B-4ED9-B087-0E70BA593CAC}"/>
    <cellStyle name="ส่วนที่ถูกเน้น5" xfId="151" xr:uid="{647A8833-31C1-4CB9-88CA-5C38A899C52F}"/>
    <cellStyle name="ส่วนที่ถูกเน้น6" xfId="152" xr:uid="{4650C9B6-DB31-4D4F-95C6-3B3EF1DDF5C3}"/>
    <cellStyle name="แสดงผล" xfId="114" xr:uid="{79E5E04C-5D48-4A44-81D5-FA98BCAF6B30}"/>
    <cellStyle name="หมายเหตุ" xfId="153" xr:uid="{0D6BA974-A8F2-4A5A-98A8-CCCE10595DCF}"/>
    <cellStyle name="หัวเรื่อง 1" xfId="154" xr:uid="{7559BAD6-80D1-4F11-AB06-CCFD8E461908}"/>
    <cellStyle name="หัวเรื่อง 2" xfId="155" xr:uid="{AC8711C0-12F7-456C-819F-B178C2DC0038}"/>
    <cellStyle name="หัวเรื่อง 3" xfId="156" xr:uid="{5FF4DDD0-BF50-42FD-B299-8D1E103BE491}"/>
    <cellStyle name="หัวเรื่อง 4" xfId="157" xr:uid="{50345CF0-9694-4C61-AE72-DA83C65B67A0}"/>
    <cellStyle name="常规_MDV price（10-8）R22_siker" xfId="158" xr:uid="{3811647B-67FC-4E6B-9756-044ED1C8CDC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2</xdr:row>
      <xdr:rowOff>76200</xdr:rowOff>
    </xdr:from>
    <xdr:to>
      <xdr:col>1</xdr:col>
      <xdr:colOff>276225</xdr:colOff>
      <xdr:row>2</xdr:row>
      <xdr:rowOff>190500</xdr:rowOff>
    </xdr:to>
    <xdr:sp macro="" textlink="">
      <xdr:nvSpPr>
        <xdr:cNvPr id="81529" name="Rectangle 1">
          <a:extLst>
            <a:ext uri="{FF2B5EF4-FFF2-40B4-BE49-F238E27FC236}">
              <a16:creationId xmlns:a16="http://schemas.microsoft.com/office/drawing/2014/main" id="{C6CA57D2-D82A-B290-3C63-625598F9FE46}"/>
            </a:ext>
          </a:extLst>
        </xdr:cNvPr>
        <xdr:cNvSpPr>
          <a:spLocks noChangeArrowheads="1"/>
        </xdr:cNvSpPr>
      </xdr:nvSpPr>
      <xdr:spPr bwMode="auto">
        <a:xfrm>
          <a:off x="400050" y="106680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3</xdr:row>
      <xdr:rowOff>76200</xdr:rowOff>
    </xdr:from>
    <xdr:to>
      <xdr:col>1</xdr:col>
      <xdr:colOff>276225</xdr:colOff>
      <xdr:row>3</xdr:row>
      <xdr:rowOff>190500</xdr:rowOff>
    </xdr:to>
    <xdr:sp macro="" textlink="">
      <xdr:nvSpPr>
        <xdr:cNvPr id="81530" name="Rectangle 2">
          <a:extLst>
            <a:ext uri="{FF2B5EF4-FFF2-40B4-BE49-F238E27FC236}">
              <a16:creationId xmlns:a16="http://schemas.microsoft.com/office/drawing/2014/main" id="{CBF255A9-CDC0-6CA0-BBC7-649259843DC9}"/>
            </a:ext>
          </a:extLst>
        </xdr:cNvPr>
        <xdr:cNvSpPr>
          <a:spLocks noChangeArrowheads="1"/>
        </xdr:cNvSpPr>
      </xdr:nvSpPr>
      <xdr:spPr bwMode="auto">
        <a:xfrm>
          <a:off x="400050" y="135255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4</xdr:row>
      <xdr:rowOff>76200</xdr:rowOff>
    </xdr:from>
    <xdr:to>
      <xdr:col>1</xdr:col>
      <xdr:colOff>276225</xdr:colOff>
      <xdr:row>4</xdr:row>
      <xdr:rowOff>190500</xdr:rowOff>
    </xdr:to>
    <xdr:sp macro="" textlink="">
      <xdr:nvSpPr>
        <xdr:cNvPr id="81531" name="Rectangle 4">
          <a:extLst>
            <a:ext uri="{FF2B5EF4-FFF2-40B4-BE49-F238E27FC236}">
              <a16:creationId xmlns:a16="http://schemas.microsoft.com/office/drawing/2014/main" id="{2E311743-6E52-EB08-2C97-1CBED81D4922}"/>
            </a:ext>
          </a:extLst>
        </xdr:cNvPr>
        <xdr:cNvSpPr>
          <a:spLocks noChangeArrowheads="1"/>
        </xdr:cNvSpPr>
      </xdr:nvSpPr>
      <xdr:spPr bwMode="auto">
        <a:xfrm>
          <a:off x="400050" y="163830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5</xdr:row>
      <xdr:rowOff>76200</xdr:rowOff>
    </xdr:from>
    <xdr:to>
      <xdr:col>1</xdr:col>
      <xdr:colOff>276225</xdr:colOff>
      <xdr:row>5</xdr:row>
      <xdr:rowOff>190500</xdr:rowOff>
    </xdr:to>
    <xdr:sp macro="" textlink="">
      <xdr:nvSpPr>
        <xdr:cNvPr id="81532" name="Rectangle 5">
          <a:extLst>
            <a:ext uri="{FF2B5EF4-FFF2-40B4-BE49-F238E27FC236}">
              <a16:creationId xmlns:a16="http://schemas.microsoft.com/office/drawing/2014/main" id="{1D069541-07B4-5F5A-AD1D-2FAD225F1A1A}"/>
            </a:ext>
          </a:extLst>
        </xdr:cNvPr>
        <xdr:cNvSpPr>
          <a:spLocks noChangeArrowheads="1"/>
        </xdr:cNvSpPr>
      </xdr:nvSpPr>
      <xdr:spPr bwMode="auto">
        <a:xfrm>
          <a:off x="400050" y="192405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6</xdr:row>
      <xdr:rowOff>76200</xdr:rowOff>
    </xdr:from>
    <xdr:to>
      <xdr:col>1</xdr:col>
      <xdr:colOff>276225</xdr:colOff>
      <xdr:row>6</xdr:row>
      <xdr:rowOff>190500</xdr:rowOff>
    </xdr:to>
    <xdr:sp macro="" textlink="">
      <xdr:nvSpPr>
        <xdr:cNvPr id="81533" name="Rectangle 6">
          <a:extLst>
            <a:ext uri="{FF2B5EF4-FFF2-40B4-BE49-F238E27FC236}">
              <a16:creationId xmlns:a16="http://schemas.microsoft.com/office/drawing/2014/main" id="{05E45C26-A14C-0E45-8D22-A7D984C0D592}"/>
            </a:ext>
          </a:extLst>
        </xdr:cNvPr>
        <xdr:cNvSpPr>
          <a:spLocks noChangeArrowheads="1"/>
        </xdr:cNvSpPr>
      </xdr:nvSpPr>
      <xdr:spPr bwMode="auto">
        <a:xfrm>
          <a:off x="400050" y="220980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180975</xdr:colOff>
      <xdr:row>24</xdr:row>
      <xdr:rowOff>76200</xdr:rowOff>
    </xdr:from>
    <xdr:to>
      <xdr:col>1</xdr:col>
      <xdr:colOff>285750</xdr:colOff>
      <xdr:row>24</xdr:row>
      <xdr:rowOff>190500</xdr:rowOff>
    </xdr:to>
    <xdr:sp macro="" textlink="">
      <xdr:nvSpPr>
        <xdr:cNvPr id="81534" name="Rectangle 8">
          <a:extLst>
            <a:ext uri="{FF2B5EF4-FFF2-40B4-BE49-F238E27FC236}">
              <a16:creationId xmlns:a16="http://schemas.microsoft.com/office/drawing/2014/main" id="{CCF15B88-9019-6018-94E1-128CF996C932}"/>
            </a:ext>
          </a:extLst>
        </xdr:cNvPr>
        <xdr:cNvSpPr>
          <a:spLocks noChangeArrowheads="1"/>
        </xdr:cNvSpPr>
      </xdr:nvSpPr>
      <xdr:spPr bwMode="auto">
        <a:xfrm>
          <a:off x="409575" y="708660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9</xdr:row>
      <xdr:rowOff>85725</xdr:rowOff>
    </xdr:from>
    <xdr:to>
      <xdr:col>1</xdr:col>
      <xdr:colOff>276225</xdr:colOff>
      <xdr:row>9</xdr:row>
      <xdr:rowOff>200025</xdr:rowOff>
    </xdr:to>
    <xdr:sp macro="" textlink="">
      <xdr:nvSpPr>
        <xdr:cNvPr id="81535" name="Rectangle 7">
          <a:extLst>
            <a:ext uri="{FF2B5EF4-FFF2-40B4-BE49-F238E27FC236}">
              <a16:creationId xmlns:a16="http://schemas.microsoft.com/office/drawing/2014/main" id="{FCFA9FFA-990C-F057-01D4-F13370586FAC}"/>
            </a:ext>
          </a:extLst>
        </xdr:cNvPr>
        <xdr:cNvSpPr>
          <a:spLocks noChangeArrowheads="1"/>
        </xdr:cNvSpPr>
      </xdr:nvSpPr>
      <xdr:spPr bwMode="auto">
        <a:xfrm>
          <a:off x="400050" y="3076575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7</xdr:row>
      <xdr:rowOff>76200</xdr:rowOff>
    </xdr:from>
    <xdr:to>
      <xdr:col>1</xdr:col>
      <xdr:colOff>276225</xdr:colOff>
      <xdr:row>7</xdr:row>
      <xdr:rowOff>190500</xdr:rowOff>
    </xdr:to>
    <xdr:sp macro="" textlink="">
      <xdr:nvSpPr>
        <xdr:cNvPr id="81536" name="Rectangle 6">
          <a:extLst>
            <a:ext uri="{FF2B5EF4-FFF2-40B4-BE49-F238E27FC236}">
              <a16:creationId xmlns:a16="http://schemas.microsoft.com/office/drawing/2014/main" id="{B912BE0B-92EA-37F4-48B7-E9D5E6104322}"/>
            </a:ext>
          </a:extLst>
        </xdr:cNvPr>
        <xdr:cNvSpPr>
          <a:spLocks noChangeArrowheads="1"/>
        </xdr:cNvSpPr>
      </xdr:nvSpPr>
      <xdr:spPr bwMode="auto">
        <a:xfrm>
          <a:off x="400050" y="249555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8</xdr:row>
      <xdr:rowOff>76200</xdr:rowOff>
    </xdr:from>
    <xdr:to>
      <xdr:col>1</xdr:col>
      <xdr:colOff>276225</xdr:colOff>
      <xdr:row>8</xdr:row>
      <xdr:rowOff>190500</xdr:rowOff>
    </xdr:to>
    <xdr:sp macro="" textlink="">
      <xdr:nvSpPr>
        <xdr:cNvPr id="81537" name="Rectangle 6">
          <a:extLst>
            <a:ext uri="{FF2B5EF4-FFF2-40B4-BE49-F238E27FC236}">
              <a16:creationId xmlns:a16="http://schemas.microsoft.com/office/drawing/2014/main" id="{AA54DA7C-8B01-B9F3-0C85-98604F61025C}"/>
            </a:ext>
          </a:extLst>
        </xdr:cNvPr>
        <xdr:cNvSpPr>
          <a:spLocks noChangeArrowheads="1"/>
        </xdr:cNvSpPr>
      </xdr:nvSpPr>
      <xdr:spPr bwMode="auto">
        <a:xfrm>
          <a:off x="400050" y="278130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25" name="Line 1">
          <a:extLst>
            <a:ext uri="{FF2B5EF4-FFF2-40B4-BE49-F238E27FC236}">
              <a16:creationId xmlns:a16="http://schemas.microsoft.com/office/drawing/2014/main" id="{051DF99B-9AC3-AF94-D001-C6F78C9E2A1C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26" name="Line 2">
          <a:extLst>
            <a:ext uri="{FF2B5EF4-FFF2-40B4-BE49-F238E27FC236}">
              <a16:creationId xmlns:a16="http://schemas.microsoft.com/office/drawing/2014/main" id="{0558830B-11E1-B08D-167F-375B4A2AF024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27" name="Line 3">
          <a:extLst>
            <a:ext uri="{FF2B5EF4-FFF2-40B4-BE49-F238E27FC236}">
              <a16:creationId xmlns:a16="http://schemas.microsoft.com/office/drawing/2014/main" id="{E1BFEF2A-ACF3-68D3-EF99-0299FAE168DE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28" name="Line 4">
          <a:extLst>
            <a:ext uri="{FF2B5EF4-FFF2-40B4-BE49-F238E27FC236}">
              <a16:creationId xmlns:a16="http://schemas.microsoft.com/office/drawing/2014/main" id="{E39A9F12-1363-62F8-93F2-6644EDEC1A59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29" name="Line 5">
          <a:extLst>
            <a:ext uri="{FF2B5EF4-FFF2-40B4-BE49-F238E27FC236}">
              <a16:creationId xmlns:a16="http://schemas.microsoft.com/office/drawing/2014/main" id="{D76D9915-75F4-C729-3145-DADFB113AA12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30" name="Line 6">
          <a:extLst>
            <a:ext uri="{FF2B5EF4-FFF2-40B4-BE49-F238E27FC236}">
              <a16:creationId xmlns:a16="http://schemas.microsoft.com/office/drawing/2014/main" id="{407D4735-1BA0-3983-AA02-CE89D0A4850D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31" name="Line 7">
          <a:extLst>
            <a:ext uri="{FF2B5EF4-FFF2-40B4-BE49-F238E27FC236}">
              <a16:creationId xmlns:a16="http://schemas.microsoft.com/office/drawing/2014/main" id="{516B5015-C39F-93FB-4B96-A1FCF1282F43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32" name="Line 8">
          <a:extLst>
            <a:ext uri="{FF2B5EF4-FFF2-40B4-BE49-F238E27FC236}">
              <a16:creationId xmlns:a16="http://schemas.microsoft.com/office/drawing/2014/main" id="{1A11CAF7-3FEA-4185-3E55-338726A1DB8F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33" name="Line 9">
          <a:extLst>
            <a:ext uri="{FF2B5EF4-FFF2-40B4-BE49-F238E27FC236}">
              <a16:creationId xmlns:a16="http://schemas.microsoft.com/office/drawing/2014/main" id="{132BA31D-BEED-7907-E3F0-32F5C93EB4F1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34" name="Line 10">
          <a:extLst>
            <a:ext uri="{FF2B5EF4-FFF2-40B4-BE49-F238E27FC236}">
              <a16:creationId xmlns:a16="http://schemas.microsoft.com/office/drawing/2014/main" id="{132A03E7-503B-EF0A-2223-0D6B41C950B0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35" name="Line 11">
          <a:extLst>
            <a:ext uri="{FF2B5EF4-FFF2-40B4-BE49-F238E27FC236}">
              <a16:creationId xmlns:a16="http://schemas.microsoft.com/office/drawing/2014/main" id="{6ACAD8DF-1A47-6F45-63A6-A874BA75CF47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36" name="Line 12">
          <a:extLst>
            <a:ext uri="{FF2B5EF4-FFF2-40B4-BE49-F238E27FC236}">
              <a16:creationId xmlns:a16="http://schemas.microsoft.com/office/drawing/2014/main" id="{350652BA-9136-BD23-8574-4D3A2B613553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37" name="Line 13">
          <a:extLst>
            <a:ext uri="{FF2B5EF4-FFF2-40B4-BE49-F238E27FC236}">
              <a16:creationId xmlns:a16="http://schemas.microsoft.com/office/drawing/2014/main" id="{4B2C8740-5D73-4330-6280-7A40D64FBB49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38" name="Line 14">
          <a:extLst>
            <a:ext uri="{FF2B5EF4-FFF2-40B4-BE49-F238E27FC236}">
              <a16:creationId xmlns:a16="http://schemas.microsoft.com/office/drawing/2014/main" id="{D6488907-C239-75CE-9887-F5D44C661DE0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39" name="Line 15">
          <a:extLst>
            <a:ext uri="{FF2B5EF4-FFF2-40B4-BE49-F238E27FC236}">
              <a16:creationId xmlns:a16="http://schemas.microsoft.com/office/drawing/2014/main" id="{0DF196FD-7D01-B579-7470-EAAB2D2E7BF1}"/>
            </a:ext>
          </a:extLst>
        </xdr:cNvPr>
        <xdr:cNvSpPr>
          <a:spLocks noChangeShapeType="1"/>
        </xdr:cNvSpPr>
      </xdr:nvSpPr>
      <xdr:spPr bwMode="auto">
        <a:xfrm flipV="1"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40" name="Line 16">
          <a:extLst>
            <a:ext uri="{FF2B5EF4-FFF2-40B4-BE49-F238E27FC236}">
              <a16:creationId xmlns:a16="http://schemas.microsoft.com/office/drawing/2014/main" id="{42BBFE98-8217-3918-8A35-CA9D80BB0D79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41" name="Line 17">
          <a:extLst>
            <a:ext uri="{FF2B5EF4-FFF2-40B4-BE49-F238E27FC236}">
              <a16:creationId xmlns:a16="http://schemas.microsoft.com/office/drawing/2014/main" id="{465F0CCC-BFC7-D749-3A04-10671820A6CD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42" name="Line 18">
          <a:extLst>
            <a:ext uri="{FF2B5EF4-FFF2-40B4-BE49-F238E27FC236}">
              <a16:creationId xmlns:a16="http://schemas.microsoft.com/office/drawing/2014/main" id="{8004CB79-4AB7-C8E3-BF95-7372D4C349D0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43" name="Line 19">
          <a:extLst>
            <a:ext uri="{FF2B5EF4-FFF2-40B4-BE49-F238E27FC236}">
              <a16:creationId xmlns:a16="http://schemas.microsoft.com/office/drawing/2014/main" id="{BECF63A0-7CAE-6F5E-039F-89D96C46C372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44" name="Line 20">
          <a:extLst>
            <a:ext uri="{FF2B5EF4-FFF2-40B4-BE49-F238E27FC236}">
              <a16:creationId xmlns:a16="http://schemas.microsoft.com/office/drawing/2014/main" id="{162FAE1C-C7DE-AE3A-BD5D-2DB947723CE5}"/>
            </a:ext>
          </a:extLst>
        </xdr:cNvPr>
        <xdr:cNvSpPr>
          <a:spLocks noChangeShapeType="1"/>
        </xdr:cNvSpPr>
      </xdr:nvSpPr>
      <xdr:spPr bwMode="auto">
        <a:xfrm flipV="1"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933450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45" name="Oval 21">
          <a:extLst>
            <a:ext uri="{FF2B5EF4-FFF2-40B4-BE49-F238E27FC236}">
              <a16:creationId xmlns:a16="http://schemas.microsoft.com/office/drawing/2014/main" id="{EF721B5C-F690-11E1-F4E8-AD1A966C8EE8}"/>
            </a:ext>
          </a:extLst>
        </xdr:cNvPr>
        <xdr:cNvSpPr>
          <a:spLocks noChangeArrowheads="1"/>
        </xdr:cNvSpPr>
      </xdr:nvSpPr>
      <xdr:spPr bwMode="auto">
        <a:xfrm>
          <a:off x="723900" y="5791200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1381125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46" name="Oval 22">
          <a:extLst>
            <a:ext uri="{FF2B5EF4-FFF2-40B4-BE49-F238E27FC236}">
              <a16:creationId xmlns:a16="http://schemas.microsoft.com/office/drawing/2014/main" id="{36B27351-7ADF-B77D-FEDD-8D4FD5325DCD}"/>
            </a:ext>
          </a:extLst>
        </xdr:cNvPr>
        <xdr:cNvSpPr>
          <a:spLocks noChangeArrowheads="1"/>
        </xdr:cNvSpPr>
      </xdr:nvSpPr>
      <xdr:spPr bwMode="auto">
        <a:xfrm>
          <a:off x="723900" y="5791200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1362075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47" name="Line 23">
          <a:extLst>
            <a:ext uri="{FF2B5EF4-FFF2-40B4-BE49-F238E27FC236}">
              <a16:creationId xmlns:a16="http://schemas.microsoft.com/office/drawing/2014/main" id="{E910C47A-BA2E-D07A-FE3E-015CEDE50D65}"/>
            </a:ext>
          </a:extLst>
        </xdr:cNvPr>
        <xdr:cNvSpPr>
          <a:spLocks noChangeShapeType="1"/>
        </xdr:cNvSpPr>
      </xdr:nvSpPr>
      <xdr:spPr bwMode="auto">
        <a:xfrm flipH="1"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1381125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48" name="Oval 24">
          <a:extLst>
            <a:ext uri="{FF2B5EF4-FFF2-40B4-BE49-F238E27FC236}">
              <a16:creationId xmlns:a16="http://schemas.microsoft.com/office/drawing/2014/main" id="{B96C30BF-93A9-F40B-9AAC-8C06F1213EA8}"/>
            </a:ext>
          </a:extLst>
        </xdr:cNvPr>
        <xdr:cNvSpPr>
          <a:spLocks noChangeArrowheads="1"/>
        </xdr:cNvSpPr>
      </xdr:nvSpPr>
      <xdr:spPr bwMode="auto">
        <a:xfrm>
          <a:off x="723900" y="5791200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1362075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49" name="Line 25">
          <a:extLst>
            <a:ext uri="{FF2B5EF4-FFF2-40B4-BE49-F238E27FC236}">
              <a16:creationId xmlns:a16="http://schemas.microsoft.com/office/drawing/2014/main" id="{C2662380-F596-0050-B095-934DD84F6C78}"/>
            </a:ext>
          </a:extLst>
        </xdr:cNvPr>
        <xdr:cNvSpPr>
          <a:spLocks noChangeShapeType="1"/>
        </xdr:cNvSpPr>
      </xdr:nvSpPr>
      <xdr:spPr bwMode="auto">
        <a:xfrm flipH="1"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50" name="Line 26">
          <a:extLst>
            <a:ext uri="{FF2B5EF4-FFF2-40B4-BE49-F238E27FC236}">
              <a16:creationId xmlns:a16="http://schemas.microsoft.com/office/drawing/2014/main" id="{1FFB1F26-669B-CAA3-A67D-C19EB298D2E0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51" name="Line 27">
          <a:extLst>
            <a:ext uri="{FF2B5EF4-FFF2-40B4-BE49-F238E27FC236}">
              <a16:creationId xmlns:a16="http://schemas.microsoft.com/office/drawing/2014/main" id="{26E03026-CD27-5816-A3AA-0B8AF78EA5B3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52" name="Line 28">
          <a:extLst>
            <a:ext uri="{FF2B5EF4-FFF2-40B4-BE49-F238E27FC236}">
              <a16:creationId xmlns:a16="http://schemas.microsoft.com/office/drawing/2014/main" id="{C474A42B-ACDD-AB93-92B0-A6AE814385EA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53" name="Line 29">
          <a:extLst>
            <a:ext uri="{FF2B5EF4-FFF2-40B4-BE49-F238E27FC236}">
              <a16:creationId xmlns:a16="http://schemas.microsoft.com/office/drawing/2014/main" id="{0033A9E2-283C-C4E0-AFD8-0888F85DB3DA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54" name="Line 30">
          <a:extLst>
            <a:ext uri="{FF2B5EF4-FFF2-40B4-BE49-F238E27FC236}">
              <a16:creationId xmlns:a16="http://schemas.microsoft.com/office/drawing/2014/main" id="{BF66B4B2-435A-0D7D-74E9-04D7D82605CA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55" name="Line 31">
          <a:extLst>
            <a:ext uri="{FF2B5EF4-FFF2-40B4-BE49-F238E27FC236}">
              <a16:creationId xmlns:a16="http://schemas.microsoft.com/office/drawing/2014/main" id="{B1C46E3E-5282-8129-BAE3-4E1A90D48E6E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56" name="Line 32">
          <a:extLst>
            <a:ext uri="{FF2B5EF4-FFF2-40B4-BE49-F238E27FC236}">
              <a16:creationId xmlns:a16="http://schemas.microsoft.com/office/drawing/2014/main" id="{29405D8B-ADB1-A29F-3A46-012487F9E945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57" name="Line 33">
          <a:extLst>
            <a:ext uri="{FF2B5EF4-FFF2-40B4-BE49-F238E27FC236}">
              <a16:creationId xmlns:a16="http://schemas.microsoft.com/office/drawing/2014/main" id="{F8CFF586-B673-FF18-5C6F-14E073BB4CBF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58" name="Line 34">
          <a:extLst>
            <a:ext uri="{FF2B5EF4-FFF2-40B4-BE49-F238E27FC236}">
              <a16:creationId xmlns:a16="http://schemas.microsoft.com/office/drawing/2014/main" id="{903942B9-C6C1-24D4-68DB-0337840EDA1F}"/>
            </a:ext>
          </a:extLst>
        </xdr:cNvPr>
        <xdr:cNvSpPr>
          <a:spLocks noChangeShapeType="1"/>
        </xdr:cNvSpPr>
      </xdr:nvSpPr>
      <xdr:spPr bwMode="auto">
        <a:xfrm flipV="1"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59" name="Line 35">
          <a:extLst>
            <a:ext uri="{FF2B5EF4-FFF2-40B4-BE49-F238E27FC236}">
              <a16:creationId xmlns:a16="http://schemas.microsoft.com/office/drawing/2014/main" id="{53916DD4-AF35-419B-4757-88E9BB61D335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60" name="Line 36">
          <a:extLst>
            <a:ext uri="{FF2B5EF4-FFF2-40B4-BE49-F238E27FC236}">
              <a16:creationId xmlns:a16="http://schemas.microsoft.com/office/drawing/2014/main" id="{75DC3EBE-2455-34F5-2CAF-08D3D14CAFEE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61" name="Line 37">
          <a:extLst>
            <a:ext uri="{FF2B5EF4-FFF2-40B4-BE49-F238E27FC236}">
              <a16:creationId xmlns:a16="http://schemas.microsoft.com/office/drawing/2014/main" id="{120C4BF9-EEBE-863B-CF0C-5523C3CABF83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62" name="Line 38">
          <a:extLst>
            <a:ext uri="{FF2B5EF4-FFF2-40B4-BE49-F238E27FC236}">
              <a16:creationId xmlns:a16="http://schemas.microsoft.com/office/drawing/2014/main" id="{5B326A16-0DF8-F485-4C78-37EEB823513C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63" name="Line 39">
          <a:extLst>
            <a:ext uri="{FF2B5EF4-FFF2-40B4-BE49-F238E27FC236}">
              <a16:creationId xmlns:a16="http://schemas.microsoft.com/office/drawing/2014/main" id="{373E370B-BA30-7AED-1E02-D33ACCDDBE0E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64" name="Line 40">
          <a:extLst>
            <a:ext uri="{FF2B5EF4-FFF2-40B4-BE49-F238E27FC236}">
              <a16:creationId xmlns:a16="http://schemas.microsoft.com/office/drawing/2014/main" id="{ADA4B487-912A-9BC9-F73A-DCA723CB1CEC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65" name="Line 41">
          <a:extLst>
            <a:ext uri="{FF2B5EF4-FFF2-40B4-BE49-F238E27FC236}">
              <a16:creationId xmlns:a16="http://schemas.microsoft.com/office/drawing/2014/main" id="{2E33E7AD-15FC-42BA-E744-CE6C42286B6F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210</xdr:row>
      <xdr:rowOff>0</xdr:rowOff>
    </xdr:from>
    <xdr:to>
      <xdr:col>2</xdr:col>
      <xdr:colOff>161925</xdr:colOff>
      <xdr:row>210</xdr:row>
      <xdr:rowOff>0</xdr:rowOff>
    </xdr:to>
    <xdr:sp macro="" textlink="">
      <xdr:nvSpPr>
        <xdr:cNvPr id="85766" name="Line 42">
          <a:extLst>
            <a:ext uri="{FF2B5EF4-FFF2-40B4-BE49-F238E27FC236}">
              <a16:creationId xmlns:a16="http://schemas.microsoft.com/office/drawing/2014/main" id="{8A78AC52-4ED3-F8DF-2AD0-F69414A0FC1F}"/>
            </a:ext>
          </a:extLst>
        </xdr:cNvPr>
        <xdr:cNvSpPr>
          <a:spLocks noChangeShapeType="1"/>
        </xdr:cNvSpPr>
      </xdr:nvSpPr>
      <xdr:spPr bwMode="auto">
        <a:xfrm>
          <a:off x="723900" y="579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F686E40-CC72-4917-8D29-3D5F7F7D088B}"/>
            </a:ext>
          </a:extLst>
        </xdr:cNvPr>
        <xdr:cNvSpPr txBox="1">
          <a:spLocks noChangeArrowheads="1"/>
        </xdr:cNvSpPr>
      </xdr:nvSpPr>
      <xdr:spPr bwMode="auto">
        <a:xfrm>
          <a:off x="3000375" y="1066800"/>
          <a:ext cx="1200150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83282" name="AutoShape 2">
          <a:extLst>
            <a:ext uri="{FF2B5EF4-FFF2-40B4-BE49-F238E27FC236}">
              <a16:creationId xmlns:a16="http://schemas.microsoft.com/office/drawing/2014/main" id="{78A46A11-3DA0-D4FC-4BE8-DF267DE7C676}"/>
            </a:ext>
          </a:extLst>
        </xdr:cNvPr>
        <xdr:cNvSpPr>
          <a:spLocks noChangeArrowheads="1"/>
        </xdr:cNvSpPr>
      </xdr:nvSpPr>
      <xdr:spPr bwMode="auto">
        <a:xfrm>
          <a:off x="3505200" y="1314450"/>
          <a:ext cx="266700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1143000</xdr:colOff>
      <xdr:row>2</xdr:row>
      <xdr:rowOff>314325</xdr:rowOff>
    </xdr:from>
    <xdr:to>
      <xdr:col>3</xdr:col>
      <xdr:colOff>1274456</xdr:colOff>
      <xdr:row>3</xdr:row>
      <xdr:rowOff>228600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45BAFB49-C117-451B-A19A-631779C2E6D1}"/>
            </a:ext>
          </a:extLst>
        </xdr:cNvPr>
        <xdr:cNvSpPr txBox="1">
          <a:spLocks noChangeArrowheads="1"/>
        </xdr:cNvSpPr>
      </xdr:nvSpPr>
      <xdr:spPr bwMode="auto">
        <a:xfrm>
          <a:off x="3009900" y="1066800"/>
          <a:ext cx="1198256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523875</xdr:colOff>
      <xdr:row>3</xdr:row>
      <xdr:rowOff>228600</xdr:rowOff>
    </xdr:from>
    <xdr:to>
      <xdr:col>3</xdr:col>
      <xdr:colOff>819150</xdr:colOff>
      <xdr:row>4</xdr:row>
      <xdr:rowOff>0</xdr:rowOff>
    </xdr:to>
    <xdr:sp macro="" textlink="">
      <xdr:nvSpPr>
        <xdr:cNvPr id="83284" name="AutoShape 3">
          <a:extLst>
            <a:ext uri="{FF2B5EF4-FFF2-40B4-BE49-F238E27FC236}">
              <a16:creationId xmlns:a16="http://schemas.microsoft.com/office/drawing/2014/main" id="{BFA3CC40-09B4-DF6D-94CB-4546E26EC8CC}"/>
            </a:ext>
          </a:extLst>
        </xdr:cNvPr>
        <xdr:cNvSpPr>
          <a:spLocks noChangeArrowheads="1"/>
        </xdr:cNvSpPr>
      </xdr:nvSpPr>
      <xdr:spPr bwMode="auto">
        <a:xfrm>
          <a:off x="3533775" y="1314450"/>
          <a:ext cx="295275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1143000</xdr:colOff>
      <xdr:row>2</xdr:row>
      <xdr:rowOff>314325</xdr:rowOff>
    </xdr:from>
    <xdr:to>
      <xdr:col>3</xdr:col>
      <xdr:colOff>1274456</xdr:colOff>
      <xdr:row>3</xdr:row>
      <xdr:rowOff>228600</xdr:rowOff>
    </xdr:to>
    <xdr:sp macro="" textlink="">
      <xdr:nvSpPr>
        <xdr:cNvPr id="6" name="Text Box 4">
          <a:extLst>
            <a:ext uri="{FF2B5EF4-FFF2-40B4-BE49-F238E27FC236}">
              <a16:creationId xmlns:a16="http://schemas.microsoft.com/office/drawing/2014/main" id="{B83B7A63-AA2C-4DBE-B3C1-E14F383BCFFC}"/>
            </a:ext>
          </a:extLst>
        </xdr:cNvPr>
        <xdr:cNvSpPr txBox="1">
          <a:spLocks noChangeArrowheads="1"/>
        </xdr:cNvSpPr>
      </xdr:nvSpPr>
      <xdr:spPr bwMode="auto">
        <a:xfrm>
          <a:off x="3009900" y="1066800"/>
          <a:ext cx="1198256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523875</xdr:colOff>
      <xdr:row>3</xdr:row>
      <xdr:rowOff>228600</xdr:rowOff>
    </xdr:from>
    <xdr:to>
      <xdr:col>3</xdr:col>
      <xdr:colOff>819150</xdr:colOff>
      <xdr:row>4</xdr:row>
      <xdr:rowOff>0</xdr:rowOff>
    </xdr:to>
    <xdr:sp macro="" textlink="">
      <xdr:nvSpPr>
        <xdr:cNvPr id="83286" name="AutoShape 5">
          <a:extLst>
            <a:ext uri="{FF2B5EF4-FFF2-40B4-BE49-F238E27FC236}">
              <a16:creationId xmlns:a16="http://schemas.microsoft.com/office/drawing/2014/main" id="{9C99B8CF-2F52-1A30-9B2D-56A925852957}"/>
            </a:ext>
          </a:extLst>
        </xdr:cNvPr>
        <xdr:cNvSpPr>
          <a:spLocks noChangeArrowheads="1"/>
        </xdr:cNvSpPr>
      </xdr:nvSpPr>
      <xdr:spPr bwMode="auto">
        <a:xfrm>
          <a:off x="3533775" y="1314450"/>
          <a:ext cx="295275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3648;&#3626;&#3609;&#3629;&#3619;&#3634;&#3588;&#3634;-%20(&#3626;&#3641;&#3605;&#3619;)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3.131\data1%20(d)\WINDOWS\TEMP\&#3648;&#3626;&#3609;&#3629;&#3619;&#3634;&#3588;&#3634;-%20(&#3626;&#3641;&#3605;&#3619;)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3.131\data1%20(d)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3.131\data1%20(d)\Documents%20and%20Settings\Administrator\Desktop\&#3588;&#3656;&#3634;&#3623;&#3633;&#3626;&#3604;&#3640;-Factor%20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ngrut\d\New%20%20Folder(2)\&#3591;&#3634;&#3609;&#3586;&#3629;&#3591;&#3626;&#3640;&#3619;&#3634;&#3591;&#3588;&#3660;&#3619;&#3633;&#3605;&#3609;&#3660;\&#3649;&#3610;&#3610;&#3615;&#3619;&#3629;&#3617;&#3660;%20BOQ\backup\lrm\load%20%20schedu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orary%20Internet%20Files\Content.IE5\V283UDW7\45-8708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  <sheetName val="สรุป"/>
      <sheetName val="sales3level"/>
      <sheetName val="รวมราคาทั้งสิ้น"/>
      <sheetName val="boq"/>
      <sheetName val="SAN REDUCED 1"/>
      <sheetName val="LITF"/>
      <sheetName val="FR"/>
      <sheetName val="SH-F"/>
      <sheetName val="CashFlow"/>
      <sheetName val="ราคาต่ำสุด-7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  <sheetName val="PL"/>
      <sheetName val="Cctmst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  <sheetName val="PL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Cost2"/>
      <sheetName val="FR"/>
      <sheetName val="Sheet1"/>
      <sheetName val="산근"/>
      <sheetName val="#REF"/>
      <sheetName val="封面 "/>
      <sheetName val="粉刷"/>
      <sheetName val="裝修"/>
      <sheetName val="風管工程"/>
      <sheetName val="合約價"/>
      <sheetName val="วัดใต้"/>
      <sheetName val="ราคาต่อหน่วย2-9"/>
      <sheetName val="รวมราคาทั้งสิ้น"/>
      <sheetName val="????"/>
      <sheetName val="_x0000__x0000__x0000__x0000__x0000_@_x001c__x0014__x0000__x0000__x0000__x0000__x0000__x0002__x0011__x0014__x0000__x0000__x0000__x0000__x0000_ñCe?_x0001__x0000__x0000__x0000_0_x0000_"/>
      <sheetName val="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SUM-AIR-Submit"/>
      <sheetName val="FAB별"/>
      <sheetName val="?????@_x001c__x0014_?????_x0002__x0011__x0014_?????ñCe?_x0001_???0?"/>
      <sheetName val="Concrete Beam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boq"/>
      <sheetName val="PL"/>
      <sheetName val="Boq(1)"/>
      <sheetName val="封面_"/>
      <sheetName val="@ñCe?0"/>
      <sheetName val="____"/>
      <sheetName val="_____@_x001c__x0014_______x0002__x0011__x0014______ñCe__x0001____0_"/>
      <sheetName val="封面_1"/>
      <sheetName val="封面_2"/>
      <sheetName val="封面_3"/>
      <sheetName val="SCIB_Proforma"/>
      <sheetName val="SCIB_Data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_x005f_x0000__x005f_x0000__x005f_x0000__x005f_x0000__x0"/>
      <sheetName val="_____@_x005f_x001c__x005f_x0014_______x0002"/>
      <sheetName val="@ñCe_0"/>
      <sheetName val="Concrete_Beam"/>
      <sheetName val="?????@??????????ñCe????0?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封面_4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3 Architectural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SAN REDUCED 1"/>
      <sheetName val="Invoice"/>
      <sheetName val="7IFS-5A"/>
      <sheetName val="Data Sheet"/>
      <sheetName val="Interial"/>
      <sheetName val="EST-FOOTING (G)"/>
      <sheetName val="ข้อมูลประตู T1"/>
      <sheetName val="ข้อมูลหน้าต่าง T1"/>
      <sheetName val="ข้อมูลหน้าต่าง T3"/>
      <sheetName val="ข้อมูลประตู T2"/>
      <sheetName val="Cost per SQM_M&amp;E"/>
      <sheetName val="Construction"/>
      <sheetName val="schedule_1"/>
      <sheetName val="Recovered_Sheet1"/>
      <sheetName val="TOTAL -BUILDING E1"/>
      <sheetName val="SUM - MEP(E1) "/>
      <sheetName val="EE(E1)"/>
      <sheetName val="Com(E1)"/>
      <sheetName val="Air(E1 )"/>
      <sheetName val="San(E1)"/>
      <sheetName val="Fp(E1)   "/>
      <sheetName val="SUMMARY MEP"/>
      <sheetName val="Prelim"/>
      <sheetName val="พื้นที่อาคาร"/>
      <sheetName val="SUM - MEP BUILDING"/>
      <sheetName val="Electrical System "/>
      <sheetName val="Commuication System"/>
      <sheetName val="Air Conditioning  System  "/>
      <sheetName val="Sanitary System "/>
      <sheetName val="Fire Protection System "/>
      <sheetName val="Check"/>
      <sheetName val="stair"/>
      <sheetName val="ปี 2562"/>
      <sheetName val="จ่ายเงิน"/>
      <sheetName val="Sum.ALL"/>
      <sheetName val="รายการ VE"/>
      <sheetName val="PILE"/>
      <sheetName val="sum_ARC"/>
      <sheetName val="Public"/>
      <sheetName val="รวมห้องพัก"/>
      <sheetName val="HS"/>
      <sheetName val="Type A-1"/>
      <sheetName val="Type A-1M"/>
      <sheetName val="Type B-1"/>
      <sheetName val="Type C1"/>
      <sheetName val="Type C-2"/>
      <sheetName val="Type C-3"/>
      <sheetName val="Type C-5"/>
      <sheetName val="Type DP-5"/>
      <sheetName val="Type LOFT-1"/>
      <sheetName val="Type LOFT-2 "/>
      <sheetName val="Type LOFT-2M"/>
      <sheetName val="Type LOFT 3"/>
      <sheetName val="Type LOFT-4"/>
      <sheetName val="Type LOFT-5"/>
      <sheetName val="Type LOFT-6"/>
      <sheetName val="Type LOFT-7"/>
      <sheetName val="Type PH-A"/>
      <sheetName val="Type PH-B"/>
      <sheetName val="Type PH-C"/>
      <sheetName val="Type PH-D"/>
      <sheetName val="Type PH-E"/>
      <sheetName val="Hard"/>
      <sheetName val="Sum LAND"/>
      <sheetName val="Landscape"/>
      <sheetName val="SUM M&amp;E"/>
      <sheetName val="SN"/>
      <sheetName val="AC"/>
      <sheetName val="EX-WORK"/>
      <sheetName val=" FS"/>
      <sheetName val="Sch_1_EE"/>
      <sheetName val="Sch.2 SN"/>
      <sheetName val="Sch.3 FP"/>
      <sheetName val="Sch.4 AC"/>
      <sheetName val="Sch.6 Prelim"/>
      <sheetName val="KKC Brkdwn"/>
      <sheetName val="Factor F Data"/>
      <sheetName val="?????@_x005f_x001c__x005f_x0014_?????_x0002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_x0000__x0000__x0000__x0000__x0"/>
      <sheetName val="_____@_x001c__x0014_______x0002"/>
      <sheetName val="_x005f_x005f_x005f_x0000__x005f_x005f_x005f_x0000__x005"/>
      <sheetName val="_____@_x005f_x005f_x005f_x001c__x005f_x005f_x0014"/>
      <sheetName val="Garph Work-Cost"/>
      <sheetName val="Discounted Cash Flow"/>
      <sheetName val="mat"/>
      <sheetName val="QuantitySegment"/>
      <sheetName val="Cctmst"/>
      <sheetName val="l-fixer"/>
      <sheetName val="Bill No. 2 - Carpark"/>
      <sheetName val="index"/>
      <sheetName val="合成単価作成・-BLDG"/>
      <sheetName val="A"/>
      <sheetName val="Fee Rate Summary"/>
      <sheetName val="_x005f_x0000__x005f_x0000__x005"/>
      <sheetName val="_____@_x005f_x001c__x0014"/>
      <sheetName val="_____@_x005f_x005f_x005f_x001c__x0014"/>
      <sheetName val="_x005f_x005f_x005f_x005f_x005f_x005f_x005f_x0000__x005f"/>
      <sheetName val="_____@_x005f_x005f_x005f_x005f_x005f_x005f_x005f_x001c_"/>
      <sheetName val="_____@_x005f_x001c__x005f_x005f_x0014"/>
      <sheetName val="_x005f_x005f_x005f_x0000__x005f"/>
      <sheetName val="_____@_x005f_x005f_x005f_x001c_"/>
      <sheetName val="cov-estimate"/>
      <sheetName val="ปร5"/>
      <sheetName val="ราคาวัสดุ"/>
      <sheetName val="10 ข้อมูลวัสดุ-ค่าดำเนิน"/>
      <sheetName val="REF ONLY2"/>
      <sheetName val="OR21 Final Forecast Rev.2"/>
      <sheetName val="Summary Forecast Budget 1&amp;2"/>
      <sheetName val="Summary Forecast Budget Rev 2"/>
      <sheetName val="Backup OR21 "/>
      <sheetName val="BOQ  VI 03.09.19 "/>
      <sheetName val="Backup BR.BMA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IMP OR21 2019.07.11"/>
      <sheetName val="King 1"/>
      <sheetName val="Q190802"/>
      <sheetName val="Total"/>
      <sheetName val="back up FL.4"/>
      <sheetName val="แผนงาน อบต ท่าลาน(ส่งเทศบาล)"/>
      <sheetName val="Sheet5"/>
      <sheetName val="_____@__________ñCe____0_"/>
      <sheetName val="A1.2"/>
      <sheetName val="Quotation-B1"/>
      <sheetName val="Summary"/>
      <sheetName val="Site OH-Main Construction"/>
      <sheetName val="Site OH-HMA"/>
      <sheetName val="DB-Material"/>
      <sheetName val="DB-Equipment_Man"/>
      <sheetName val="DB-Manpower"/>
      <sheetName val="Para Slurry Seal"/>
      <sheetName val="Agg. for Para Type III"/>
      <sheetName val="Agg. for Para TypeIII Haulage"/>
      <sheetName val="Mobilization-Equip"/>
      <sheetName val="Tack Coat-16+400A,B"/>
      <sheetName val="Earth Excavation"/>
      <sheetName val="B1_Embankment"/>
      <sheetName val="B1_Selected Mat"/>
      <sheetName val="B1_Subbase"/>
      <sheetName val="B1_CTB_In-Place"/>
      <sheetName val="B1_CTB In-Plant"/>
      <sheetName val="B1_CTB-Haulage"/>
      <sheetName val="HMA-Production-16+400A,B"/>
      <sheetName val="HMA-Paving-16+400A,B"/>
      <sheetName val="HMA-Haulage-16+400AB"/>
      <sheetName val="Tack Coat-17+100B"/>
      <sheetName val="HMA-Production-17+100B"/>
      <sheetName val="HMA-Paving-17+100B"/>
      <sheetName val="HMA-Haulage-17+100B"/>
      <sheetName val="Milling 5cm-ทางลงเชียงราก"/>
      <sheetName val="Tack Coat-ทางลงเชียงราก"/>
      <sheetName val="HMA-Production-ทางลงเชียงราก"/>
      <sheetName val="HMA-Paving-ทางลงเชียงราก"/>
      <sheetName val="HMA-Haulage-ทางลงเชียงราก"/>
      <sheetName val="Toll Fee"/>
      <sheetName val="Traffic Management"/>
      <sheetName val="กำพงกันตก"/>
      <sheetName val="รางระบายน้ำ"/>
      <sheetName val="Factor F งาน DB."/>
      <sheetName val="detail "/>
      <sheetName val="封面_5"/>
      <sheetName val="SUMMERY_(BOQ)4"/>
      <sheetName val="FIRST_FLOOR4"/>
      <sheetName val="SECOND_FLOOR4"/>
      <sheetName val="3RD_FLOOR4"/>
      <sheetName val="4_TH_FLOOR4"/>
      <sheetName val="1ST-4TH_DOOR_WORK4"/>
      <sheetName val="1ST-4TH_MAIL&amp;FEMALE_TOILET4"/>
      <sheetName val="5THFLOOR_LIFT_LOBBY&amp;CORRIDOR4"/>
      <sheetName val="Back_Up4"/>
      <sheetName val="Concrete_Beam4"/>
      <sheetName val="ส่งมอบงาน_"/>
      <sheetName val="Grand_Summary_(2)"/>
      <sheetName val="Grand_Summary_"/>
      <sheetName val="_BOQ_WELCOME_"/>
      <sheetName val="Grand_Sum_VO"/>
      <sheetName val="Sum_VIP_VO"/>
      <sheetName val="SAN_REDUCED_1"/>
      <sheetName val="S3_Architectural"/>
      <sheetName val="Ratio_Quantities"/>
      <sheetName val="Column_VE_(Coppper)"/>
      <sheetName val="CORE_WALL_(GL_38-39_I-R)VE"/>
      <sheetName val="CORE_WALL_(GL_14-19_I-R)VE"/>
      <sheetName val="CORE_WALL_(GL_27-28_C-F)VE"/>
      <sheetName val="CORE_WALL_(GL_53-54_J)VE"/>
      <sheetName val="CORE_WALL_(GL_56-57_J-P)VE"/>
      <sheetName val="CORE_WALL_(GL_33_C-L)VE"/>
      <sheetName val="RC_Wall"/>
      <sheetName val="Struc__Steel"/>
      <sheetName val="Std_RC_Wall"/>
      <sheetName val="Std__Column_"/>
      <sheetName val="Struc_Check_Table_อาคาร_1"/>
      <sheetName val="ข้อมูลประตู_T1"/>
      <sheetName val="ข้อมูลหน้าต่าง_T1"/>
      <sheetName val="ข้อมูลหน้าต่าง_T3"/>
      <sheetName val="ข้อมูลประตู_T2"/>
      <sheetName val="_FS"/>
      <sheetName val="Sch_2_SN"/>
      <sheetName val="Sch_3_FP"/>
      <sheetName val="Sch_4_AC"/>
      <sheetName val="Sch_6_Prelim"/>
      <sheetName val="ปี_2562"/>
      <sheetName val="TOTAL_-BUILDING_E1"/>
      <sheetName val="SUM_-_MEP(E1)_"/>
      <sheetName val="Air(E1_)"/>
      <sheetName val="Fp(E1)___"/>
      <sheetName val="Data_Sheet"/>
      <sheetName val="SUMMARY_MEP"/>
      <sheetName val="SUM_-_MEP_BUILDING"/>
      <sheetName val="Electrical_System_"/>
      <sheetName val="Commuication_System"/>
      <sheetName val="Air_Conditioning__System__"/>
      <sheetName val="Sanitary_System_"/>
      <sheetName val="Fire_Protection_System_"/>
      <sheetName val="EST-FOOTING_(G)"/>
      <sheetName val="Cost_per_SQM_M&amp;E"/>
      <sheetName val="_x0"/>
      <sheetName val="_____@______x0002"/>
      <sheetName val="Garph_Work-Cost"/>
      <sheetName val="封面_6"/>
      <sheetName val="SUMMERY_(BOQ)5"/>
      <sheetName val="FIRST_FLOOR5"/>
      <sheetName val="SECOND_FLOOR5"/>
      <sheetName val="3RD_FLOOR5"/>
      <sheetName val="4_TH_FLOOR5"/>
      <sheetName val="1ST-4TH_DOOR_WORK5"/>
      <sheetName val="1ST-4TH_MAIL&amp;FEMALE_TOILET5"/>
      <sheetName val="5THFLOOR_LIFT_LOBBY&amp;CORRIDOR5"/>
      <sheetName val="Back_Up5"/>
      <sheetName val="Concrete_Beam5"/>
      <sheetName val="ส่งมอบงาน_1"/>
      <sheetName val="Grand_Summary_(2)1"/>
      <sheetName val="Grand_Summary_1"/>
      <sheetName val="_BOQ_WELCOME_1"/>
      <sheetName val="Grand_Sum_VO1"/>
      <sheetName val="Sum_VIP_VO1"/>
      <sheetName val="SAN_REDUCED_11"/>
      <sheetName val="S3_Architectural1"/>
      <sheetName val="Ratio_Quantities1"/>
      <sheetName val="Column_VE_(Coppper)1"/>
      <sheetName val="CORE_WALL_(GL_38-39_I-R)VE1"/>
      <sheetName val="CORE_WALL_(GL_14-19_I-R)VE1"/>
      <sheetName val="CORE_WALL_(GL_27-28_C-F)VE1"/>
      <sheetName val="CORE_WALL_(GL_53-54_J)VE1"/>
      <sheetName val="CORE_WALL_(GL_56-57_J-P)VE1"/>
      <sheetName val="CORE_WALL_(GL_33_C-L)VE1"/>
      <sheetName val="RC_Wall1"/>
      <sheetName val="Struc__Steel1"/>
      <sheetName val="Std_RC_Wall1"/>
      <sheetName val="Std__Column_1"/>
      <sheetName val="Struc_Check_Table_อาคาร_11"/>
      <sheetName val="ข้อมูลประตู_T11"/>
      <sheetName val="ข้อมูลหน้าต่าง_T11"/>
      <sheetName val="ข้อมูลหน้าต่าง_T31"/>
      <sheetName val="ข้อมูลประตู_T21"/>
      <sheetName val="_FS1"/>
      <sheetName val="Sch_2_SN1"/>
      <sheetName val="Sch_3_FP1"/>
      <sheetName val="Sch_4_AC1"/>
      <sheetName val="Sch_6_Prelim1"/>
      <sheetName val="ปี_25621"/>
      <sheetName val="TOTAL_-BUILDING_E11"/>
      <sheetName val="SUM_-_MEP(E1)_1"/>
      <sheetName val="Air(E1_)1"/>
      <sheetName val="Fp(E1)___1"/>
      <sheetName val="Data_Sheet1"/>
      <sheetName val="SUMMARY_MEP1"/>
      <sheetName val="SUM_-_MEP_BUILDING1"/>
      <sheetName val="Electrical_System_1"/>
      <sheetName val="Commuication_System1"/>
      <sheetName val="Air_Conditioning__System__1"/>
      <sheetName val="Sanitary_System_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DY FASHION ครั้งที่ 1"/>
      <sheetName val="Sheet4"/>
      <sheetName val="Sheet3"/>
      <sheetName val="ขั้นตอนการปฎิบัติงาน"/>
      <sheetName val="Sheet2"/>
      <sheetName val="Sheet1"/>
      <sheetName val="เขตรับผิดชอบงาน"/>
      <sheetName val="ขบวนงานด้านราคา"/>
      <sheetName val="ฟอร์มสรุป"/>
      <sheetName val="Factor F_7%"/>
      <sheetName val="Factor  F_6%"/>
      <sheetName val="ค่าเหล็ก"/>
      <sheetName val="Sheet5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>
        <row r="10">
          <cell r="F10">
            <v>500000</v>
          </cell>
        </row>
        <row r="11">
          <cell r="F11">
            <v>1000000</v>
          </cell>
        </row>
        <row r="12">
          <cell r="F12">
            <v>2000000</v>
          </cell>
        </row>
        <row r="13">
          <cell r="F13">
            <v>5000000</v>
          </cell>
        </row>
        <row r="14">
          <cell r="F14">
            <v>10000000</v>
          </cell>
        </row>
        <row r="15">
          <cell r="F15">
            <v>15000000</v>
          </cell>
        </row>
        <row r="16">
          <cell r="F16">
            <v>20000000</v>
          </cell>
        </row>
        <row r="17">
          <cell r="F17">
            <v>25000000</v>
          </cell>
        </row>
        <row r="18">
          <cell r="F18">
            <v>30000000</v>
          </cell>
        </row>
        <row r="19">
          <cell r="F19">
            <v>40000000</v>
          </cell>
        </row>
        <row r="20">
          <cell r="F20">
            <v>50000000</v>
          </cell>
        </row>
        <row r="21">
          <cell r="F21">
            <v>60000000</v>
          </cell>
        </row>
        <row r="22">
          <cell r="F22">
            <v>70000000</v>
          </cell>
        </row>
        <row r="23">
          <cell r="F23">
            <v>80000000</v>
          </cell>
        </row>
        <row r="24">
          <cell r="F24">
            <v>90000000</v>
          </cell>
        </row>
        <row r="25">
          <cell r="F25">
            <v>100000000</v>
          </cell>
        </row>
        <row r="26">
          <cell r="F26">
            <v>150000000</v>
          </cell>
        </row>
        <row r="27">
          <cell r="F27">
            <v>200000000</v>
          </cell>
        </row>
        <row r="28">
          <cell r="F28">
            <v>250000000</v>
          </cell>
        </row>
        <row r="29">
          <cell r="F29">
            <v>300000000</v>
          </cell>
        </row>
        <row r="30">
          <cell r="F30">
            <v>350000000</v>
          </cell>
        </row>
        <row r="31">
          <cell r="F31">
            <v>400000000</v>
          </cell>
        </row>
        <row r="32">
          <cell r="F32">
            <v>500000000</v>
          </cell>
        </row>
        <row r="33">
          <cell r="F33">
            <v>500000001</v>
          </cell>
        </row>
      </sheetData>
      <sheetData sheetId="1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LA"/>
      <sheetName val="LOAD-GEPA"/>
      <sheetName val="LOAD-GLA (2)"/>
      <sheetName val="FORM"/>
      <sheetName val="LOAD"/>
      <sheetName val="LOTUS-EE2"/>
      <sheetName val="LOTUS-EE1"/>
      <sheetName val="LOAD-GELA"/>
      <sheetName val="GLA"/>
      <sheetName val="LOAD-GLA"/>
      <sheetName val="GLD"/>
      <sheetName val="GELD"/>
      <sheetName val="LOAD-GELD"/>
      <sheetName val="2LA"/>
      <sheetName val="2LB"/>
      <sheetName val="LOAD-2LB"/>
      <sheetName val="2LC"/>
      <sheetName val="2PA"/>
      <sheetName val="LOAD-2PA"/>
      <sheetName val="2PB"/>
      <sheetName val="2PC"/>
      <sheetName val="LOAD-2PC"/>
      <sheetName val="PPB"/>
      <sheetName val="PPM"/>
      <sheetName val="LOAD-PPM"/>
      <sheetName val="PPS"/>
      <sheetName val="PPT"/>
      <sheetName val="LOAD-PPT"/>
      <sheetName val="2ELA"/>
      <sheetName val="2ELB"/>
      <sheetName val="LOAD-2ELB"/>
      <sheetName val="2ELC"/>
      <sheetName val="2EPP"/>
      <sheetName val="LOAD-2EPP"/>
      <sheetName val="2EPB"/>
      <sheetName val="2EPC1"/>
      <sheetName val="LOAD-2EPC1"/>
      <sheetName val="2EPA"/>
      <sheetName val="2EPC"/>
      <sheetName val="LOAD-2EPC2"/>
      <sheetName val="2UB"/>
      <sheetName val="2UC"/>
      <sheetName val="LOAD-2UC"/>
      <sheetName val="3LA"/>
      <sheetName val="3LC"/>
      <sheetName val="LOAD-3LC"/>
      <sheetName val="3PA"/>
      <sheetName val="3PB"/>
      <sheetName val="LOAD-3PB"/>
      <sheetName val="3PC"/>
      <sheetName val="PFC"/>
      <sheetName val="LOAD-PFC"/>
      <sheetName val="PHD"/>
      <sheetName val="PDW"/>
      <sheetName val="LOAD-PDW"/>
      <sheetName val="3EPA"/>
      <sheetName val="3EPC"/>
      <sheetName val="LOAD-3EPC"/>
      <sheetName val="3UA"/>
      <sheetName val="3UC"/>
      <sheetName val="LOAD-3UC)"/>
      <sheetName val="3ELA"/>
      <sheetName val="3ELB"/>
      <sheetName val="LOAD-3ELB"/>
      <sheetName val="3ELC"/>
      <sheetName val="HARDWARE"/>
      <sheetName val="LOAD-HARDWARE"/>
      <sheetName val="GS (4)"/>
      <sheetName val="VDO"/>
      <sheetName val="LOAD-VDO"/>
      <sheetName val="FC"/>
      <sheetName val="GS (1)"/>
      <sheetName val="LOAD-GS(1)"/>
      <sheetName val="GS 13"/>
      <sheetName val="2S1"/>
      <sheetName val="LOAD-GS(2)"/>
      <sheetName val="boq"/>
      <sheetName val="FA TARA - อาคารจอดรถ"/>
      <sheetName val="data3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ัญชีวัสดุ-ราคา"/>
      <sheetName val="ใบสรุปราคา"/>
      <sheetName val="งวด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72FCD-B039-45B3-A383-D0D8DCC053D0}">
  <dimension ref="A1:IV45"/>
  <sheetViews>
    <sheetView showGridLines="0" tabSelected="1" topLeftCell="A25" zoomScaleNormal="100" workbookViewId="0">
      <selection activeCell="A28" sqref="A28:XFD45"/>
    </sheetView>
  </sheetViews>
  <sheetFormatPr defaultColWidth="9.1640625" defaultRowHeight="18.75"/>
  <cols>
    <col min="1" max="1" width="4" style="190" customWidth="1"/>
    <col min="2" max="2" width="7.33203125" style="190" customWidth="1"/>
    <col min="3" max="3" width="14.33203125" style="190" customWidth="1"/>
    <col min="4" max="4" width="15.5" style="190" customWidth="1"/>
    <col min="5" max="5" width="12.83203125" style="190" customWidth="1"/>
    <col min="6" max="6" width="11.83203125" style="190" customWidth="1"/>
    <col min="7" max="8" width="18.83203125" style="190" customWidth="1"/>
    <col min="9" max="9" width="29.83203125" style="190" customWidth="1"/>
    <col min="10" max="10" width="3.33203125" style="190" customWidth="1"/>
    <col min="11" max="11" width="16.83203125" style="190" customWidth="1"/>
    <col min="12" max="12" width="16.6640625" style="190" customWidth="1"/>
    <col min="13" max="13" width="8.5" style="190" customWidth="1"/>
    <col min="14" max="16384" width="9.1640625" style="190"/>
  </cols>
  <sheetData>
    <row r="1" spans="1:255" ht="26.25" customHeight="1">
      <c r="B1" s="449" t="s">
        <v>91</v>
      </c>
      <c r="C1" s="449"/>
      <c r="D1" s="449"/>
      <c r="E1" s="449"/>
      <c r="F1" s="449"/>
      <c r="G1" s="449"/>
      <c r="H1" s="449"/>
      <c r="I1" s="449"/>
      <c r="K1" s="205" t="s">
        <v>19</v>
      </c>
    </row>
    <row r="2" spans="1:255" ht="22.5" customHeight="1">
      <c r="B2" s="438" t="s">
        <v>303</v>
      </c>
      <c r="C2" s="276"/>
      <c r="D2" s="276"/>
      <c r="E2" s="276"/>
      <c r="F2" s="277"/>
      <c r="G2" s="277"/>
      <c r="H2" s="277"/>
      <c r="I2" s="277"/>
    </row>
    <row r="3" spans="1:255" ht="22.5" customHeight="1">
      <c r="B3" s="206" t="s">
        <v>19</v>
      </c>
      <c r="C3" s="207" t="s">
        <v>17</v>
      </c>
      <c r="D3" s="208" t="s">
        <v>233</v>
      </c>
      <c r="E3" s="207"/>
      <c r="F3" s="209"/>
      <c r="G3" s="210"/>
      <c r="H3" s="210"/>
      <c r="I3" s="211"/>
    </row>
    <row r="4" spans="1:255" ht="22.5" customHeight="1">
      <c r="B4" s="191" t="s">
        <v>19</v>
      </c>
      <c r="C4" s="278" t="s">
        <v>39</v>
      </c>
      <c r="D4" s="315" t="s">
        <v>223</v>
      </c>
      <c r="E4" s="212"/>
      <c r="F4" s="213"/>
      <c r="G4" s="213"/>
      <c r="H4" s="278"/>
      <c r="I4" s="279"/>
    </row>
    <row r="5" spans="1:255" ht="22.5" customHeight="1">
      <c r="B5" s="191"/>
      <c r="C5" s="278" t="s">
        <v>239</v>
      </c>
      <c r="D5" s="193"/>
      <c r="E5" s="193"/>
      <c r="F5" s="214"/>
      <c r="G5" s="194"/>
      <c r="H5" s="213"/>
      <c r="I5" s="280"/>
    </row>
    <row r="6" spans="1:255" ht="22.5" customHeight="1">
      <c r="B6" s="191"/>
      <c r="C6" s="278" t="s">
        <v>122</v>
      </c>
      <c r="D6" s="400" t="s">
        <v>235</v>
      </c>
      <c r="E6" s="193"/>
      <c r="F6" s="215" t="s">
        <v>14</v>
      </c>
      <c r="G6" s="448" t="str">
        <f>BOQ!K3</f>
        <v>-</v>
      </c>
      <c r="H6" s="448"/>
      <c r="I6" s="281" t="s">
        <v>224</v>
      </c>
    </row>
    <row r="7" spans="1:255" ht="22.5" customHeight="1">
      <c r="B7" s="191"/>
      <c r="C7" s="278" t="s">
        <v>9</v>
      </c>
      <c r="D7" s="193"/>
      <c r="E7" s="282" t="s">
        <v>123</v>
      </c>
      <c r="F7" s="217">
        <v>7</v>
      </c>
      <c r="G7" s="213" t="s">
        <v>10</v>
      </c>
      <c r="H7" s="216"/>
      <c r="I7" s="281" t="s">
        <v>225</v>
      </c>
    </row>
    <row r="8" spans="1:255" ht="22.5" customHeight="1">
      <c r="A8" s="283"/>
      <c r="B8" s="284"/>
      <c r="C8" s="192" t="s">
        <v>238</v>
      </c>
      <c r="D8" s="285"/>
      <c r="E8" s="286"/>
      <c r="F8" s="286"/>
      <c r="G8" s="286"/>
      <c r="H8" s="192" t="s">
        <v>117</v>
      </c>
      <c r="I8" s="287" t="s">
        <v>234</v>
      </c>
      <c r="J8" s="288"/>
      <c r="K8" s="288"/>
      <c r="L8" s="288"/>
      <c r="M8" s="288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  <c r="AM8" s="283"/>
      <c r="AN8" s="283"/>
      <c r="AO8" s="283"/>
      <c r="AP8" s="283"/>
      <c r="AQ8" s="283"/>
      <c r="AR8" s="283"/>
      <c r="AS8" s="283"/>
      <c r="AT8" s="283"/>
      <c r="AU8" s="283"/>
      <c r="AV8" s="283"/>
      <c r="AW8" s="283"/>
      <c r="AX8" s="283"/>
      <c r="AY8" s="283"/>
      <c r="AZ8" s="283"/>
      <c r="BA8" s="283"/>
      <c r="BB8" s="283"/>
      <c r="BC8" s="283"/>
      <c r="BD8" s="283"/>
      <c r="BE8" s="283"/>
      <c r="BF8" s="283"/>
      <c r="BG8" s="283"/>
      <c r="BH8" s="283"/>
      <c r="BI8" s="283"/>
      <c r="BJ8" s="283"/>
      <c r="BK8" s="283"/>
      <c r="BL8" s="283"/>
      <c r="BM8" s="283"/>
      <c r="BN8" s="283"/>
      <c r="BO8" s="283"/>
      <c r="BP8" s="283"/>
      <c r="BQ8" s="283"/>
      <c r="BR8" s="283"/>
      <c r="BS8" s="283"/>
      <c r="BT8" s="283"/>
      <c r="BU8" s="283"/>
      <c r="BV8" s="283"/>
      <c r="BW8" s="283"/>
      <c r="BX8" s="283"/>
      <c r="BY8" s="283"/>
      <c r="BZ8" s="283"/>
      <c r="CA8" s="283"/>
      <c r="CB8" s="283"/>
      <c r="CC8" s="283"/>
      <c r="CD8" s="283"/>
      <c r="CE8" s="283"/>
      <c r="CF8" s="283"/>
      <c r="CG8" s="283"/>
      <c r="CH8" s="283"/>
      <c r="CI8" s="283"/>
      <c r="CJ8" s="283"/>
      <c r="CK8" s="283"/>
      <c r="CL8" s="283"/>
      <c r="CM8" s="283"/>
      <c r="CN8" s="283"/>
      <c r="CO8" s="283"/>
      <c r="CP8" s="283"/>
      <c r="CQ8" s="283"/>
      <c r="CR8" s="283"/>
      <c r="CS8" s="283"/>
      <c r="CT8" s="283"/>
      <c r="CU8" s="283"/>
      <c r="CV8" s="283"/>
      <c r="CW8" s="283"/>
      <c r="CX8" s="283"/>
      <c r="CY8" s="283"/>
      <c r="CZ8" s="283"/>
      <c r="DA8" s="283"/>
      <c r="DB8" s="283"/>
      <c r="DC8" s="283"/>
      <c r="DD8" s="283"/>
      <c r="DE8" s="283"/>
      <c r="DF8" s="283"/>
      <c r="DG8" s="283"/>
      <c r="DH8" s="283"/>
      <c r="DI8" s="283"/>
      <c r="DJ8" s="283"/>
      <c r="DK8" s="283"/>
      <c r="DL8" s="283"/>
      <c r="DM8" s="283"/>
      <c r="DN8" s="283"/>
      <c r="DO8" s="283"/>
      <c r="DP8" s="283"/>
      <c r="DQ8" s="283"/>
      <c r="DR8" s="283"/>
      <c r="DS8" s="283"/>
      <c r="DT8" s="283"/>
      <c r="DU8" s="283"/>
      <c r="DV8" s="283"/>
      <c r="DW8" s="283"/>
      <c r="DX8" s="283"/>
      <c r="DY8" s="283"/>
      <c r="DZ8" s="283"/>
      <c r="EA8" s="283"/>
      <c r="EB8" s="283"/>
      <c r="EC8" s="283"/>
      <c r="ED8" s="283"/>
      <c r="EE8" s="283"/>
      <c r="EF8" s="283"/>
      <c r="EG8" s="283"/>
      <c r="EH8" s="283"/>
      <c r="EI8" s="283"/>
      <c r="EJ8" s="283"/>
      <c r="EK8" s="283"/>
      <c r="EL8" s="283"/>
      <c r="EM8" s="283"/>
      <c r="EN8" s="283"/>
      <c r="EO8" s="283"/>
      <c r="EP8" s="283"/>
      <c r="EQ8" s="283"/>
      <c r="ER8" s="283"/>
      <c r="ES8" s="283"/>
      <c r="ET8" s="283"/>
      <c r="EU8" s="283"/>
      <c r="EV8" s="283"/>
      <c r="EW8" s="283"/>
      <c r="EX8" s="283"/>
      <c r="EY8" s="283"/>
      <c r="EZ8" s="283"/>
      <c r="FA8" s="283"/>
      <c r="FB8" s="283"/>
      <c r="FC8" s="283"/>
      <c r="FD8" s="283"/>
      <c r="FE8" s="283"/>
      <c r="FF8" s="283"/>
      <c r="FG8" s="283"/>
      <c r="FH8" s="283"/>
      <c r="FI8" s="283"/>
      <c r="FJ8" s="283"/>
      <c r="FK8" s="283"/>
      <c r="FL8" s="283"/>
      <c r="FM8" s="283"/>
      <c r="FN8" s="283"/>
      <c r="FO8" s="283"/>
      <c r="FP8" s="283"/>
      <c r="FQ8" s="283"/>
      <c r="FR8" s="283"/>
      <c r="FS8" s="283"/>
      <c r="FT8" s="283"/>
      <c r="FU8" s="283"/>
      <c r="FV8" s="283"/>
      <c r="FW8" s="283"/>
      <c r="FX8" s="283"/>
      <c r="FY8" s="283"/>
      <c r="FZ8" s="283"/>
      <c r="GA8" s="283"/>
      <c r="GB8" s="283"/>
      <c r="GC8" s="283"/>
      <c r="GD8" s="283"/>
      <c r="GE8" s="283"/>
      <c r="GF8" s="283"/>
      <c r="GG8" s="283"/>
      <c r="GH8" s="283"/>
      <c r="GI8" s="283"/>
      <c r="GJ8" s="283"/>
      <c r="GK8" s="283"/>
      <c r="GL8" s="283"/>
      <c r="GM8" s="283"/>
      <c r="GN8" s="283"/>
      <c r="GO8" s="283"/>
      <c r="GP8" s="283"/>
      <c r="GQ8" s="283"/>
      <c r="GR8" s="283"/>
      <c r="GS8" s="283"/>
      <c r="GT8" s="283"/>
      <c r="GU8" s="283"/>
      <c r="GV8" s="283"/>
      <c r="GW8" s="283"/>
      <c r="GX8" s="283"/>
      <c r="GY8" s="283"/>
      <c r="GZ8" s="283"/>
      <c r="HA8" s="283"/>
      <c r="HB8" s="283"/>
      <c r="HC8" s="283"/>
      <c r="HD8" s="283"/>
      <c r="HE8" s="283"/>
      <c r="HF8" s="283"/>
      <c r="HG8" s="283"/>
      <c r="HH8" s="283"/>
      <c r="HI8" s="283"/>
      <c r="HJ8" s="283"/>
      <c r="HK8" s="283"/>
      <c r="HL8" s="283"/>
      <c r="HM8" s="283"/>
      <c r="HN8" s="283"/>
      <c r="HO8" s="283"/>
      <c r="HP8" s="283"/>
      <c r="HQ8" s="283"/>
      <c r="HR8" s="283"/>
      <c r="HS8" s="283"/>
      <c r="HT8" s="283"/>
      <c r="HU8" s="283"/>
      <c r="HV8" s="283"/>
      <c r="HW8" s="283"/>
      <c r="HX8" s="283"/>
      <c r="HY8" s="283"/>
      <c r="HZ8" s="283"/>
      <c r="IA8" s="283"/>
      <c r="IB8" s="283"/>
      <c r="IC8" s="283"/>
      <c r="ID8" s="283"/>
      <c r="IE8" s="283"/>
      <c r="IF8" s="283"/>
      <c r="IG8" s="283"/>
      <c r="IH8" s="283"/>
      <c r="II8" s="283"/>
      <c r="IJ8" s="283"/>
      <c r="IK8" s="283"/>
      <c r="IL8" s="283"/>
      <c r="IM8" s="283"/>
      <c r="IN8" s="283"/>
      <c r="IO8" s="283"/>
      <c r="IP8" s="283"/>
      <c r="IQ8" s="283"/>
      <c r="IR8" s="283"/>
      <c r="IS8" s="283"/>
      <c r="IT8" s="283"/>
      <c r="IU8" s="283"/>
    </row>
    <row r="9" spans="1:255" ht="22.5" customHeight="1">
      <c r="A9" s="283"/>
      <c r="B9" s="284"/>
      <c r="C9" s="192" t="s">
        <v>302</v>
      </c>
      <c r="D9" s="285"/>
      <c r="E9" s="286"/>
      <c r="F9" s="286"/>
      <c r="G9" s="286"/>
      <c r="H9" s="192"/>
      <c r="I9" s="287"/>
      <c r="J9" s="288"/>
      <c r="K9" s="288"/>
      <c r="L9" s="288"/>
      <c r="M9" s="288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283"/>
      <c r="AB9" s="283"/>
      <c r="AC9" s="283"/>
      <c r="AD9" s="283"/>
      <c r="AE9" s="283"/>
      <c r="AF9" s="283"/>
      <c r="AG9" s="283"/>
      <c r="AH9" s="283"/>
      <c r="AI9" s="283"/>
      <c r="AJ9" s="283"/>
      <c r="AK9" s="283"/>
      <c r="AL9" s="283"/>
      <c r="AM9" s="283"/>
      <c r="AN9" s="283"/>
      <c r="AO9" s="283"/>
      <c r="AP9" s="283"/>
      <c r="AQ9" s="283"/>
      <c r="AR9" s="283"/>
      <c r="AS9" s="283"/>
      <c r="AT9" s="283"/>
      <c r="AU9" s="283"/>
      <c r="AV9" s="283"/>
      <c r="AW9" s="283"/>
      <c r="AX9" s="283"/>
      <c r="AY9" s="283"/>
      <c r="AZ9" s="283"/>
      <c r="BA9" s="283"/>
      <c r="BB9" s="283"/>
      <c r="BC9" s="283"/>
      <c r="BD9" s="283"/>
      <c r="BE9" s="283"/>
      <c r="BF9" s="283"/>
      <c r="BG9" s="283"/>
      <c r="BH9" s="283"/>
      <c r="BI9" s="283"/>
      <c r="BJ9" s="283"/>
      <c r="BK9" s="283"/>
      <c r="BL9" s="283"/>
      <c r="BM9" s="283"/>
      <c r="BN9" s="283"/>
      <c r="BO9" s="283"/>
      <c r="BP9" s="283"/>
      <c r="BQ9" s="283"/>
      <c r="BR9" s="283"/>
      <c r="BS9" s="283"/>
      <c r="BT9" s="283"/>
      <c r="BU9" s="283"/>
      <c r="BV9" s="283"/>
      <c r="BW9" s="283"/>
      <c r="BX9" s="283"/>
      <c r="BY9" s="283"/>
      <c r="BZ9" s="283"/>
      <c r="CA9" s="283"/>
      <c r="CB9" s="283"/>
      <c r="CC9" s="283"/>
      <c r="CD9" s="283"/>
      <c r="CE9" s="283"/>
      <c r="CF9" s="283"/>
      <c r="CG9" s="283"/>
      <c r="CH9" s="283"/>
      <c r="CI9" s="283"/>
      <c r="CJ9" s="283"/>
      <c r="CK9" s="283"/>
      <c r="CL9" s="283"/>
      <c r="CM9" s="283"/>
      <c r="CN9" s="283"/>
      <c r="CO9" s="283"/>
      <c r="CP9" s="283"/>
      <c r="CQ9" s="283"/>
      <c r="CR9" s="283"/>
      <c r="CS9" s="283"/>
      <c r="CT9" s="283"/>
      <c r="CU9" s="283"/>
      <c r="CV9" s="283"/>
      <c r="CW9" s="283"/>
      <c r="CX9" s="283"/>
      <c r="CY9" s="283"/>
      <c r="CZ9" s="283"/>
      <c r="DA9" s="283"/>
      <c r="DB9" s="283"/>
      <c r="DC9" s="283"/>
      <c r="DD9" s="283"/>
      <c r="DE9" s="283"/>
      <c r="DF9" s="283"/>
      <c r="DG9" s="283"/>
      <c r="DH9" s="283"/>
      <c r="DI9" s="283"/>
      <c r="DJ9" s="283"/>
      <c r="DK9" s="283"/>
      <c r="DL9" s="283"/>
      <c r="DM9" s="283"/>
      <c r="DN9" s="283"/>
      <c r="DO9" s="283"/>
      <c r="DP9" s="283"/>
      <c r="DQ9" s="283"/>
      <c r="DR9" s="283"/>
      <c r="DS9" s="283"/>
      <c r="DT9" s="283"/>
      <c r="DU9" s="283"/>
      <c r="DV9" s="283"/>
      <c r="DW9" s="283"/>
      <c r="DX9" s="283"/>
      <c r="DY9" s="283"/>
      <c r="DZ9" s="283"/>
      <c r="EA9" s="283"/>
      <c r="EB9" s="283"/>
      <c r="EC9" s="283"/>
      <c r="ED9" s="283"/>
      <c r="EE9" s="283"/>
      <c r="EF9" s="283"/>
      <c r="EG9" s="283"/>
      <c r="EH9" s="283"/>
      <c r="EI9" s="283"/>
      <c r="EJ9" s="283"/>
      <c r="EK9" s="283"/>
      <c r="EL9" s="283"/>
      <c r="EM9" s="283"/>
      <c r="EN9" s="283"/>
      <c r="EO9" s="283"/>
      <c r="EP9" s="283"/>
      <c r="EQ9" s="283"/>
      <c r="ER9" s="283"/>
      <c r="ES9" s="283"/>
      <c r="ET9" s="283"/>
      <c r="EU9" s="283"/>
      <c r="EV9" s="283"/>
      <c r="EW9" s="283"/>
      <c r="EX9" s="283"/>
      <c r="EY9" s="283"/>
      <c r="EZ9" s="283"/>
      <c r="FA9" s="283"/>
      <c r="FB9" s="283"/>
      <c r="FC9" s="283"/>
      <c r="FD9" s="283"/>
      <c r="FE9" s="283"/>
      <c r="FF9" s="283"/>
      <c r="FG9" s="283"/>
      <c r="FH9" s="283"/>
      <c r="FI9" s="283"/>
      <c r="FJ9" s="283"/>
      <c r="FK9" s="283"/>
      <c r="FL9" s="283"/>
      <c r="FM9" s="283"/>
      <c r="FN9" s="283"/>
      <c r="FO9" s="283"/>
      <c r="FP9" s="283"/>
      <c r="FQ9" s="283"/>
      <c r="FR9" s="283"/>
      <c r="FS9" s="283"/>
      <c r="FT9" s="283"/>
      <c r="FU9" s="283"/>
      <c r="FV9" s="283"/>
      <c r="FW9" s="283"/>
      <c r="FX9" s="283"/>
      <c r="FY9" s="283"/>
      <c r="FZ9" s="283"/>
      <c r="GA9" s="283"/>
      <c r="GB9" s="283"/>
      <c r="GC9" s="283"/>
      <c r="GD9" s="283"/>
      <c r="GE9" s="283"/>
      <c r="GF9" s="283"/>
      <c r="GG9" s="283"/>
      <c r="GH9" s="283"/>
      <c r="GI9" s="283"/>
      <c r="GJ9" s="283"/>
      <c r="GK9" s="283"/>
      <c r="GL9" s="283"/>
      <c r="GM9" s="283"/>
      <c r="GN9" s="283"/>
      <c r="GO9" s="283"/>
      <c r="GP9" s="283"/>
      <c r="GQ9" s="283"/>
      <c r="GR9" s="283"/>
      <c r="GS9" s="283"/>
      <c r="GT9" s="283"/>
      <c r="GU9" s="283"/>
      <c r="GV9" s="283"/>
      <c r="GW9" s="283"/>
      <c r="GX9" s="283"/>
      <c r="GY9" s="283"/>
      <c r="GZ9" s="283"/>
      <c r="HA9" s="283"/>
      <c r="HB9" s="283"/>
      <c r="HC9" s="283"/>
      <c r="HD9" s="283"/>
      <c r="HE9" s="283"/>
      <c r="HF9" s="283"/>
      <c r="HG9" s="283"/>
      <c r="HH9" s="283"/>
      <c r="HI9" s="283"/>
      <c r="HJ9" s="283"/>
      <c r="HK9" s="283"/>
      <c r="HL9" s="283"/>
      <c r="HM9" s="283"/>
      <c r="HN9" s="283"/>
      <c r="HO9" s="283"/>
      <c r="HP9" s="283"/>
      <c r="HQ9" s="283"/>
      <c r="HR9" s="283"/>
      <c r="HS9" s="283"/>
      <c r="HT9" s="283"/>
      <c r="HU9" s="283"/>
      <c r="HV9" s="283"/>
      <c r="HW9" s="283"/>
      <c r="HX9" s="283"/>
      <c r="HY9" s="283"/>
      <c r="HZ9" s="283"/>
      <c r="IA9" s="283"/>
      <c r="IB9" s="283"/>
      <c r="IC9" s="283"/>
      <c r="ID9" s="283"/>
      <c r="IE9" s="283"/>
      <c r="IF9" s="283"/>
      <c r="IG9" s="283"/>
      <c r="IH9" s="283"/>
      <c r="II9" s="283"/>
      <c r="IJ9" s="283"/>
      <c r="IK9" s="283"/>
      <c r="IL9" s="283"/>
      <c r="IM9" s="283"/>
      <c r="IN9" s="283"/>
      <c r="IO9" s="283"/>
      <c r="IP9" s="283"/>
      <c r="IQ9" s="283"/>
      <c r="IR9" s="283"/>
      <c r="IS9" s="283"/>
      <c r="IT9" s="283"/>
      <c r="IU9" s="283"/>
    </row>
    <row r="10" spans="1:255" ht="22.5" customHeight="1">
      <c r="A10" s="283"/>
      <c r="B10" s="289"/>
      <c r="C10" s="290" t="s">
        <v>263</v>
      </c>
      <c r="D10" s="291"/>
      <c r="E10" s="416" t="s">
        <v>231</v>
      </c>
      <c r="F10" s="292"/>
      <c r="G10" s="292"/>
      <c r="H10" s="292" t="s">
        <v>118</v>
      </c>
      <c r="I10" s="293" t="s">
        <v>232</v>
      </c>
      <c r="J10" s="288"/>
      <c r="K10" s="288"/>
      <c r="L10" s="288"/>
      <c r="M10" s="288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  <c r="AI10" s="283"/>
      <c r="AJ10" s="283"/>
      <c r="AK10" s="283"/>
      <c r="AL10" s="283"/>
      <c r="AM10" s="283"/>
      <c r="AN10" s="283"/>
      <c r="AO10" s="283"/>
      <c r="AP10" s="283"/>
      <c r="AQ10" s="283"/>
      <c r="AR10" s="283"/>
      <c r="AS10" s="283"/>
      <c r="AT10" s="283"/>
      <c r="AU10" s="283"/>
      <c r="AV10" s="283"/>
      <c r="AW10" s="283"/>
      <c r="AX10" s="283"/>
      <c r="AY10" s="283"/>
      <c r="AZ10" s="283"/>
      <c r="BA10" s="283"/>
      <c r="BB10" s="283"/>
      <c r="BC10" s="283"/>
      <c r="BD10" s="283"/>
      <c r="BE10" s="283"/>
      <c r="BF10" s="283"/>
      <c r="BG10" s="283"/>
      <c r="BH10" s="283"/>
      <c r="BI10" s="283"/>
      <c r="BJ10" s="283"/>
      <c r="BK10" s="283"/>
      <c r="BL10" s="283"/>
      <c r="BM10" s="283"/>
      <c r="BN10" s="283"/>
      <c r="BO10" s="283"/>
      <c r="BP10" s="283"/>
      <c r="BQ10" s="283"/>
      <c r="BR10" s="283"/>
      <c r="BS10" s="283"/>
      <c r="BT10" s="283"/>
      <c r="BU10" s="283"/>
      <c r="BV10" s="283"/>
      <c r="BW10" s="283"/>
      <c r="BX10" s="283"/>
      <c r="BY10" s="283"/>
      <c r="BZ10" s="283"/>
      <c r="CA10" s="283"/>
      <c r="CB10" s="283"/>
      <c r="CC10" s="283"/>
      <c r="CD10" s="283"/>
      <c r="CE10" s="283"/>
      <c r="CF10" s="283"/>
      <c r="CG10" s="283"/>
      <c r="CH10" s="283"/>
      <c r="CI10" s="283"/>
      <c r="CJ10" s="283"/>
      <c r="CK10" s="283"/>
      <c r="CL10" s="283"/>
      <c r="CM10" s="283"/>
      <c r="CN10" s="283"/>
      <c r="CO10" s="283"/>
      <c r="CP10" s="283"/>
      <c r="CQ10" s="283"/>
      <c r="CR10" s="283"/>
      <c r="CS10" s="283"/>
      <c r="CT10" s="283"/>
      <c r="CU10" s="283"/>
      <c r="CV10" s="283"/>
      <c r="CW10" s="283"/>
      <c r="CX10" s="283"/>
      <c r="CY10" s="283"/>
      <c r="CZ10" s="283"/>
      <c r="DA10" s="283"/>
      <c r="DB10" s="283"/>
      <c r="DC10" s="283"/>
      <c r="DD10" s="283"/>
      <c r="DE10" s="283"/>
      <c r="DF10" s="283"/>
      <c r="DG10" s="283"/>
      <c r="DH10" s="283"/>
      <c r="DI10" s="283"/>
      <c r="DJ10" s="283"/>
      <c r="DK10" s="283"/>
      <c r="DL10" s="283"/>
      <c r="DM10" s="283"/>
      <c r="DN10" s="283"/>
      <c r="DO10" s="283"/>
      <c r="DP10" s="283"/>
      <c r="DQ10" s="283"/>
      <c r="DR10" s="283"/>
      <c r="DS10" s="283"/>
      <c r="DT10" s="283"/>
      <c r="DU10" s="283"/>
      <c r="DV10" s="283"/>
      <c r="DW10" s="283"/>
      <c r="DX10" s="283"/>
      <c r="DY10" s="283"/>
      <c r="DZ10" s="283"/>
      <c r="EA10" s="283"/>
      <c r="EB10" s="283"/>
      <c r="EC10" s="283"/>
      <c r="ED10" s="283"/>
      <c r="EE10" s="283"/>
      <c r="EF10" s="283"/>
      <c r="EG10" s="283"/>
      <c r="EH10" s="283"/>
      <c r="EI10" s="283"/>
      <c r="EJ10" s="283"/>
      <c r="EK10" s="283"/>
      <c r="EL10" s="283"/>
      <c r="EM10" s="283"/>
      <c r="EN10" s="283"/>
      <c r="EO10" s="283"/>
      <c r="EP10" s="283"/>
      <c r="EQ10" s="283"/>
      <c r="ER10" s="283"/>
      <c r="ES10" s="283"/>
      <c r="ET10" s="283"/>
      <c r="EU10" s="283"/>
      <c r="EV10" s="283"/>
      <c r="EW10" s="283"/>
      <c r="EX10" s="283"/>
      <c r="EY10" s="283"/>
      <c r="EZ10" s="283"/>
      <c r="FA10" s="283"/>
      <c r="FB10" s="283"/>
      <c r="FC10" s="283"/>
      <c r="FD10" s="283"/>
      <c r="FE10" s="283"/>
      <c r="FF10" s="283"/>
      <c r="FG10" s="283"/>
      <c r="FH10" s="283"/>
      <c r="FI10" s="283"/>
      <c r="FJ10" s="283"/>
      <c r="FK10" s="283"/>
      <c r="FL10" s="283"/>
      <c r="FM10" s="283"/>
      <c r="FN10" s="283"/>
      <c r="FO10" s="283"/>
      <c r="FP10" s="283"/>
      <c r="FQ10" s="283"/>
      <c r="FR10" s="283"/>
      <c r="FS10" s="283"/>
      <c r="FT10" s="283"/>
      <c r="FU10" s="283"/>
      <c r="FV10" s="283"/>
      <c r="FW10" s="283"/>
      <c r="FX10" s="283"/>
      <c r="FY10" s="283"/>
      <c r="FZ10" s="283"/>
      <c r="GA10" s="283"/>
      <c r="GB10" s="283"/>
      <c r="GC10" s="283"/>
      <c r="GD10" s="283"/>
      <c r="GE10" s="283"/>
      <c r="GF10" s="283"/>
      <c r="GG10" s="283"/>
      <c r="GH10" s="283"/>
      <c r="GI10" s="283"/>
      <c r="GJ10" s="283"/>
      <c r="GK10" s="283"/>
      <c r="GL10" s="283"/>
      <c r="GM10" s="283"/>
      <c r="GN10" s="283"/>
      <c r="GO10" s="283"/>
      <c r="GP10" s="283"/>
      <c r="GQ10" s="283"/>
      <c r="GR10" s="283"/>
      <c r="GS10" s="283"/>
      <c r="GT10" s="283"/>
      <c r="GU10" s="283"/>
      <c r="GV10" s="283"/>
      <c r="GW10" s="283"/>
      <c r="GX10" s="283"/>
      <c r="GY10" s="283"/>
      <c r="GZ10" s="283"/>
      <c r="HA10" s="283"/>
      <c r="HB10" s="283"/>
      <c r="HC10" s="283"/>
      <c r="HD10" s="283"/>
      <c r="HE10" s="283"/>
      <c r="HF10" s="283"/>
      <c r="HG10" s="283"/>
      <c r="HH10" s="283"/>
      <c r="HI10" s="283"/>
      <c r="HJ10" s="283"/>
      <c r="HK10" s="283"/>
      <c r="HL10" s="283"/>
      <c r="HM10" s="283"/>
      <c r="HN10" s="283"/>
      <c r="HO10" s="283"/>
      <c r="HP10" s="283"/>
      <c r="HQ10" s="283"/>
      <c r="HR10" s="283"/>
      <c r="HS10" s="283"/>
      <c r="HT10" s="283"/>
      <c r="HU10" s="283"/>
      <c r="HV10" s="283"/>
      <c r="HW10" s="283"/>
      <c r="HX10" s="283"/>
      <c r="HY10" s="283"/>
      <c r="HZ10" s="283"/>
      <c r="IA10" s="283"/>
      <c r="IB10" s="283"/>
      <c r="IC10" s="283"/>
      <c r="ID10" s="283"/>
      <c r="IE10" s="283"/>
      <c r="IF10" s="283"/>
      <c r="IG10" s="283"/>
      <c r="IH10" s="283"/>
      <c r="II10" s="283"/>
      <c r="IJ10" s="283"/>
      <c r="IK10" s="283"/>
      <c r="IL10" s="283"/>
      <c r="IM10" s="283"/>
      <c r="IN10" s="283"/>
      <c r="IO10" s="283"/>
      <c r="IP10" s="283"/>
      <c r="IQ10" s="283"/>
      <c r="IR10" s="283"/>
      <c r="IS10" s="283"/>
      <c r="IT10" s="283"/>
      <c r="IU10" s="283"/>
    </row>
    <row r="11" spans="1:255" ht="22.5" customHeight="1">
      <c r="A11" s="283"/>
      <c r="B11" s="294" t="s">
        <v>119</v>
      </c>
      <c r="C11" s="197"/>
      <c r="D11" s="295"/>
      <c r="E11" s="296"/>
      <c r="F11" s="297"/>
      <c r="G11" s="297"/>
      <c r="H11" s="298"/>
      <c r="I11" s="199"/>
      <c r="J11" s="200"/>
      <c r="K11" s="200"/>
      <c r="L11" s="200"/>
      <c r="M11" s="200"/>
      <c r="N11" s="200"/>
      <c r="O11" s="200"/>
      <c r="P11" s="200"/>
      <c r="Q11" s="200"/>
      <c r="R11" s="283" t="s">
        <v>19</v>
      </c>
      <c r="S11" s="200"/>
      <c r="T11" s="283"/>
      <c r="U11" s="283"/>
      <c r="V11" s="283"/>
      <c r="W11" s="283"/>
      <c r="X11" s="283"/>
      <c r="Y11" s="283"/>
      <c r="Z11" s="283"/>
      <c r="AA11" s="283"/>
      <c r="AB11" s="283"/>
      <c r="AC11" s="283"/>
      <c r="AD11" s="283"/>
      <c r="AE11" s="283"/>
      <c r="AF11" s="283"/>
      <c r="AG11" s="283"/>
      <c r="AH11" s="283"/>
      <c r="AI11" s="283"/>
      <c r="AJ11" s="283"/>
      <c r="AK11" s="283"/>
      <c r="AL11" s="283"/>
      <c r="AM11" s="283"/>
      <c r="AN11" s="283"/>
      <c r="AO11" s="283"/>
      <c r="AP11" s="283"/>
      <c r="AQ11" s="283"/>
      <c r="AR11" s="283"/>
      <c r="AS11" s="283"/>
      <c r="AT11" s="283"/>
      <c r="AU11" s="283"/>
      <c r="AV11" s="283"/>
      <c r="AW11" s="283"/>
      <c r="AX11" s="283"/>
      <c r="AY11" s="283"/>
      <c r="AZ11" s="283"/>
      <c r="BA11" s="283"/>
      <c r="BB11" s="283"/>
      <c r="BC11" s="283"/>
      <c r="BD11" s="283"/>
      <c r="BE11" s="283"/>
      <c r="BF11" s="283"/>
      <c r="BG11" s="283"/>
      <c r="BH11" s="283"/>
      <c r="BI11" s="283"/>
      <c r="BJ11" s="283"/>
      <c r="BK11" s="283"/>
      <c r="BL11" s="283"/>
      <c r="BM11" s="283"/>
      <c r="BN11" s="283"/>
      <c r="BO11" s="283"/>
      <c r="BP11" s="283"/>
      <c r="BQ11" s="283"/>
      <c r="BR11" s="283"/>
      <c r="BS11" s="283"/>
      <c r="BT11" s="283"/>
      <c r="BU11" s="283"/>
      <c r="BV11" s="283"/>
      <c r="BW11" s="283"/>
      <c r="BX11" s="283"/>
      <c r="BY11" s="283"/>
      <c r="BZ11" s="283"/>
      <c r="CA11" s="283"/>
      <c r="CB11" s="283"/>
      <c r="CC11" s="283"/>
      <c r="CD11" s="283"/>
      <c r="CE11" s="283"/>
      <c r="CF11" s="283"/>
      <c r="CG11" s="283"/>
      <c r="CH11" s="283"/>
      <c r="CI11" s="283"/>
      <c r="CJ11" s="283"/>
      <c r="CK11" s="283"/>
      <c r="CL11" s="283"/>
      <c r="CM11" s="283"/>
      <c r="CN11" s="283"/>
      <c r="CO11" s="283"/>
      <c r="CP11" s="283"/>
      <c r="CQ11" s="283"/>
      <c r="CR11" s="283"/>
      <c r="CS11" s="283"/>
      <c r="CT11" s="283"/>
      <c r="CU11" s="283"/>
      <c r="CV11" s="283"/>
      <c r="CW11" s="283"/>
      <c r="CX11" s="283"/>
      <c r="CY11" s="283"/>
      <c r="CZ11" s="283"/>
      <c r="DA11" s="283"/>
      <c r="DB11" s="283"/>
      <c r="DC11" s="283"/>
      <c r="DD11" s="283"/>
      <c r="DE11" s="283"/>
      <c r="DF11" s="283"/>
      <c r="DG11" s="283"/>
      <c r="DH11" s="283"/>
      <c r="DI11" s="283"/>
      <c r="DJ11" s="283"/>
      <c r="DK11" s="283"/>
      <c r="DL11" s="283"/>
      <c r="DM11" s="283"/>
      <c r="DN11" s="283"/>
      <c r="DO11" s="283"/>
      <c r="DP11" s="283"/>
      <c r="DQ11" s="283"/>
      <c r="DR11" s="283"/>
      <c r="DS11" s="283"/>
      <c r="DT11" s="283"/>
      <c r="DU11" s="283"/>
      <c r="DV11" s="283"/>
      <c r="DW11" s="283"/>
      <c r="DX11" s="283"/>
      <c r="DY11" s="283"/>
      <c r="DZ11" s="283"/>
      <c r="EA11" s="283"/>
      <c r="EB11" s="283"/>
      <c r="EC11" s="283"/>
      <c r="ED11" s="283"/>
      <c r="EE11" s="283"/>
      <c r="EF11" s="283"/>
      <c r="EG11" s="283"/>
      <c r="EH11" s="283"/>
      <c r="EI11" s="283"/>
      <c r="EJ11" s="283"/>
      <c r="EK11" s="283"/>
      <c r="EL11" s="283"/>
      <c r="EM11" s="283"/>
      <c r="EN11" s="283"/>
      <c r="EO11" s="283"/>
      <c r="EP11" s="283"/>
      <c r="EQ11" s="283"/>
      <c r="ER11" s="283"/>
      <c r="ES11" s="283"/>
      <c r="ET11" s="283"/>
      <c r="EU11" s="283"/>
      <c r="EV11" s="283"/>
      <c r="EW11" s="283"/>
      <c r="EX11" s="283"/>
      <c r="EY11" s="283"/>
      <c r="EZ11" s="283"/>
      <c r="FA11" s="283"/>
      <c r="FB11" s="283"/>
      <c r="FC11" s="283"/>
      <c r="FD11" s="283"/>
      <c r="FE11" s="283"/>
      <c r="FF11" s="283"/>
      <c r="FG11" s="283"/>
      <c r="FH11" s="283"/>
      <c r="FI11" s="283"/>
      <c r="FJ11" s="283"/>
      <c r="FK11" s="283"/>
      <c r="FL11" s="283"/>
      <c r="FM11" s="283"/>
      <c r="FN11" s="283"/>
      <c r="FO11" s="283"/>
      <c r="FP11" s="283"/>
      <c r="FQ11" s="283"/>
      <c r="FR11" s="283"/>
      <c r="FS11" s="283"/>
      <c r="FT11" s="283"/>
      <c r="FU11" s="283"/>
      <c r="FV11" s="283"/>
      <c r="FW11" s="283"/>
      <c r="FX11" s="283"/>
      <c r="FY11" s="283"/>
      <c r="FZ11" s="283"/>
      <c r="GA11" s="283"/>
      <c r="GB11" s="283"/>
      <c r="GC11" s="283"/>
      <c r="GD11" s="283"/>
      <c r="GE11" s="283"/>
      <c r="GF11" s="283"/>
      <c r="GG11" s="283"/>
      <c r="GH11" s="283"/>
      <c r="GI11" s="283"/>
      <c r="GJ11" s="283"/>
      <c r="GK11" s="283"/>
      <c r="GL11" s="283"/>
      <c r="GM11" s="283"/>
      <c r="GN11" s="283"/>
      <c r="GO11" s="283"/>
      <c r="GP11" s="283"/>
      <c r="GQ11" s="283"/>
      <c r="GR11" s="283"/>
      <c r="GS11" s="283"/>
      <c r="GT11" s="283"/>
      <c r="GU11" s="283"/>
      <c r="GV11" s="283"/>
      <c r="GW11" s="283"/>
      <c r="GX11" s="283"/>
      <c r="GY11" s="283"/>
      <c r="GZ11" s="283"/>
      <c r="HA11" s="283"/>
      <c r="HB11" s="283"/>
      <c r="HC11" s="283"/>
      <c r="HD11" s="283"/>
      <c r="HE11" s="283"/>
      <c r="HF11" s="283"/>
      <c r="HG11" s="283"/>
      <c r="HH11" s="283"/>
      <c r="HI11" s="283"/>
      <c r="HJ11" s="283"/>
      <c r="HK11" s="283"/>
      <c r="HL11" s="283"/>
      <c r="HM11" s="283"/>
      <c r="HN11" s="283"/>
      <c r="HO11" s="283"/>
      <c r="HP11" s="283"/>
      <c r="HQ11" s="283"/>
      <c r="HR11" s="283"/>
      <c r="HS11" s="283"/>
      <c r="HT11" s="283"/>
      <c r="HU11" s="283"/>
      <c r="HV11" s="283"/>
      <c r="HW11" s="283"/>
      <c r="HX11" s="283"/>
      <c r="HY11" s="283"/>
      <c r="HZ11" s="283"/>
      <c r="IA11" s="283"/>
      <c r="IB11" s="283"/>
      <c r="IC11" s="283"/>
      <c r="ID11" s="283"/>
      <c r="IE11" s="283"/>
      <c r="IF11" s="283"/>
      <c r="IG11" s="283"/>
      <c r="IH11" s="283"/>
      <c r="II11" s="283"/>
      <c r="IJ11" s="283"/>
      <c r="IK11" s="283"/>
      <c r="IL11" s="283"/>
      <c r="IM11" s="283"/>
      <c r="IN11" s="283"/>
      <c r="IO11" s="283"/>
      <c r="IP11" s="283"/>
      <c r="IQ11" s="283"/>
      <c r="IR11" s="283"/>
      <c r="IS11" s="283"/>
      <c r="IT11" s="283"/>
      <c r="IU11" s="283"/>
    </row>
    <row r="12" spans="1:255" ht="19.5" customHeight="1">
      <c r="A12" s="283"/>
      <c r="B12" s="294" t="s">
        <v>120</v>
      </c>
      <c r="C12" s="197"/>
      <c r="D12" s="295"/>
      <c r="E12" s="296"/>
      <c r="F12" s="297"/>
      <c r="G12" s="297"/>
      <c r="H12" s="298"/>
      <c r="I12" s="199"/>
      <c r="J12" s="200"/>
      <c r="K12" s="200"/>
      <c r="L12" s="200"/>
      <c r="M12" s="200"/>
      <c r="N12" s="201"/>
      <c r="O12" s="202"/>
      <c r="P12" s="201"/>
      <c r="Q12" s="201"/>
      <c r="R12" s="200"/>
      <c r="S12" s="200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  <c r="AI12" s="283"/>
      <c r="AJ12" s="283"/>
      <c r="AK12" s="283"/>
      <c r="AL12" s="283"/>
      <c r="AM12" s="283"/>
      <c r="AN12" s="283"/>
      <c r="AO12" s="283"/>
      <c r="AP12" s="283"/>
      <c r="AQ12" s="283"/>
      <c r="AR12" s="283"/>
      <c r="AS12" s="283"/>
      <c r="AT12" s="283"/>
      <c r="AU12" s="283"/>
      <c r="AV12" s="283"/>
      <c r="AW12" s="283"/>
      <c r="AX12" s="283"/>
      <c r="AY12" s="283"/>
      <c r="AZ12" s="283"/>
      <c r="BA12" s="283"/>
      <c r="BB12" s="283"/>
      <c r="BC12" s="283"/>
      <c r="BD12" s="283"/>
      <c r="BE12" s="283"/>
      <c r="BF12" s="283"/>
      <c r="BG12" s="283"/>
      <c r="BH12" s="283"/>
      <c r="BI12" s="283"/>
      <c r="BJ12" s="283"/>
      <c r="BK12" s="283"/>
      <c r="BL12" s="283"/>
      <c r="BM12" s="283"/>
      <c r="BN12" s="283"/>
      <c r="BO12" s="283"/>
      <c r="BP12" s="283"/>
      <c r="BQ12" s="283"/>
      <c r="BR12" s="283"/>
      <c r="BS12" s="283"/>
      <c r="BT12" s="283"/>
      <c r="BU12" s="283"/>
      <c r="BV12" s="283"/>
      <c r="BW12" s="283"/>
      <c r="BX12" s="283"/>
      <c r="BY12" s="283"/>
      <c r="BZ12" s="283"/>
      <c r="CA12" s="283"/>
      <c r="CB12" s="283"/>
      <c r="CC12" s="283"/>
      <c r="CD12" s="283"/>
      <c r="CE12" s="283"/>
      <c r="CF12" s="283"/>
      <c r="CG12" s="283"/>
      <c r="CH12" s="283"/>
      <c r="CI12" s="283"/>
      <c r="CJ12" s="283"/>
      <c r="CK12" s="283"/>
      <c r="CL12" s="283"/>
      <c r="CM12" s="283"/>
      <c r="CN12" s="283"/>
      <c r="CO12" s="283"/>
      <c r="CP12" s="283"/>
      <c r="CQ12" s="283"/>
      <c r="CR12" s="283"/>
      <c r="CS12" s="283"/>
      <c r="CT12" s="283"/>
      <c r="CU12" s="283"/>
      <c r="CV12" s="283"/>
      <c r="CW12" s="283"/>
      <c r="CX12" s="283"/>
      <c r="CY12" s="283"/>
      <c r="CZ12" s="283"/>
      <c r="DA12" s="283"/>
      <c r="DB12" s="283"/>
      <c r="DC12" s="283"/>
      <c r="DD12" s="283"/>
      <c r="DE12" s="283"/>
      <c r="DF12" s="283"/>
      <c r="DG12" s="283"/>
      <c r="DH12" s="283"/>
      <c r="DI12" s="283"/>
      <c r="DJ12" s="283"/>
      <c r="DK12" s="283"/>
      <c r="DL12" s="283"/>
      <c r="DM12" s="283"/>
      <c r="DN12" s="283"/>
      <c r="DO12" s="283"/>
      <c r="DP12" s="283"/>
      <c r="DQ12" s="283"/>
      <c r="DR12" s="283"/>
      <c r="DS12" s="283"/>
      <c r="DT12" s="283"/>
      <c r="DU12" s="283"/>
      <c r="DV12" s="283"/>
      <c r="DW12" s="283"/>
      <c r="DX12" s="283"/>
      <c r="DY12" s="283"/>
      <c r="DZ12" s="283"/>
      <c r="EA12" s="283"/>
      <c r="EB12" s="283"/>
      <c r="EC12" s="283"/>
      <c r="ED12" s="283"/>
      <c r="EE12" s="283"/>
      <c r="EF12" s="283"/>
      <c r="EG12" s="283"/>
      <c r="EH12" s="283"/>
      <c r="EI12" s="283"/>
      <c r="EJ12" s="283"/>
      <c r="EK12" s="283"/>
      <c r="EL12" s="283"/>
      <c r="EM12" s="283"/>
      <c r="EN12" s="283"/>
      <c r="EO12" s="283"/>
      <c r="EP12" s="283"/>
      <c r="EQ12" s="283"/>
      <c r="ER12" s="283"/>
      <c r="ES12" s="283"/>
      <c r="ET12" s="283"/>
      <c r="EU12" s="283"/>
      <c r="EV12" s="283"/>
      <c r="EW12" s="283"/>
      <c r="EX12" s="283"/>
      <c r="EY12" s="283"/>
      <c r="EZ12" s="283"/>
      <c r="FA12" s="283"/>
      <c r="FB12" s="283"/>
      <c r="FC12" s="283"/>
      <c r="FD12" s="283"/>
      <c r="FE12" s="283"/>
      <c r="FF12" s="283"/>
      <c r="FG12" s="283"/>
      <c r="FH12" s="283"/>
      <c r="FI12" s="283"/>
      <c r="FJ12" s="283"/>
      <c r="FK12" s="283"/>
      <c r="FL12" s="283"/>
      <c r="FM12" s="283"/>
      <c r="FN12" s="283"/>
      <c r="FO12" s="283"/>
      <c r="FP12" s="283"/>
      <c r="FQ12" s="283"/>
      <c r="FR12" s="283"/>
      <c r="FS12" s="283"/>
      <c r="FT12" s="283"/>
      <c r="FU12" s="283"/>
      <c r="FV12" s="283"/>
      <c r="FW12" s="283"/>
      <c r="FX12" s="283"/>
      <c r="FY12" s="283"/>
      <c r="FZ12" s="283"/>
      <c r="GA12" s="283"/>
      <c r="GB12" s="283"/>
      <c r="GC12" s="283"/>
      <c r="GD12" s="283"/>
      <c r="GE12" s="283"/>
      <c r="GF12" s="283"/>
      <c r="GG12" s="283"/>
      <c r="GH12" s="283"/>
      <c r="GI12" s="283"/>
      <c r="GJ12" s="283"/>
      <c r="GK12" s="283"/>
      <c r="GL12" s="283"/>
      <c r="GM12" s="283"/>
      <c r="GN12" s="283"/>
      <c r="GO12" s="283"/>
      <c r="GP12" s="283"/>
      <c r="GQ12" s="283"/>
      <c r="GR12" s="283"/>
      <c r="GS12" s="283"/>
      <c r="GT12" s="283"/>
      <c r="GU12" s="283"/>
      <c r="GV12" s="283"/>
      <c r="GW12" s="283"/>
      <c r="GX12" s="283"/>
      <c r="GY12" s="283"/>
      <c r="GZ12" s="283"/>
      <c r="HA12" s="283"/>
      <c r="HB12" s="283"/>
      <c r="HC12" s="283"/>
      <c r="HD12" s="283"/>
      <c r="HE12" s="283"/>
      <c r="HF12" s="283"/>
      <c r="HG12" s="283"/>
      <c r="HH12" s="283"/>
      <c r="HI12" s="283"/>
      <c r="HJ12" s="283"/>
      <c r="HK12" s="283"/>
      <c r="HL12" s="283"/>
      <c r="HM12" s="283"/>
      <c r="HN12" s="283"/>
      <c r="HO12" s="283"/>
      <c r="HP12" s="283"/>
      <c r="HQ12" s="283"/>
      <c r="HR12" s="283"/>
      <c r="HS12" s="283"/>
      <c r="HT12" s="283"/>
      <c r="HU12" s="283"/>
      <c r="HV12" s="283"/>
      <c r="HW12" s="283"/>
      <c r="HX12" s="283"/>
      <c r="HY12" s="283"/>
      <c r="HZ12" s="283"/>
      <c r="IA12" s="283"/>
      <c r="IB12" s="283"/>
      <c r="IC12" s="283"/>
      <c r="ID12" s="283"/>
      <c r="IE12" s="283"/>
      <c r="IF12" s="283"/>
      <c r="IG12" s="283"/>
      <c r="IH12" s="283"/>
      <c r="II12" s="283"/>
      <c r="IJ12" s="283"/>
      <c r="IK12" s="283"/>
      <c r="IL12" s="283"/>
      <c r="IM12" s="283"/>
      <c r="IN12" s="283"/>
      <c r="IO12" s="283"/>
      <c r="IP12" s="283"/>
      <c r="IQ12" s="283"/>
      <c r="IR12" s="283"/>
      <c r="IS12" s="283"/>
      <c r="IT12" s="283"/>
      <c r="IU12" s="283"/>
    </row>
    <row r="13" spans="1:255" ht="19.5" customHeight="1">
      <c r="A13" s="283"/>
      <c r="B13" s="299" t="s">
        <v>121</v>
      </c>
      <c r="C13" s="203"/>
      <c r="D13" s="300"/>
      <c r="E13" s="301"/>
      <c r="F13" s="302"/>
      <c r="G13" s="302"/>
      <c r="H13" s="302"/>
      <c r="I13" s="204"/>
      <c r="J13" s="200"/>
      <c r="K13" s="200"/>
      <c r="L13" s="200"/>
      <c r="M13" s="200"/>
      <c r="N13" s="201"/>
      <c r="O13" s="202"/>
      <c r="P13" s="201"/>
      <c r="Q13" s="201"/>
      <c r="R13" s="200"/>
      <c r="S13" s="200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  <c r="AS13" s="283"/>
      <c r="AT13" s="283"/>
      <c r="AU13" s="283"/>
      <c r="AV13" s="283"/>
      <c r="AW13" s="283"/>
      <c r="AX13" s="283"/>
      <c r="AY13" s="283"/>
      <c r="AZ13" s="283"/>
      <c r="BA13" s="283"/>
      <c r="BB13" s="283"/>
      <c r="BC13" s="283"/>
      <c r="BD13" s="283"/>
      <c r="BE13" s="283"/>
      <c r="BF13" s="283"/>
      <c r="BG13" s="283"/>
      <c r="BH13" s="283"/>
      <c r="BI13" s="283"/>
      <c r="BJ13" s="283"/>
      <c r="BK13" s="283"/>
      <c r="BL13" s="283"/>
      <c r="BM13" s="283"/>
      <c r="BN13" s="283"/>
      <c r="BO13" s="283"/>
      <c r="BP13" s="283"/>
      <c r="BQ13" s="283"/>
      <c r="BR13" s="283"/>
      <c r="BS13" s="283"/>
      <c r="BT13" s="283"/>
      <c r="BU13" s="283"/>
      <c r="BV13" s="283"/>
      <c r="BW13" s="283"/>
      <c r="BX13" s="283"/>
      <c r="BY13" s="283"/>
      <c r="BZ13" s="283"/>
      <c r="CA13" s="283"/>
      <c r="CB13" s="283"/>
      <c r="CC13" s="283"/>
      <c r="CD13" s="283"/>
      <c r="CE13" s="283"/>
      <c r="CF13" s="283"/>
      <c r="CG13" s="283"/>
      <c r="CH13" s="283"/>
      <c r="CI13" s="283"/>
      <c r="CJ13" s="283"/>
      <c r="CK13" s="283"/>
      <c r="CL13" s="283"/>
      <c r="CM13" s="283"/>
      <c r="CN13" s="283"/>
      <c r="CO13" s="283"/>
      <c r="CP13" s="283"/>
      <c r="CQ13" s="283"/>
      <c r="CR13" s="283"/>
      <c r="CS13" s="283"/>
      <c r="CT13" s="283"/>
      <c r="CU13" s="283"/>
      <c r="CV13" s="283"/>
      <c r="CW13" s="283"/>
      <c r="CX13" s="283"/>
      <c r="CY13" s="283"/>
      <c r="CZ13" s="283"/>
      <c r="DA13" s="283"/>
      <c r="DB13" s="283"/>
      <c r="DC13" s="283"/>
      <c r="DD13" s="283"/>
      <c r="DE13" s="283"/>
      <c r="DF13" s="283"/>
      <c r="DG13" s="283"/>
      <c r="DH13" s="283"/>
      <c r="DI13" s="283"/>
      <c r="DJ13" s="283"/>
      <c r="DK13" s="283"/>
      <c r="DL13" s="283"/>
      <c r="DM13" s="283"/>
      <c r="DN13" s="283"/>
      <c r="DO13" s="283"/>
      <c r="DP13" s="283"/>
      <c r="DQ13" s="283"/>
      <c r="DR13" s="283"/>
      <c r="DS13" s="283"/>
      <c r="DT13" s="283"/>
      <c r="DU13" s="283"/>
      <c r="DV13" s="283"/>
      <c r="DW13" s="283"/>
      <c r="DX13" s="283"/>
      <c r="DY13" s="283"/>
      <c r="DZ13" s="283"/>
      <c r="EA13" s="283"/>
      <c r="EB13" s="283"/>
      <c r="EC13" s="283"/>
      <c r="ED13" s="283"/>
      <c r="EE13" s="283"/>
      <c r="EF13" s="283"/>
      <c r="EG13" s="283"/>
      <c r="EH13" s="283"/>
      <c r="EI13" s="283"/>
      <c r="EJ13" s="283"/>
      <c r="EK13" s="283"/>
      <c r="EL13" s="283"/>
      <c r="EM13" s="283"/>
      <c r="EN13" s="283"/>
      <c r="EO13" s="283"/>
      <c r="EP13" s="283"/>
      <c r="EQ13" s="283"/>
      <c r="ER13" s="283"/>
      <c r="ES13" s="283"/>
      <c r="ET13" s="283"/>
      <c r="EU13" s="283"/>
      <c r="EV13" s="283"/>
      <c r="EW13" s="283"/>
      <c r="EX13" s="283"/>
      <c r="EY13" s="283"/>
      <c r="EZ13" s="283"/>
      <c r="FA13" s="283"/>
      <c r="FB13" s="283"/>
      <c r="FC13" s="283"/>
      <c r="FD13" s="283"/>
      <c r="FE13" s="283"/>
      <c r="FF13" s="283"/>
      <c r="FG13" s="283"/>
      <c r="FH13" s="283"/>
      <c r="FI13" s="283"/>
      <c r="FJ13" s="283"/>
      <c r="FK13" s="283"/>
      <c r="FL13" s="283"/>
      <c r="FM13" s="283"/>
      <c r="FN13" s="283"/>
      <c r="FO13" s="283"/>
      <c r="FP13" s="283"/>
      <c r="FQ13" s="283"/>
      <c r="FR13" s="283"/>
      <c r="FS13" s="283"/>
      <c r="FT13" s="283"/>
      <c r="FU13" s="283"/>
      <c r="FV13" s="283"/>
      <c r="FW13" s="283"/>
      <c r="FX13" s="283"/>
      <c r="FY13" s="283"/>
      <c r="FZ13" s="283"/>
      <c r="GA13" s="283"/>
      <c r="GB13" s="283"/>
      <c r="GC13" s="283"/>
      <c r="GD13" s="283"/>
      <c r="GE13" s="283"/>
      <c r="GF13" s="283"/>
      <c r="GG13" s="283"/>
      <c r="GH13" s="283"/>
      <c r="GI13" s="283"/>
      <c r="GJ13" s="283"/>
      <c r="GK13" s="283"/>
      <c r="GL13" s="283"/>
      <c r="GM13" s="283"/>
      <c r="GN13" s="283"/>
      <c r="GO13" s="283"/>
      <c r="GP13" s="283"/>
      <c r="GQ13" s="283"/>
      <c r="GR13" s="283"/>
      <c r="GS13" s="283"/>
      <c r="GT13" s="283"/>
      <c r="GU13" s="283"/>
      <c r="GV13" s="283"/>
      <c r="GW13" s="283"/>
      <c r="GX13" s="283"/>
      <c r="GY13" s="283"/>
      <c r="GZ13" s="283"/>
      <c r="HA13" s="283"/>
      <c r="HB13" s="283"/>
      <c r="HC13" s="283"/>
      <c r="HD13" s="283"/>
      <c r="HE13" s="283"/>
      <c r="HF13" s="283"/>
      <c r="HG13" s="283"/>
      <c r="HH13" s="283"/>
      <c r="HI13" s="283"/>
      <c r="HJ13" s="283"/>
      <c r="HK13" s="283"/>
      <c r="HL13" s="283"/>
      <c r="HM13" s="283"/>
      <c r="HN13" s="283"/>
      <c r="HO13" s="283"/>
      <c r="HP13" s="283"/>
      <c r="HQ13" s="283"/>
      <c r="HR13" s="283"/>
      <c r="HS13" s="283"/>
      <c r="HT13" s="283"/>
      <c r="HU13" s="283"/>
      <c r="HV13" s="283"/>
      <c r="HW13" s="283"/>
      <c r="HX13" s="283"/>
      <c r="HY13" s="283"/>
      <c r="HZ13" s="283"/>
      <c r="IA13" s="283"/>
      <c r="IB13" s="283"/>
      <c r="IC13" s="283"/>
      <c r="ID13" s="283"/>
      <c r="IE13" s="283"/>
      <c r="IF13" s="283"/>
      <c r="IG13" s="283"/>
      <c r="IH13" s="283"/>
      <c r="II13" s="283"/>
      <c r="IJ13" s="283"/>
      <c r="IK13" s="283"/>
      <c r="IL13" s="283"/>
      <c r="IM13" s="283"/>
      <c r="IN13" s="283"/>
      <c r="IO13" s="283"/>
      <c r="IP13" s="283"/>
      <c r="IQ13" s="283"/>
      <c r="IR13" s="283"/>
      <c r="IS13" s="283"/>
      <c r="IT13" s="283"/>
      <c r="IU13" s="283"/>
    </row>
    <row r="14" spans="1:255" ht="7.5" customHeight="1">
      <c r="B14" s="218"/>
      <c r="C14" s="303"/>
      <c r="D14" s="198"/>
      <c r="E14" s="198"/>
      <c r="F14" s="219"/>
      <c r="G14" s="220"/>
      <c r="H14" s="221"/>
      <c r="I14" s="304"/>
    </row>
    <row r="15" spans="1:255" ht="22.5" customHeight="1">
      <c r="B15" s="222" t="s">
        <v>11</v>
      </c>
      <c r="C15" s="223" t="s">
        <v>20</v>
      </c>
      <c r="D15" s="224"/>
      <c r="E15" s="224"/>
      <c r="F15" s="224"/>
      <c r="G15" s="450" t="s">
        <v>124</v>
      </c>
      <c r="H15" s="451"/>
      <c r="I15" s="222" t="s">
        <v>90</v>
      </c>
    </row>
    <row r="16" spans="1:255" ht="22.5" customHeight="1">
      <c r="B16" s="225" t="s">
        <v>19</v>
      </c>
      <c r="C16" s="226"/>
      <c r="D16" s="221"/>
      <c r="E16" s="221"/>
      <c r="F16" s="221"/>
      <c r="G16" s="227" t="s">
        <v>279</v>
      </c>
      <c r="H16" s="227" t="s">
        <v>280</v>
      </c>
      <c r="I16" s="228"/>
      <c r="K16" s="229"/>
      <c r="L16" s="305"/>
    </row>
    <row r="17" spans="1:256" ht="22.5" customHeight="1">
      <c r="B17" s="230">
        <v>1</v>
      </c>
      <c r="C17" s="231" t="s">
        <v>125</v>
      </c>
      <c r="D17" s="232"/>
      <c r="E17" s="233"/>
      <c r="F17" s="233"/>
      <c r="G17" s="439">
        <f>สรุปส่วนงาน!E49</f>
        <v>1740824.8709999998</v>
      </c>
      <c r="H17" s="234"/>
      <c r="I17" s="235"/>
      <c r="K17" s="236"/>
      <c r="L17" s="305"/>
      <c r="M17" s="237"/>
      <c r="Q17" s="238"/>
    </row>
    <row r="18" spans="1:256" ht="22.5" customHeight="1">
      <c r="B18" s="239"/>
      <c r="C18" s="240" t="s">
        <v>138</v>
      </c>
      <c r="D18" s="196"/>
      <c r="E18" s="306"/>
      <c r="F18" s="241">
        <f>'คำนวณ Factor F - ปร.ใหม'!C14</f>
        <v>1.3055000000000001</v>
      </c>
      <c r="G18" s="440">
        <f>G17*F18</f>
        <v>2272646.8690904998</v>
      </c>
      <c r="H18" s="242"/>
      <c r="I18" s="399" t="s">
        <v>139</v>
      </c>
      <c r="K18" s="236"/>
      <c r="L18" s="305"/>
      <c r="M18" s="237"/>
      <c r="Q18" s="238"/>
    </row>
    <row r="19" spans="1:256" ht="22.5" customHeight="1">
      <c r="B19" s="230">
        <v>2</v>
      </c>
      <c r="C19" s="231" t="s">
        <v>126</v>
      </c>
      <c r="D19" s="232"/>
      <c r="E19" s="233"/>
      <c r="F19" s="233"/>
      <c r="G19" s="441">
        <f>สรุปส่วนงาน!E56</f>
        <v>132350</v>
      </c>
      <c r="H19" s="243"/>
      <c r="I19" s="244"/>
      <c r="K19" s="236"/>
      <c r="L19" s="305"/>
      <c r="M19" s="237"/>
      <c r="Q19" s="238"/>
    </row>
    <row r="20" spans="1:256" ht="22.5" customHeight="1">
      <c r="B20" s="239"/>
      <c r="C20" s="240" t="s">
        <v>116</v>
      </c>
      <c r="D20" s="195"/>
      <c r="E20" s="245"/>
      <c r="F20" s="245" t="s">
        <v>12</v>
      </c>
      <c r="G20" s="440">
        <f>G19*$F$20+(G19)</f>
        <v>141614.5</v>
      </c>
      <c r="H20" s="242"/>
      <c r="I20" s="399" t="s">
        <v>141</v>
      </c>
      <c r="K20" s="246"/>
      <c r="L20" s="307"/>
    </row>
    <row r="21" spans="1:256" ht="22.5" customHeight="1">
      <c r="B21" s="247">
        <v>3</v>
      </c>
      <c r="C21" s="248" t="s">
        <v>127</v>
      </c>
      <c r="D21" s="195"/>
      <c r="E21" s="249"/>
      <c r="F21" s="249"/>
      <c r="G21" s="440">
        <f>สรุปส่วนงาน!E63</f>
        <v>0</v>
      </c>
      <c r="H21" s="242"/>
      <c r="I21" s="399" t="s">
        <v>140</v>
      </c>
      <c r="L21" s="307"/>
    </row>
    <row r="22" spans="1:256" ht="22.5" customHeight="1">
      <c r="B22" s="250"/>
      <c r="C22" s="213"/>
      <c r="D22" s="251"/>
      <c r="E22" s="251"/>
      <c r="F22" s="252"/>
      <c r="G22" s="441"/>
      <c r="H22" s="243"/>
      <c r="I22" s="244"/>
      <c r="L22" s="307"/>
    </row>
    <row r="23" spans="1:256" ht="22.5" customHeight="1" thickBot="1">
      <c r="B23" s="308" t="s">
        <v>71</v>
      </c>
      <c r="C23" s="253"/>
      <c r="D23" s="254"/>
      <c r="E23" s="254"/>
      <c r="F23" s="255"/>
      <c r="G23" s="442">
        <f>G18+G20+G21</f>
        <v>2414261.3690904998</v>
      </c>
      <c r="H23" s="309"/>
      <c r="I23" s="256"/>
      <c r="K23" s="257"/>
      <c r="L23" s="258"/>
      <c r="M23" s="259"/>
      <c r="N23" s="259"/>
    </row>
    <row r="24" spans="1:256" ht="22.5" customHeight="1" thickTop="1" thickBot="1">
      <c r="B24" s="310" t="s">
        <v>72</v>
      </c>
      <c r="C24" s="260"/>
      <c r="D24" s="261"/>
      <c r="E24" s="261"/>
      <c r="F24" s="220"/>
      <c r="G24" s="443">
        <f>(ROUNDDOWN(G23,-3))</f>
        <v>2414000</v>
      </c>
      <c r="H24" s="311"/>
      <c r="I24" s="242"/>
      <c r="K24" s="262"/>
      <c r="L24" s="263"/>
      <c r="M24" s="259"/>
      <c r="N24" s="259"/>
    </row>
    <row r="25" spans="1:256" ht="22.5" customHeight="1" thickTop="1">
      <c r="B25" s="260"/>
      <c r="C25" s="226" t="s">
        <v>50</v>
      </c>
      <c r="D25" s="312">
        <v>110</v>
      </c>
      <c r="E25" s="264" t="s">
        <v>18</v>
      </c>
      <c r="F25" s="265" t="s">
        <v>92</v>
      </c>
      <c r="G25" s="266">
        <f>+G24/$D$25</f>
        <v>21945.454545454544</v>
      </c>
      <c r="H25" s="266"/>
      <c r="I25" s="267" t="s">
        <v>93</v>
      </c>
      <c r="K25" s="268"/>
      <c r="L25" s="269"/>
      <c r="M25" s="270"/>
      <c r="N25" s="271"/>
    </row>
    <row r="26" spans="1:256" ht="22.5" customHeight="1">
      <c r="B26" s="272"/>
      <c r="C26" s="273"/>
      <c r="D26" s="274"/>
      <c r="E26" s="274"/>
      <c r="F26" s="275"/>
      <c r="G26" s="255"/>
      <c r="H26" s="255"/>
      <c r="I26" s="256"/>
      <c r="L26" s="307"/>
    </row>
    <row r="27" spans="1:256" ht="22.5" customHeight="1">
      <c r="B27" s="444"/>
      <c r="C27" s="219"/>
      <c r="D27" s="445"/>
      <c r="E27" s="445"/>
      <c r="F27" s="446"/>
      <c r="G27" s="447"/>
      <c r="H27" s="447"/>
      <c r="I27" s="447"/>
      <c r="L27" s="307"/>
    </row>
    <row r="28" spans="1:256" s="313" customFormat="1" ht="19.5" customHeight="1">
      <c r="A28" s="288"/>
      <c r="B28" s="420"/>
      <c r="C28" s="420"/>
      <c r="D28" s="421"/>
      <c r="E28" s="421"/>
      <c r="F28" s="420"/>
      <c r="G28" s="422"/>
      <c r="H28" s="423"/>
      <c r="I28" s="201"/>
      <c r="J28" s="288"/>
      <c r="K28" s="296"/>
      <c r="L28" s="421"/>
      <c r="M28" s="421"/>
      <c r="N28" s="421"/>
      <c r="O28" s="283"/>
      <c r="P28" s="283"/>
      <c r="Q28" s="283"/>
      <c r="R28" s="283"/>
      <c r="S28" s="288"/>
      <c r="T28" s="288"/>
      <c r="U28" s="288"/>
      <c r="V28" s="288"/>
      <c r="W28" s="288"/>
      <c r="X28" s="288"/>
      <c r="Y28" s="288"/>
      <c r="Z28" s="288"/>
      <c r="AA28" s="288"/>
      <c r="AB28" s="288"/>
      <c r="AC28" s="288"/>
      <c r="AD28" s="288"/>
      <c r="AE28" s="288"/>
      <c r="AF28" s="288"/>
      <c r="AG28" s="288"/>
      <c r="AH28" s="288"/>
      <c r="AI28" s="288"/>
      <c r="AJ28" s="288"/>
      <c r="AK28" s="288"/>
      <c r="AL28" s="288"/>
      <c r="AM28" s="288"/>
      <c r="AN28" s="288"/>
      <c r="AO28" s="288"/>
      <c r="AP28" s="288"/>
      <c r="AQ28" s="288"/>
      <c r="AR28" s="288"/>
      <c r="AS28" s="288"/>
      <c r="AT28" s="288"/>
      <c r="AU28" s="288"/>
      <c r="AV28" s="288"/>
      <c r="AW28" s="288"/>
      <c r="AX28" s="288"/>
      <c r="AY28" s="288"/>
      <c r="AZ28" s="288"/>
      <c r="BA28" s="288"/>
      <c r="BB28" s="288"/>
      <c r="BC28" s="288"/>
      <c r="BD28" s="288"/>
      <c r="BE28" s="288"/>
      <c r="BF28" s="288"/>
      <c r="BG28" s="288"/>
      <c r="BH28" s="288"/>
      <c r="BI28" s="288"/>
      <c r="BJ28" s="288"/>
      <c r="BK28" s="288"/>
      <c r="BL28" s="288"/>
      <c r="BM28" s="288"/>
      <c r="BN28" s="288"/>
      <c r="BO28" s="288"/>
      <c r="BP28" s="288"/>
      <c r="BQ28" s="288"/>
      <c r="BR28" s="288"/>
      <c r="BS28" s="288"/>
      <c r="BT28" s="288"/>
      <c r="BU28" s="288"/>
      <c r="BV28" s="288"/>
      <c r="BW28" s="288"/>
      <c r="BX28" s="288"/>
      <c r="BY28" s="288"/>
      <c r="BZ28" s="288"/>
      <c r="CA28" s="288"/>
      <c r="CB28" s="288"/>
      <c r="CC28" s="288"/>
      <c r="CD28" s="288"/>
      <c r="CE28" s="288"/>
      <c r="CF28" s="288"/>
      <c r="CG28" s="288"/>
      <c r="CH28" s="288"/>
      <c r="CI28" s="288"/>
      <c r="CJ28" s="288"/>
      <c r="CK28" s="288"/>
      <c r="CL28" s="288"/>
      <c r="CM28" s="288"/>
      <c r="CN28" s="288"/>
      <c r="CO28" s="288"/>
      <c r="CP28" s="288"/>
      <c r="CQ28" s="288"/>
      <c r="CR28" s="288"/>
      <c r="CS28" s="288"/>
      <c r="CT28" s="288"/>
      <c r="CU28" s="288"/>
      <c r="CV28" s="288"/>
      <c r="CW28" s="288"/>
      <c r="CX28" s="288"/>
      <c r="CY28" s="288"/>
      <c r="CZ28" s="288"/>
      <c r="DA28" s="288"/>
      <c r="DB28" s="288"/>
      <c r="DC28" s="288"/>
      <c r="DD28" s="288"/>
      <c r="DE28" s="288"/>
      <c r="DF28" s="288"/>
      <c r="DG28" s="288"/>
      <c r="DH28" s="288"/>
      <c r="DI28" s="288"/>
      <c r="DJ28" s="288"/>
      <c r="DK28" s="288"/>
      <c r="DL28" s="288"/>
      <c r="DM28" s="288"/>
      <c r="DN28" s="288"/>
      <c r="DO28" s="288"/>
      <c r="DP28" s="288"/>
      <c r="DQ28" s="288"/>
      <c r="DR28" s="288"/>
      <c r="DS28" s="288"/>
      <c r="DT28" s="288"/>
      <c r="DU28" s="288"/>
      <c r="DV28" s="288"/>
      <c r="DW28" s="288"/>
      <c r="DX28" s="288"/>
      <c r="DY28" s="288"/>
      <c r="DZ28" s="288"/>
      <c r="EA28" s="288"/>
      <c r="EB28" s="288"/>
      <c r="EC28" s="288"/>
      <c r="ED28" s="288"/>
      <c r="EE28" s="288"/>
      <c r="EF28" s="288"/>
      <c r="EG28" s="288"/>
      <c r="EH28" s="288"/>
      <c r="EI28" s="288"/>
      <c r="EJ28" s="288"/>
      <c r="EK28" s="288"/>
      <c r="EL28" s="288"/>
      <c r="EM28" s="288"/>
      <c r="EN28" s="288"/>
      <c r="EO28" s="288"/>
      <c r="EP28" s="288"/>
      <c r="EQ28" s="288"/>
      <c r="ER28" s="288"/>
      <c r="ES28" s="288"/>
      <c r="ET28" s="288"/>
      <c r="EU28" s="288"/>
      <c r="EV28" s="288"/>
      <c r="EW28" s="288"/>
      <c r="EX28" s="288"/>
      <c r="EY28" s="288"/>
      <c r="EZ28" s="288"/>
      <c r="FA28" s="288"/>
      <c r="FB28" s="288"/>
      <c r="FC28" s="288"/>
      <c r="FD28" s="288"/>
      <c r="FE28" s="288"/>
      <c r="FF28" s="288"/>
      <c r="FG28" s="288"/>
      <c r="FH28" s="288"/>
      <c r="FI28" s="288"/>
      <c r="FJ28" s="288"/>
      <c r="FK28" s="288"/>
      <c r="FL28" s="288"/>
      <c r="FM28" s="288"/>
      <c r="FN28" s="288"/>
      <c r="FO28" s="288"/>
      <c r="FP28" s="288"/>
      <c r="FQ28" s="288"/>
      <c r="FR28" s="288"/>
      <c r="FS28" s="288"/>
      <c r="FT28" s="288"/>
      <c r="FU28" s="288"/>
      <c r="FV28" s="288"/>
      <c r="FW28" s="288"/>
      <c r="FX28" s="288"/>
      <c r="FY28" s="288"/>
      <c r="FZ28" s="288"/>
      <c r="GA28" s="288"/>
      <c r="GB28" s="288"/>
      <c r="GC28" s="288"/>
      <c r="GD28" s="288"/>
      <c r="GE28" s="288"/>
      <c r="GF28" s="288"/>
      <c r="GG28" s="288"/>
      <c r="GH28" s="288"/>
      <c r="GI28" s="288"/>
      <c r="GJ28" s="288"/>
      <c r="GK28" s="288"/>
      <c r="GL28" s="288"/>
      <c r="GM28" s="288"/>
      <c r="GN28" s="288"/>
      <c r="GO28" s="288"/>
      <c r="GP28" s="288"/>
      <c r="GQ28" s="288"/>
      <c r="GR28" s="288"/>
      <c r="GS28" s="288"/>
      <c r="GT28" s="288"/>
      <c r="GU28" s="288"/>
      <c r="GV28" s="288"/>
      <c r="GW28" s="288"/>
      <c r="GX28" s="288"/>
      <c r="GY28" s="288"/>
      <c r="GZ28" s="288"/>
      <c r="HA28" s="288"/>
      <c r="HB28" s="288"/>
      <c r="HC28" s="288"/>
      <c r="HD28" s="288"/>
      <c r="HE28" s="288"/>
      <c r="HF28" s="288"/>
      <c r="HG28" s="288"/>
      <c r="HH28" s="288"/>
      <c r="HI28" s="288"/>
      <c r="HJ28" s="288"/>
      <c r="HK28" s="288"/>
      <c r="HL28" s="288"/>
      <c r="HM28" s="288"/>
      <c r="HN28" s="288"/>
      <c r="HO28" s="288"/>
      <c r="HP28" s="288"/>
      <c r="HQ28" s="288"/>
      <c r="HR28" s="288"/>
      <c r="HS28" s="288"/>
      <c r="HT28" s="288"/>
      <c r="HU28" s="288"/>
      <c r="HV28" s="288"/>
      <c r="HW28" s="288"/>
      <c r="HX28" s="288"/>
      <c r="HY28" s="288"/>
      <c r="HZ28" s="288"/>
      <c r="IA28" s="288"/>
      <c r="IB28" s="288"/>
      <c r="IC28" s="288"/>
      <c r="ID28" s="288"/>
      <c r="IE28" s="288"/>
      <c r="IF28" s="288"/>
      <c r="IG28" s="288"/>
      <c r="IH28" s="288"/>
      <c r="II28" s="288"/>
      <c r="IJ28" s="288"/>
      <c r="IK28" s="288"/>
      <c r="IL28" s="288"/>
      <c r="IM28" s="288"/>
      <c r="IN28" s="288"/>
      <c r="IO28" s="288"/>
      <c r="IP28" s="288"/>
      <c r="IQ28" s="288"/>
      <c r="IR28" s="288"/>
      <c r="IS28" s="288"/>
      <c r="IT28" s="288"/>
      <c r="IU28" s="288"/>
      <c r="IV28" s="288"/>
    </row>
    <row r="29" spans="1:256" s="313" customFormat="1" ht="11.25" customHeight="1">
      <c r="A29" s="288"/>
      <c r="B29" s="421"/>
      <c r="C29" s="421"/>
      <c r="D29" s="421"/>
      <c r="E29" s="421"/>
      <c r="F29" s="421"/>
      <c r="G29" s="424"/>
      <c r="H29" s="425"/>
      <c r="I29" s="201"/>
      <c r="J29" s="288"/>
      <c r="K29" s="288"/>
      <c r="L29" s="288"/>
      <c r="M29" s="288"/>
      <c r="N29" s="288"/>
      <c r="O29" s="269"/>
      <c r="P29" s="426"/>
      <c r="S29" s="288"/>
      <c r="T29" s="288"/>
      <c r="U29" s="288"/>
      <c r="V29" s="288"/>
      <c r="W29" s="288"/>
      <c r="X29" s="288"/>
      <c r="Y29" s="288"/>
      <c r="Z29" s="288"/>
      <c r="AA29" s="288"/>
      <c r="AB29" s="288"/>
      <c r="AC29" s="288"/>
      <c r="AD29" s="288"/>
      <c r="AE29" s="288"/>
      <c r="AF29" s="288"/>
      <c r="AG29" s="288"/>
      <c r="AH29" s="288"/>
      <c r="AI29" s="288"/>
      <c r="AJ29" s="288"/>
      <c r="AK29" s="288"/>
      <c r="AL29" s="288"/>
      <c r="AM29" s="288"/>
      <c r="AN29" s="288"/>
      <c r="AO29" s="288"/>
      <c r="AP29" s="288"/>
      <c r="AQ29" s="288"/>
      <c r="AR29" s="288"/>
      <c r="AS29" s="288"/>
      <c r="AT29" s="288"/>
      <c r="AU29" s="288"/>
      <c r="AV29" s="288"/>
      <c r="AW29" s="288"/>
      <c r="AX29" s="288"/>
      <c r="AY29" s="288"/>
      <c r="AZ29" s="288"/>
      <c r="BA29" s="288"/>
      <c r="BB29" s="288"/>
      <c r="BC29" s="288"/>
      <c r="BD29" s="288"/>
      <c r="BE29" s="288"/>
      <c r="BF29" s="288"/>
      <c r="BG29" s="288"/>
      <c r="BH29" s="288"/>
      <c r="BI29" s="288"/>
      <c r="BJ29" s="288"/>
      <c r="BK29" s="288"/>
      <c r="BL29" s="288"/>
      <c r="BM29" s="288"/>
      <c r="BN29" s="288"/>
      <c r="BO29" s="288"/>
      <c r="BP29" s="288"/>
      <c r="BQ29" s="288"/>
      <c r="BR29" s="288"/>
      <c r="BS29" s="288"/>
      <c r="BT29" s="288"/>
      <c r="BU29" s="288"/>
      <c r="BV29" s="288"/>
      <c r="BW29" s="288"/>
      <c r="BX29" s="288"/>
      <c r="BY29" s="288"/>
      <c r="BZ29" s="288"/>
      <c r="CA29" s="288"/>
      <c r="CB29" s="288"/>
      <c r="CC29" s="288"/>
      <c r="CD29" s="288"/>
      <c r="CE29" s="288"/>
      <c r="CF29" s="288"/>
      <c r="CG29" s="288"/>
      <c r="CH29" s="288"/>
      <c r="CI29" s="288"/>
      <c r="CJ29" s="288"/>
      <c r="CK29" s="288"/>
      <c r="CL29" s="288"/>
      <c r="CM29" s="288"/>
      <c r="CN29" s="288"/>
      <c r="CO29" s="288"/>
      <c r="CP29" s="288"/>
      <c r="CQ29" s="288"/>
      <c r="CR29" s="288"/>
      <c r="CS29" s="288"/>
      <c r="CT29" s="288"/>
      <c r="CU29" s="288"/>
      <c r="CV29" s="288"/>
      <c r="CW29" s="288"/>
      <c r="CX29" s="288"/>
      <c r="CY29" s="288"/>
      <c r="CZ29" s="288"/>
      <c r="DA29" s="288"/>
      <c r="DB29" s="288"/>
      <c r="DC29" s="288"/>
      <c r="DD29" s="288"/>
      <c r="DE29" s="288"/>
      <c r="DF29" s="288"/>
      <c r="DG29" s="288"/>
      <c r="DH29" s="288"/>
      <c r="DI29" s="288"/>
      <c r="DJ29" s="288"/>
      <c r="DK29" s="288"/>
      <c r="DL29" s="288"/>
      <c r="DM29" s="288"/>
      <c r="DN29" s="288"/>
      <c r="DO29" s="288"/>
      <c r="DP29" s="288"/>
      <c r="DQ29" s="288"/>
      <c r="DR29" s="288"/>
      <c r="DS29" s="288"/>
      <c r="DT29" s="288"/>
      <c r="DU29" s="288"/>
      <c r="DV29" s="288"/>
      <c r="DW29" s="288"/>
      <c r="DX29" s="288"/>
      <c r="DY29" s="288"/>
      <c r="DZ29" s="288"/>
      <c r="EA29" s="288"/>
      <c r="EB29" s="288"/>
      <c r="EC29" s="288"/>
      <c r="ED29" s="288"/>
      <c r="EE29" s="288"/>
      <c r="EF29" s="288"/>
      <c r="EG29" s="288"/>
      <c r="EH29" s="288"/>
      <c r="EI29" s="288"/>
      <c r="EJ29" s="288"/>
      <c r="EK29" s="288"/>
      <c r="EL29" s="288"/>
      <c r="EM29" s="288"/>
      <c r="EN29" s="288"/>
      <c r="EO29" s="288"/>
      <c r="EP29" s="288"/>
      <c r="EQ29" s="288"/>
      <c r="ER29" s="288"/>
      <c r="ES29" s="288"/>
      <c r="ET29" s="288"/>
      <c r="EU29" s="288"/>
      <c r="EV29" s="288"/>
      <c r="EW29" s="288"/>
      <c r="EX29" s="288"/>
      <c r="EY29" s="288"/>
      <c r="EZ29" s="288"/>
      <c r="FA29" s="288"/>
      <c r="FB29" s="288"/>
      <c r="FC29" s="288"/>
      <c r="FD29" s="288"/>
      <c r="FE29" s="288"/>
      <c r="FF29" s="288"/>
      <c r="FG29" s="288"/>
      <c r="FH29" s="288"/>
      <c r="FI29" s="288"/>
      <c r="FJ29" s="288"/>
      <c r="FK29" s="288"/>
      <c r="FL29" s="288"/>
      <c r="FM29" s="288"/>
      <c r="FN29" s="288"/>
      <c r="FO29" s="288"/>
      <c r="FP29" s="288"/>
      <c r="FQ29" s="288"/>
      <c r="FR29" s="288"/>
      <c r="FS29" s="288"/>
      <c r="FT29" s="288"/>
      <c r="FU29" s="288"/>
      <c r="FV29" s="288"/>
      <c r="FW29" s="288"/>
      <c r="FX29" s="288"/>
      <c r="FY29" s="288"/>
      <c r="FZ29" s="288"/>
      <c r="GA29" s="288"/>
      <c r="GB29" s="288"/>
      <c r="GC29" s="288"/>
      <c r="GD29" s="288"/>
      <c r="GE29" s="288"/>
      <c r="GF29" s="288"/>
      <c r="GG29" s="288"/>
      <c r="GH29" s="288"/>
      <c r="GI29" s="288"/>
      <c r="GJ29" s="288"/>
      <c r="GK29" s="288"/>
      <c r="GL29" s="288"/>
      <c r="GM29" s="288"/>
      <c r="GN29" s="288"/>
      <c r="GO29" s="288"/>
      <c r="GP29" s="288"/>
      <c r="GQ29" s="288"/>
      <c r="GR29" s="288"/>
      <c r="GS29" s="288"/>
      <c r="GT29" s="288"/>
      <c r="GU29" s="288"/>
      <c r="GV29" s="288"/>
      <c r="GW29" s="288"/>
      <c r="GX29" s="288"/>
      <c r="GY29" s="288"/>
      <c r="GZ29" s="288"/>
      <c r="HA29" s="288"/>
      <c r="HB29" s="288"/>
      <c r="HC29" s="288"/>
      <c r="HD29" s="288"/>
      <c r="HE29" s="288"/>
      <c r="HF29" s="288"/>
      <c r="HG29" s="288"/>
      <c r="HH29" s="288"/>
      <c r="HI29" s="288"/>
      <c r="HJ29" s="288"/>
      <c r="HK29" s="288"/>
      <c r="HL29" s="288"/>
      <c r="HM29" s="288"/>
      <c r="HN29" s="288"/>
      <c r="HO29" s="288"/>
      <c r="HP29" s="288"/>
      <c r="HQ29" s="288"/>
      <c r="HR29" s="288"/>
      <c r="HS29" s="288"/>
      <c r="HT29" s="288"/>
      <c r="HU29" s="288"/>
      <c r="HV29" s="288"/>
      <c r="HW29" s="288"/>
      <c r="HX29" s="288"/>
      <c r="HY29" s="288"/>
      <c r="HZ29" s="288"/>
      <c r="IA29" s="288"/>
      <c r="IB29" s="288"/>
      <c r="IC29" s="288"/>
      <c r="ID29" s="288"/>
      <c r="IE29" s="288"/>
      <c r="IF29" s="288"/>
      <c r="IG29" s="288"/>
      <c r="IH29" s="288"/>
      <c r="II29" s="288"/>
      <c r="IJ29" s="288"/>
      <c r="IK29" s="288"/>
      <c r="IL29" s="288"/>
      <c r="IM29" s="288"/>
      <c r="IN29" s="288"/>
      <c r="IO29" s="288"/>
      <c r="IP29" s="288"/>
      <c r="IQ29" s="288"/>
      <c r="IR29" s="288"/>
      <c r="IS29" s="288"/>
      <c r="IT29" s="288"/>
      <c r="IU29" s="288"/>
      <c r="IV29" s="288"/>
    </row>
    <row r="30" spans="1:256" s="313" customFormat="1" ht="19.5" customHeight="1">
      <c r="A30" s="427"/>
      <c r="B30" s="428"/>
      <c r="C30" s="428"/>
      <c r="D30" s="429"/>
      <c r="E30" s="428"/>
      <c r="F30" s="428"/>
      <c r="G30" s="429"/>
      <c r="H30" s="201"/>
      <c r="I30" s="201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200"/>
      <c r="AA30" s="200"/>
      <c r="AB30" s="200"/>
      <c r="AC30" s="200"/>
      <c r="AD30" s="200"/>
      <c r="AE30" s="200"/>
      <c r="AF30" s="200"/>
      <c r="AG30" s="200"/>
      <c r="AH30" s="200"/>
      <c r="AI30" s="200"/>
      <c r="AJ30" s="200"/>
      <c r="AK30" s="200"/>
      <c r="AL30" s="200"/>
      <c r="AM30" s="200"/>
      <c r="AN30" s="200"/>
      <c r="AO30" s="200"/>
      <c r="AP30" s="200"/>
      <c r="AQ30" s="200"/>
      <c r="AR30" s="200"/>
      <c r="AS30" s="200"/>
      <c r="AT30" s="200"/>
      <c r="AU30" s="200"/>
      <c r="AV30" s="200"/>
      <c r="AW30" s="200"/>
      <c r="AX30" s="200"/>
      <c r="AY30" s="200"/>
      <c r="AZ30" s="200"/>
      <c r="BA30" s="200"/>
      <c r="BB30" s="200"/>
      <c r="BC30" s="200"/>
      <c r="BD30" s="200"/>
      <c r="BE30" s="200"/>
      <c r="BF30" s="200"/>
      <c r="BG30" s="200"/>
      <c r="BH30" s="200"/>
      <c r="BI30" s="200"/>
      <c r="BJ30" s="200"/>
      <c r="BK30" s="200"/>
      <c r="BL30" s="200"/>
      <c r="BM30" s="200"/>
      <c r="BN30" s="200"/>
      <c r="BO30" s="200"/>
      <c r="BP30" s="200"/>
      <c r="BQ30" s="200"/>
      <c r="BR30" s="200"/>
      <c r="BS30" s="200"/>
      <c r="BT30" s="200"/>
      <c r="BU30" s="200"/>
      <c r="BV30" s="200"/>
      <c r="BW30" s="200"/>
      <c r="BX30" s="200"/>
      <c r="BY30" s="200"/>
      <c r="BZ30" s="200"/>
      <c r="CA30" s="200"/>
      <c r="CB30" s="200"/>
      <c r="CC30" s="200"/>
      <c r="CD30" s="200"/>
      <c r="CE30" s="200"/>
      <c r="CF30" s="200"/>
      <c r="CG30" s="200"/>
      <c r="CH30" s="200"/>
      <c r="CI30" s="200"/>
      <c r="CJ30" s="200"/>
      <c r="CK30" s="200"/>
      <c r="CL30" s="200"/>
      <c r="CM30" s="200"/>
      <c r="CN30" s="200"/>
      <c r="CO30" s="200"/>
      <c r="CP30" s="200"/>
      <c r="CQ30" s="200"/>
      <c r="CR30" s="200"/>
      <c r="CS30" s="200"/>
      <c r="CT30" s="200"/>
      <c r="CU30" s="200"/>
      <c r="CV30" s="200"/>
      <c r="CW30" s="200"/>
      <c r="CX30" s="200"/>
      <c r="CY30" s="200"/>
      <c r="CZ30" s="200"/>
      <c r="DA30" s="200"/>
      <c r="DB30" s="200"/>
      <c r="DC30" s="200"/>
      <c r="DD30" s="200"/>
      <c r="DE30" s="200"/>
      <c r="DF30" s="200"/>
      <c r="DG30" s="200"/>
      <c r="DH30" s="200"/>
      <c r="DI30" s="200"/>
      <c r="DJ30" s="200"/>
      <c r="DK30" s="200"/>
      <c r="DL30" s="200"/>
      <c r="DM30" s="200"/>
      <c r="DN30" s="200"/>
      <c r="DO30" s="200"/>
      <c r="DP30" s="200"/>
      <c r="DQ30" s="200"/>
      <c r="DR30" s="200"/>
      <c r="DS30" s="200"/>
      <c r="DT30" s="200"/>
      <c r="DU30" s="200"/>
      <c r="DV30" s="200"/>
      <c r="DW30" s="200"/>
      <c r="DX30" s="200"/>
      <c r="DY30" s="200"/>
      <c r="DZ30" s="200"/>
      <c r="EA30" s="200"/>
      <c r="EB30" s="200"/>
      <c r="EC30" s="200"/>
      <c r="ED30" s="200"/>
      <c r="EE30" s="200"/>
      <c r="EF30" s="200"/>
      <c r="EG30" s="200"/>
      <c r="EH30" s="200"/>
      <c r="EI30" s="200"/>
      <c r="EJ30" s="200"/>
      <c r="EK30" s="200"/>
      <c r="EL30" s="200"/>
      <c r="EM30" s="200"/>
      <c r="EN30" s="200"/>
      <c r="EO30" s="200"/>
      <c r="EP30" s="200"/>
      <c r="EQ30" s="200"/>
      <c r="ER30" s="200"/>
      <c r="ES30" s="200"/>
      <c r="ET30" s="200"/>
      <c r="EU30" s="200"/>
      <c r="EV30" s="200"/>
      <c r="EW30" s="200"/>
      <c r="EX30" s="200"/>
      <c r="EY30" s="200"/>
      <c r="EZ30" s="200"/>
      <c r="FA30" s="200"/>
      <c r="FB30" s="200"/>
      <c r="FC30" s="200"/>
      <c r="FD30" s="200"/>
      <c r="FE30" s="200"/>
      <c r="FF30" s="200"/>
      <c r="FG30" s="200"/>
      <c r="FH30" s="200"/>
      <c r="FI30" s="200"/>
      <c r="FJ30" s="200"/>
      <c r="FK30" s="200"/>
      <c r="FL30" s="200"/>
      <c r="FM30" s="200"/>
      <c r="FN30" s="200"/>
      <c r="FO30" s="200"/>
      <c r="FP30" s="200"/>
      <c r="FQ30" s="200"/>
      <c r="FR30" s="200"/>
      <c r="FS30" s="200"/>
      <c r="FT30" s="200"/>
      <c r="FU30" s="200"/>
      <c r="FV30" s="200"/>
      <c r="FW30" s="200"/>
      <c r="FX30" s="200"/>
      <c r="FY30" s="200"/>
      <c r="FZ30" s="200"/>
      <c r="GA30" s="200"/>
      <c r="GB30" s="200"/>
      <c r="GC30" s="200"/>
      <c r="GD30" s="200"/>
      <c r="GE30" s="200"/>
      <c r="GF30" s="200"/>
      <c r="GG30" s="200"/>
      <c r="GH30" s="200"/>
      <c r="GI30" s="200"/>
      <c r="GJ30" s="200"/>
      <c r="GK30" s="200"/>
      <c r="GL30" s="200"/>
      <c r="GM30" s="200"/>
      <c r="GN30" s="200"/>
      <c r="GO30" s="200"/>
      <c r="GP30" s="200"/>
      <c r="GQ30" s="200"/>
      <c r="GR30" s="200"/>
      <c r="GS30" s="200"/>
      <c r="GT30" s="200"/>
      <c r="GU30" s="200"/>
      <c r="GV30" s="200"/>
      <c r="GW30" s="200"/>
      <c r="GX30" s="200"/>
      <c r="GY30" s="200"/>
      <c r="GZ30" s="200"/>
      <c r="HA30" s="200"/>
      <c r="HB30" s="200"/>
      <c r="HC30" s="200"/>
      <c r="HD30" s="200"/>
      <c r="HE30" s="200"/>
      <c r="HF30" s="200"/>
      <c r="HG30" s="200"/>
      <c r="HH30" s="200"/>
      <c r="HI30" s="200"/>
      <c r="HJ30" s="200"/>
      <c r="HK30" s="200"/>
      <c r="HL30" s="200"/>
      <c r="HM30" s="200"/>
      <c r="HN30" s="200"/>
      <c r="HO30" s="200"/>
      <c r="HP30" s="200"/>
      <c r="HQ30" s="200"/>
      <c r="HR30" s="200"/>
      <c r="HS30" s="200"/>
      <c r="HT30" s="200"/>
      <c r="HU30" s="200"/>
      <c r="HV30" s="200"/>
      <c r="HW30" s="200"/>
      <c r="HX30" s="200"/>
      <c r="HY30" s="200"/>
      <c r="HZ30" s="200"/>
      <c r="IA30" s="200"/>
      <c r="IB30" s="200"/>
      <c r="IC30" s="200"/>
      <c r="ID30" s="200"/>
      <c r="IE30" s="200"/>
      <c r="IF30" s="200"/>
      <c r="IG30" s="200"/>
      <c r="IH30" s="200"/>
      <c r="II30" s="200"/>
      <c r="IJ30" s="200"/>
      <c r="IK30" s="200"/>
      <c r="IL30" s="200"/>
      <c r="IM30" s="200"/>
      <c r="IN30" s="200"/>
      <c r="IO30" s="200"/>
      <c r="IP30" s="200"/>
      <c r="IQ30" s="200"/>
      <c r="IR30" s="200"/>
      <c r="IS30" s="200"/>
      <c r="IT30" s="200"/>
      <c r="IU30" s="200"/>
      <c r="IV30" s="200"/>
    </row>
    <row r="31" spans="1:256" s="313" customFormat="1" ht="19.5" customHeight="1">
      <c r="A31" s="427"/>
      <c r="B31" s="25"/>
      <c r="C31" s="430"/>
      <c r="D31" s="428"/>
      <c r="E31" s="25"/>
      <c r="F31" s="431"/>
      <c r="G31" s="428"/>
      <c r="H31" s="201"/>
      <c r="I31" s="201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  <c r="AA31" s="200"/>
      <c r="AB31" s="200"/>
      <c r="AC31" s="200"/>
      <c r="AD31" s="200"/>
      <c r="AE31" s="200"/>
      <c r="AF31" s="200"/>
      <c r="AG31" s="200"/>
      <c r="AH31" s="200"/>
      <c r="AI31" s="200"/>
      <c r="AJ31" s="200"/>
      <c r="AK31" s="200"/>
      <c r="AL31" s="200"/>
      <c r="AM31" s="200"/>
      <c r="AN31" s="200"/>
      <c r="AO31" s="200"/>
      <c r="AP31" s="200"/>
      <c r="AQ31" s="200"/>
      <c r="AR31" s="200"/>
      <c r="AS31" s="200"/>
      <c r="AT31" s="200"/>
      <c r="AU31" s="200"/>
      <c r="AV31" s="200"/>
      <c r="AW31" s="200"/>
      <c r="AX31" s="200"/>
      <c r="AY31" s="200"/>
      <c r="AZ31" s="200"/>
      <c r="BA31" s="200"/>
      <c r="BB31" s="200"/>
      <c r="BC31" s="200"/>
      <c r="BD31" s="200"/>
      <c r="BE31" s="200"/>
      <c r="BF31" s="200"/>
      <c r="BG31" s="200"/>
      <c r="BH31" s="200"/>
      <c r="BI31" s="200"/>
      <c r="BJ31" s="200"/>
      <c r="BK31" s="200"/>
      <c r="BL31" s="200"/>
      <c r="BM31" s="200"/>
      <c r="BN31" s="200"/>
      <c r="BO31" s="200"/>
      <c r="BP31" s="200"/>
      <c r="BQ31" s="200"/>
      <c r="BR31" s="200"/>
      <c r="BS31" s="200"/>
      <c r="BT31" s="200"/>
      <c r="BU31" s="200"/>
      <c r="BV31" s="200"/>
      <c r="BW31" s="200"/>
      <c r="BX31" s="200"/>
      <c r="BY31" s="200"/>
      <c r="BZ31" s="200"/>
      <c r="CA31" s="200"/>
      <c r="CB31" s="200"/>
      <c r="CC31" s="200"/>
      <c r="CD31" s="200"/>
      <c r="CE31" s="200"/>
      <c r="CF31" s="200"/>
      <c r="CG31" s="200"/>
      <c r="CH31" s="200"/>
      <c r="CI31" s="200"/>
      <c r="CJ31" s="200"/>
      <c r="CK31" s="200"/>
      <c r="CL31" s="200"/>
      <c r="CM31" s="200"/>
      <c r="CN31" s="200"/>
      <c r="CO31" s="200"/>
      <c r="CP31" s="200"/>
      <c r="CQ31" s="200"/>
      <c r="CR31" s="200"/>
      <c r="CS31" s="200"/>
      <c r="CT31" s="200"/>
      <c r="CU31" s="200"/>
      <c r="CV31" s="200"/>
      <c r="CW31" s="200"/>
      <c r="CX31" s="200"/>
      <c r="CY31" s="200"/>
      <c r="CZ31" s="200"/>
      <c r="DA31" s="200"/>
      <c r="DB31" s="200"/>
      <c r="DC31" s="200"/>
      <c r="DD31" s="200"/>
      <c r="DE31" s="200"/>
      <c r="DF31" s="200"/>
      <c r="DG31" s="200"/>
      <c r="DH31" s="200"/>
      <c r="DI31" s="200"/>
      <c r="DJ31" s="200"/>
      <c r="DK31" s="200"/>
      <c r="DL31" s="200"/>
      <c r="DM31" s="200"/>
      <c r="DN31" s="200"/>
      <c r="DO31" s="200"/>
      <c r="DP31" s="200"/>
      <c r="DQ31" s="200"/>
      <c r="DR31" s="200"/>
      <c r="DS31" s="200"/>
      <c r="DT31" s="200"/>
      <c r="DU31" s="200"/>
      <c r="DV31" s="200"/>
      <c r="DW31" s="200"/>
      <c r="DX31" s="200"/>
      <c r="DY31" s="200"/>
      <c r="DZ31" s="200"/>
      <c r="EA31" s="200"/>
      <c r="EB31" s="200"/>
      <c r="EC31" s="200"/>
      <c r="ED31" s="200"/>
      <c r="EE31" s="200"/>
      <c r="EF31" s="200"/>
      <c r="EG31" s="200"/>
      <c r="EH31" s="200"/>
      <c r="EI31" s="200"/>
      <c r="EJ31" s="200"/>
      <c r="EK31" s="200"/>
      <c r="EL31" s="200"/>
      <c r="EM31" s="200"/>
      <c r="EN31" s="200"/>
      <c r="EO31" s="200"/>
      <c r="EP31" s="200"/>
      <c r="EQ31" s="200"/>
      <c r="ER31" s="200"/>
      <c r="ES31" s="200"/>
      <c r="ET31" s="200"/>
      <c r="EU31" s="200"/>
      <c r="EV31" s="200"/>
      <c r="EW31" s="200"/>
      <c r="EX31" s="200"/>
      <c r="EY31" s="200"/>
      <c r="EZ31" s="200"/>
      <c r="FA31" s="200"/>
      <c r="FB31" s="200"/>
      <c r="FC31" s="200"/>
      <c r="FD31" s="200"/>
      <c r="FE31" s="200"/>
      <c r="FF31" s="200"/>
      <c r="FG31" s="200"/>
      <c r="FH31" s="200"/>
      <c r="FI31" s="200"/>
      <c r="FJ31" s="200"/>
      <c r="FK31" s="200"/>
      <c r="FL31" s="200"/>
      <c r="FM31" s="200"/>
      <c r="FN31" s="200"/>
      <c r="FO31" s="200"/>
      <c r="FP31" s="200"/>
      <c r="FQ31" s="200"/>
      <c r="FR31" s="200"/>
      <c r="FS31" s="200"/>
      <c r="FT31" s="200"/>
      <c r="FU31" s="200"/>
      <c r="FV31" s="200"/>
      <c r="FW31" s="200"/>
      <c r="FX31" s="200"/>
      <c r="FY31" s="200"/>
      <c r="FZ31" s="200"/>
      <c r="GA31" s="200"/>
      <c r="GB31" s="200"/>
      <c r="GC31" s="200"/>
      <c r="GD31" s="200"/>
      <c r="GE31" s="200"/>
      <c r="GF31" s="200"/>
      <c r="GG31" s="200"/>
      <c r="GH31" s="200"/>
      <c r="GI31" s="200"/>
      <c r="GJ31" s="200"/>
      <c r="GK31" s="200"/>
      <c r="GL31" s="200"/>
      <c r="GM31" s="200"/>
      <c r="GN31" s="200"/>
      <c r="GO31" s="200"/>
      <c r="GP31" s="200"/>
      <c r="GQ31" s="200"/>
      <c r="GR31" s="200"/>
      <c r="GS31" s="200"/>
      <c r="GT31" s="200"/>
      <c r="GU31" s="200"/>
      <c r="GV31" s="200"/>
      <c r="GW31" s="200"/>
      <c r="GX31" s="200"/>
      <c r="GY31" s="200"/>
      <c r="GZ31" s="200"/>
      <c r="HA31" s="200"/>
      <c r="HB31" s="200"/>
      <c r="HC31" s="200"/>
      <c r="HD31" s="200"/>
      <c r="HE31" s="200"/>
      <c r="HF31" s="200"/>
      <c r="HG31" s="200"/>
      <c r="HH31" s="200"/>
      <c r="HI31" s="200"/>
      <c r="HJ31" s="200"/>
      <c r="HK31" s="200"/>
      <c r="HL31" s="200"/>
      <c r="HM31" s="200"/>
      <c r="HN31" s="200"/>
      <c r="HO31" s="200"/>
      <c r="HP31" s="200"/>
      <c r="HQ31" s="200"/>
      <c r="HR31" s="200"/>
      <c r="HS31" s="200"/>
      <c r="HT31" s="200"/>
      <c r="HU31" s="200"/>
      <c r="HV31" s="200"/>
      <c r="HW31" s="200"/>
      <c r="HX31" s="200"/>
      <c r="HY31" s="200"/>
      <c r="HZ31" s="200"/>
      <c r="IA31" s="200"/>
      <c r="IB31" s="200"/>
      <c r="IC31" s="200"/>
      <c r="ID31" s="200"/>
      <c r="IE31" s="200"/>
      <c r="IF31" s="200"/>
      <c r="IG31" s="200"/>
      <c r="IH31" s="200"/>
      <c r="II31" s="200"/>
      <c r="IJ31" s="200"/>
      <c r="IK31" s="200"/>
      <c r="IL31" s="200"/>
      <c r="IM31" s="200"/>
      <c r="IN31" s="200"/>
      <c r="IO31" s="200"/>
      <c r="IP31" s="200"/>
      <c r="IQ31" s="200"/>
      <c r="IR31" s="200"/>
      <c r="IS31" s="200"/>
      <c r="IT31" s="200"/>
      <c r="IU31" s="200"/>
      <c r="IV31" s="200"/>
    </row>
    <row r="32" spans="1:256" s="313" customFormat="1" ht="19.5" customHeight="1">
      <c r="A32" s="427"/>
      <c r="B32" s="25"/>
      <c r="C32" s="295"/>
      <c r="D32" s="428"/>
      <c r="E32" s="25"/>
      <c r="F32" s="295"/>
      <c r="G32" s="428"/>
      <c r="H32" s="283"/>
      <c r="I32" s="201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200"/>
      <c r="AA32" s="200"/>
      <c r="AB32" s="200"/>
      <c r="AC32" s="200"/>
      <c r="AD32" s="200"/>
      <c r="AE32" s="200"/>
      <c r="AF32" s="200"/>
      <c r="AG32" s="200"/>
      <c r="AH32" s="200"/>
      <c r="AI32" s="200"/>
      <c r="AJ32" s="200"/>
      <c r="AK32" s="200"/>
      <c r="AL32" s="200"/>
      <c r="AM32" s="200"/>
      <c r="AN32" s="200"/>
      <c r="AO32" s="200"/>
      <c r="AP32" s="200"/>
      <c r="AQ32" s="200"/>
      <c r="AR32" s="200"/>
      <c r="AS32" s="200"/>
      <c r="AT32" s="200"/>
      <c r="AU32" s="200"/>
      <c r="AV32" s="200"/>
      <c r="AW32" s="200"/>
      <c r="AX32" s="200"/>
      <c r="AY32" s="200"/>
      <c r="AZ32" s="200"/>
      <c r="BA32" s="200"/>
      <c r="BB32" s="200"/>
      <c r="BC32" s="200"/>
      <c r="BD32" s="200"/>
      <c r="BE32" s="200"/>
      <c r="BF32" s="200"/>
      <c r="BG32" s="200"/>
      <c r="BH32" s="200"/>
      <c r="BI32" s="200"/>
      <c r="BJ32" s="200"/>
      <c r="BK32" s="200"/>
      <c r="BL32" s="200"/>
      <c r="BM32" s="200"/>
      <c r="BN32" s="200"/>
      <c r="BO32" s="200"/>
      <c r="BP32" s="200"/>
      <c r="BQ32" s="200"/>
      <c r="BR32" s="200"/>
      <c r="BS32" s="200"/>
      <c r="BT32" s="200"/>
      <c r="BU32" s="200"/>
      <c r="BV32" s="200"/>
      <c r="BW32" s="200"/>
      <c r="BX32" s="200"/>
      <c r="BY32" s="200"/>
      <c r="BZ32" s="200"/>
      <c r="CA32" s="200"/>
      <c r="CB32" s="200"/>
      <c r="CC32" s="200"/>
      <c r="CD32" s="200"/>
      <c r="CE32" s="200"/>
      <c r="CF32" s="200"/>
      <c r="CG32" s="200"/>
      <c r="CH32" s="200"/>
      <c r="CI32" s="200"/>
      <c r="CJ32" s="200"/>
      <c r="CK32" s="200"/>
      <c r="CL32" s="200"/>
      <c r="CM32" s="200"/>
      <c r="CN32" s="200"/>
      <c r="CO32" s="200"/>
      <c r="CP32" s="200"/>
      <c r="CQ32" s="200"/>
      <c r="CR32" s="200"/>
      <c r="CS32" s="200"/>
      <c r="CT32" s="200"/>
      <c r="CU32" s="200"/>
      <c r="CV32" s="200"/>
      <c r="CW32" s="200"/>
      <c r="CX32" s="200"/>
      <c r="CY32" s="200"/>
      <c r="CZ32" s="200"/>
      <c r="DA32" s="200"/>
      <c r="DB32" s="200"/>
      <c r="DC32" s="200"/>
      <c r="DD32" s="200"/>
      <c r="DE32" s="200"/>
      <c r="DF32" s="200"/>
      <c r="DG32" s="200"/>
      <c r="DH32" s="200"/>
      <c r="DI32" s="200"/>
      <c r="DJ32" s="200"/>
      <c r="DK32" s="200"/>
      <c r="DL32" s="200"/>
      <c r="DM32" s="200"/>
      <c r="DN32" s="200"/>
      <c r="DO32" s="200"/>
      <c r="DP32" s="200"/>
      <c r="DQ32" s="200"/>
      <c r="DR32" s="200"/>
      <c r="DS32" s="200"/>
      <c r="DT32" s="200"/>
      <c r="DU32" s="200"/>
      <c r="DV32" s="200"/>
      <c r="DW32" s="200"/>
      <c r="DX32" s="200"/>
      <c r="DY32" s="200"/>
      <c r="DZ32" s="200"/>
      <c r="EA32" s="200"/>
      <c r="EB32" s="200"/>
      <c r="EC32" s="200"/>
      <c r="ED32" s="200"/>
      <c r="EE32" s="200"/>
      <c r="EF32" s="200"/>
      <c r="EG32" s="200"/>
      <c r="EH32" s="200"/>
      <c r="EI32" s="200"/>
      <c r="EJ32" s="200"/>
      <c r="EK32" s="200"/>
      <c r="EL32" s="200"/>
      <c r="EM32" s="200"/>
      <c r="EN32" s="200"/>
      <c r="EO32" s="200"/>
      <c r="EP32" s="200"/>
      <c r="EQ32" s="200"/>
      <c r="ER32" s="200"/>
      <c r="ES32" s="200"/>
      <c r="ET32" s="200"/>
      <c r="EU32" s="200"/>
      <c r="EV32" s="200"/>
      <c r="EW32" s="200"/>
      <c r="EX32" s="200"/>
      <c r="EY32" s="200"/>
      <c r="EZ32" s="200"/>
      <c r="FA32" s="200"/>
      <c r="FB32" s="200"/>
      <c r="FC32" s="200"/>
      <c r="FD32" s="200"/>
      <c r="FE32" s="200"/>
      <c r="FF32" s="200"/>
      <c r="FG32" s="200"/>
      <c r="FH32" s="200"/>
      <c r="FI32" s="200"/>
      <c r="FJ32" s="200"/>
      <c r="FK32" s="200"/>
      <c r="FL32" s="200"/>
      <c r="FM32" s="200"/>
      <c r="FN32" s="200"/>
      <c r="FO32" s="200"/>
      <c r="FP32" s="200"/>
      <c r="FQ32" s="200"/>
      <c r="FR32" s="200"/>
      <c r="FS32" s="200"/>
      <c r="FT32" s="200"/>
      <c r="FU32" s="200"/>
      <c r="FV32" s="200"/>
      <c r="FW32" s="200"/>
      <c r="FX32" s="200"/>
      <c r="FY32" s="200"/>
      <c r="FZ32" s="200"/>
      <c r="GA32" s="200"/>
      <c r="GB32" s="200"/>
      <c r="GC32" s="200"/>
      <c r="GD32" s="200"/>
      <c r="GE32" s="200"/>
      <c r="GF32" s="200"/>
      <c r="GG32" s="200"/>
      <c r="GH32" s="200"/>
      <c r="GI32" s="200"/>
      <c r="GJ32" s="200"/>
      <c r="GK32" s="200"/>
      <c r="GL32" s="200"/>
      <c r="GM32" s="200"/>
      <c r="GN32" s="200"/>
      <c r="GO32" s="200"/>
      <c r="GP32" s="200"/>
      <c r="GQ32" s="200"/>
      <c r="GR32" s="200"/>
      <c r="GS32" s="200"/>
      <c r="GT32" s="200"/>
      <c r="GU32" s="200"/>
      <c r="GV32" s="200"/>
      <c r="GW32" s="200"/>
      <c r="GX32" s="200"/>
      <c r="GY32" s="200"/>
      <c r="GZ32" s="200"/>
      <c r="HA32" s="200"/>
      <c r="HB32" s="200"/>
      <c r="HC32" s="200"/>
      <c r="HD32" s="200"/>
      <c r="HE32" s="200"/>
      <c r="HF32" s="200"/>
      <c r="HG32" s="200"/>
      <c r="HH32" s="200"/>
      <c r="HI32" s="200"/>
      <c r="HJ32" s="200"/>
      <c r="HK32" s="200"/>
      <c r="HL32" s="200"/>
      <c r="HM32" s="200"/>
      <c r="HN32" s="200"/>
      <c r="HO32" s="200"/>
      <c r="HP32" s="200"/>
      <c r="HQ32" s="200"/>
      <c r="HR32" s="200"/>
      <c r="HS32" s="200"/>
      <c r="HT32" s="200"/>
      <c r="HU32" s="200"/>
      <c r="HV32" s="200"/>
      <c r="HW32" s="200"/>
      <c r="HX32" s="200"/>
      <c r="HY32" s="200"/>
      <c r="HZ32" s="200"/>
      <c r="IA32" s="200"/>
      <c r="IB32" s="200"/>
      <c r="IC32" s="200"/>
      <c r="ID32" s="200"/>
      <c r="IE32" s="200"/>
      <c r="IF32" s="200"/>
      <c r="IG32" s="200"/>
      <c r="IH32" s="200"/>
      <c r="II32" s="200"/>
      <c r="IJ32" s="200"/>
      <c r="IK32" s="200"/>
      <c r="IL32" s="200"/>
      <c r="IM32" s="200"/>
      <c r="IN32" s="200"/>
      <c r="IO32" s="200"/>
      <c r="IP32" s="200"/>
      <c r="IQ32" s="200"/>
      <c r="IR32" s="200"/>
      <c r="IS32" s="200"/>
      <c r="IT32" s="200"/>
      <c r="IU32" s="200"/>
      <c r="IV32" s="200"/>
    </row>
    <row r="33" spans="1:256" s="313" customFormat="1" ht="6.75" customHeight="1">
      <c r="A33" s="427"/>
      <c r="B33" s="25"/>
      <c r="C33" s="295"/>
      <c r="D33" s="428"/>
      <c r="E33" s="25"/>
      <c r="F33" s="295"/>
      <c r="G33" s="428"/>
      <c r="H33" s="283"/>
      <c r="I33" s="201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200"/>
      <c r="AA33" s="200"/>
      <c r="AB33" s="200"/>
      <c r="AC33" s="200"/>
      <c r="AD33" s="200"/>
      <c r="AE33" s="200"/>
      <c r="AF33" s="200"/>
      <c r="AG33" s="200"/>
      <c r="AH33" s="200"/>
      <c r="AI33" s="200"/>
      <c r="AJ33" s="200"/>
      <c r="AK33" s="200"/>
      <c r="AL33" s="200"/>
      <c r="AM33" s="200"/>
      <c r="AN33" s="200"/>
      <c r="AO33" s="200"/>
      <c r="AP33" s="200"/>
      <c r="AQ33" s="200"/>
      <c r="AR33" s="200"/>
      <c r="AS33" s="200"/>
      <c r="AT33" s="200"/>
      <c r="AU33" s="200"/>
      <c r="AV33" s="200"/>
      <c r="AW33" s="200"/>
      <c r="AX33" s="200"/>
      <c r="AY33" s="200"/>
      <c r="AZ33" s="200"/>
      <c r="BA33" s="200"/>
      <c r="BB33" s="200"/>
      <c r="BC33" s="200"/>
      <c r="BD33" s="200"/>
      <c r="BE33" s="200"/>
      <c r="BF33" s="200"/>
      <c r="BG33" s="200"/>
      <c r="BH33" s="200"/>
      <c r="BI33" s="200"/>
      <c r="BJ33" s="200"/>
      <c r="BK33" s="200"/>
      <c r="BL33" s="200"/>
      <c r="BM33" s="200"/>
      <c r="BN33" s="200"/>
      <c r="BO33" s="200"/>
      <c r="BP33" s="200"/>
      <c r="BQ33" s="200"/>
      <c r="BR33" s="200"/>
      <c r="BS33" s="200"/>
      <c r="BT33" s="200"/>
      <c r="BU33" s="200"/>
      <c r="BV33" s="200"/>
      <c r="BW33" s="200"/>
      <c r="BX33" s="200"/>
      <c r="BY33" s="200"/>
      <c r="BZ33" s="200"/>
      <c r="CA33" s="200"/>
      <c r="CB33" s="200"/>
      <c r="CC33" s="200"/>
      <c r="CD33" s="200"/>
      <c r="CE33" s="200"/>
      <c r="CF33" s="200"/>
      <c r="CG33" s="200"/>
      <c r="CH33" s="200"/>
      <c r="CI33" s="200"/>
      <c r="CJ33" s="200"/>
      <c r="CK33" s="200"/>
      <c r="CL33" s="200"/>
      <c r="CM33" s="200"/>
      <c r="CN33" s="200"/>
      <c r="CO33" s="200"/>
      <c r="CP33" s="200"/>
      <c r="CQ33" s="200"/>
      <c r="CR33" s="200"/>
      <c r="CS33" s="200"/>
      <c r="CT33" s="200"/>
      <c r="CU33" s="200"/>
      <c r="CV33" s="200"/>
      <c r="CW33" s="200"/>
      <c r="CX33" s="200"/>
      <c r="CY33" s="200"/>
      <c r="CZ33" s="200"/>
      <c r="DA33" s="200"/>
      <c r="DB33" s="200"/>
      <c r="DC33" s="200"/>
      <c r="DD33" s="200"/>
      <c r="DE33" s="200"/>
      <c r="DF33" s="200"/>
      <c r="DG33" s="200"/>
      <c r="DH33" s="200"/>
      <c r="DI33" s="200"/>
      <c r="DJ33" s="200"/>
      <c r="DK33" s="200"/>
      <c r="DL33" s="200"/>
      <c r="DM33" s="200"/>
      <c r="DN33" s="200"/>
      <c r="DO33" s="200"/>
      <c r="DP33" s="200"/>
      <c r="DQ33" s="200"/>
      <c r="DR33" s="200"/>
      <c r="DS33" s="200"/>
      <c r="DT33" s="200"/>
      <c r="DU33" s="200"/>
      <c r="DV33" s="200"/>
      <c r="DW33" s="200"/>
      <c r="DX33" s="200"/>
      <c r="DY33" s="200"/>
      <c r="DZ33" s="200"/>
      <c r="EA33" s="200"/>
      <c r="EB33" s="200"/>
      <c r="EC33" s="200"/>
      <c r="ED33" s="200"/>
      <c r="EE33" s="200"/>
      <c r="EF33" s="200"/>
      <c r="EG33" s="200"/>
      <c r="EH33" s="200"/>
      <c r="EI33" s="200"/>
      <c r="EJ33" s="200"/>
      <c r="EK33" s="200"/>
      <c r="EL33" s="200"/>
      <c r="EM33" s="200"/>
      <c r="EN33" s="200"/>
      <c r="EO33" s="200"/>
      <c r="EP33" s="200"/>
      <c r="EQ33" s="200"/>
      <c r="ER33" s="200"/>
      <c r="ES33" s="200"/>
      <c r="ET33" s="200"/>
      <c r="EU33" s="200"/>
      <c r="EV33" s="200"/>
      <c r="EW33" s="200"/>
      <c r="EX33" s="200"/>
      <c r="EY33" s="200"/>
      <c r="EZ33" s="200"/>
      <c r="FA33" s="200"/>
      <c r="FB33" s="200"/>
      <c r="FC33" s="200"/>
      <c r="FD33" s="200"/>
      <c r="FE33" s="200"/>
      <c r="FF33" s="200"/>
      <c r="FG33" s="200"/>
      <c r="FH33" s="200"/>
      <c r="FI33" s="200"/>
      <c r="FJ33" s="200"/>
      <c r="FK33" s="200"/>
      <c r="FL33" s="200"/>
      <c r="FM33" s="200"/>
      <c r="FN33" s="200"/>
      <c r="FO33" s="200"/>
      <c r="FP33" s="200"/>
      <c r="FQ33" s="200"/>
      <c r="FR33" s="200"/>
      <c r="FS33" s="200"/>
      <c r="FT33" s="200"/>
      <c r="FU33" s="200"/>
      <c r="FV33" s="200"/>
      <c r="FW33" s="200"/>
      <c r="FX33" s="200"/>
      <c r="FY33" s="200"/>
      <c r="FZ33" s="200"/>
      <c r="GA33" s="200"/>
      <c r="GB33" s="200"/>
      <c r="GC33" s="200"/>
      <c r="GD33" s="200"/>
      <c r="GE33" s="200"/>
      <c r="GF33" s="200"/>
      <c r="GG33" s="200"/>
      <c r="GH33" s="200"/>
      <c r="GI33" s="200"/>
      <c r="GJ33" s="200"/>
      <c r="GK33" s="200"/>
      <c r="GL33" s="200"/>
      <c r="GM33" s="200"/>
      <c r="GN33" s="200"/>
      <c r="GO33" s="200"/>
      <c r="GP33" s="200"/>
      <c r="GQ33" s="200"/>
      <c r="GR33" s="200"/>
      <c r="GS33" s="200"/>
      <c r="GT33" s="200"/>
      <c r="GU33" s="200"/>
      <c r="GV33" s="200"/>
      <c r="GW33" s="200"/>
      <c r="GX33" s="200"/>
      <c r="GY33" s="200"/>
      <c r="GZ33" s="200"/>
      <c r="HA33" s="200"/>
      <c r="HB33" s="200"/>
      <c r="HC33" s="200"/>
      <c r="HD33" s="200"/>
      <c r="HE33" s="200"/>
      <c r="HF33" s="200"/>
      <c r="HG33" s="200"/>
      <c r="HH33" s="200"/>
      <c r="HI33" s="200"/>
      <c r="HJ33" s="200"/>
      <c r="HK33" s="200"/>
      <c r="HL33" s="200"/>
      <c r="HM33" s="200"/>
      <c r="HN33" s="200"/>
      <c r="HO33" s="200"/>
      <c r="HP33" s="200"/>
      <c r="HQ33" s="200"/>
      <c r="HR33" s="200"/>
      <c r="HS33" s="200"/>
      <c r="HT33" s="200"/>
      <c r="HU33" s="200"/>
      <c r="HV33" s="200"/>
      <c r="HW33" s="200"/>
      <c r="HX33" s="200"/>
      <c r="HY33" s="200"/>
      <c r="HZ33" s="200"/>
      <c r="IA33" s="200"/>
      <c r="IB33" s="200"/>
      <c r="IC33" s="200"/>
      <c r="ID33" s="200"/>
      <c r="IE33" s="200"/>
      <c r="IF33" s="200"/>
      <c r="IG33" s="200"/>
      <c r="IH33" s="200"/>
      <c r="II33" s="200"/>
      <c r="IJ33" s="200"/>
      <c r="IK33" s="200"/>
      <c r="IL33" s="200"/>
      <c r="IM33" s="200"/>
      <c r="IN33" s="200"/>
      <c r="IO33" s="200"/>
      <c r="IP33" s="200"/>
      <c r="IQ33" s="200"/>
      <c r="IR33" s="200"/>
      <c r="IS33" s="200"/>
      <c r="IT33" s="200"/>
      <c r="IU33" s="200"/>
      <c r="IV33" s="200"/>
    </row>
    <row r="34" spans="1:256" s="313" customFormat="1" ht="19.5" customHeight="1">
      <c r="A34" s="427"/>
      <c r="B34" s="428"/>
      <c r="C34" s="428"/>
      <c r="D34" s="429"/>
      <c r="E34" s="283"/>
      <c r="F34" s="429"/>
      <c r="G34" s="429"/>
      <c r="H34" s="427"/>
      <c r="I34" s="201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200"/>
      <c r="Y34" s="200"/>
      <c r="Z34" s="200"/>
      <c r="AA34" s="200"/>
      <c r="AB34" s="200"/>
      <c r="AC34" s="200"/>
      <c r="AD34" s="200"/>
      <c r="AE34" s="200"/>
      <c r="AF34" s="200"/>
      <c r="AG34" s="200"/>
      <c r="AH34" s="200"/>
      <c r="AI34" s="200"/>
      <c r="AJ34" s="200"/>
      <c r="AK34" s="200"/>
      <c r="AL34" s="200"/>
      <c r="AM34" s="200"/>
      <c r="AN34" s="200"/>
      <c r="AO34" s="200"/>
      <c r="AP34" s="200"/>
      <c r="AQ34" s="200"/>
      <c r="AR34" s="200"/>
      <c r="AS34" s="200"/>
      <c r="AT34" s="200"/>
      <c r="AU34" s="200"/>
      <c r="AV34" s="200"/>
      <c r="AW34" s="200"/>
      <c r="AX34" s="200"/>
      <c r="AY34" s="200"/>
      <c r="AZ34" s="200"/>
      <c r="BA34" s="200"/>
      <c r="BB34" s="200"/>
      <c r="BC34" s="200"/>
      <c r="BD34" s="200"/>
      <c r="BE34" s="200"/>
      <c r="BF34" s="200"/>
      <c r="BG34" s="200"/>
      <c r="BH34" s="200"/>
      <c r="BI34" s="200"/>
      <c r="BJ34" s="200"/>
      <c r="BK34" s="200"/>
      <c r="BL34" s="200"/>
      <c r="BM34" s="200"/>
      <c r="BN34" s="200"/>
      <c r="BO34" s="200"/>
      <c r="BP34" s="200"/>
      <c r="BQ34" s="200"/>
      <c r="BR34" s="200"/>
      <c r="BS34" s="200"/>
      <c r="BT34" s="200"/>
      <c r="BU34" s="200"/>
      <c r="BV34" s="200"/>
      <c r="BW34" s="200"/>
      <c r="BX34" s="200"/>
      <c r="BY34" s="200"/>
      <c r="BZ34" s="200"/>
      <c r="CA34" s="200"/>
      <c r="CB34" s="200"/>
      <c r="CC34" s="200"/>
      <c r="CD34" s="200"/>
      <c r="CE34" s="200"/>
      <c r="CF34" s="200"/>
      <c r="CG34" s="200"/>
      <c r="CH34" s="200"/>
      <c r="CI34" s="200"/>
      <c r="CJ34" s="200"/>
      <c r="CK34" s="200"/>
      <c r="CL34" s="200"/>
      <c r="CM34" s="200"/>
      <c r="CN34" s="200"/>
      <c r="CO34" s="200"/>
      <c r="CP34" s="200"/>
      <c r="CQ34" s="200"/>
      <c r="CR34" s="200"/>
      <c r="CS34" s="200"/>
      <c r="CT34" s="200"/>
      <c r="CU34" s="200"/>
      <c r="CV34" s="200"/>
      <c r="CW34" s="200"/>
      <c r="CX34" s="200"/>
      <c r="CY34" s="200"/>
      <c r="CZ34" s="200"/>
      <c r="DA34" s="200"/>
      <c r="DB34" s="200"/>
      <c r="DC34" s="200"/>
      <c r="DD34" s="200"/>
      <c r="DE34" s="200"/>
      <c r="DF34" s="200"/>
      <c r="DG34" s="200"/>
      <c r="DH34" s="200"/>
      <c r="DI34" s="200"/>
      <c r="DJ34" s="200"/>
      <c r="DK34" s="200"/>
      <c r="DL34" s="200"/>
      <c r="DM34" s="200"/>
      <c r="DN34" s="200"/>
      <c r="DO34" s="200"/>
      <c r="DP34" s="200"/>
      <c r="DQ34" s="200"/>
      <c r="DR34" s="200"/>
      <c r="DS34" s="200"/>
      <c r="DT34" s="200"/>
      <c r="DU34" s="200"/>
      <c r="DV34" s="200"/>
      <c r="DW34" s="200"/>
      <c r="DX34" s="200"/>
      <c r="DY34" s="200"/>
      <c r="DZ34" s="200"/>
      <c r="EA34" s="200"/>
      <c r="EB34" s="200"/>
      <c r="EC34" s="200"/>
      <c r="ED34" s="200"/>
      <c r="EE34" s="200"/>
      <c r="EF34" s="200"/>
      <c r="EG34" s="200"/>
      <c r="EH34" s="200"/>
      <c r="EI34" s="200"/>
      <c r="EJ34" s="200"/>
      <c r="EK34" s="200"/>
      <c r="EL34" s="200"/>
      <c r="EM34" s="200"/>
      <c r="EN34" s="200"/>
      <c r="EO34" s="200"/>
      <c r="EP34" s="200"/>
      <c r="EQ34" s="200"/>
      <c r="ER34" s="200"/>
      <c r="ES34" s="200"/>
      <c r="ET34" s="200"/>
      <c r="EU34" s="200"/>
      <c r="EV34" s="200"/>
      <c r="EW34" s="200"/>
      <c r="EX34" s="200"/>
      <c r="EY34" s="200"/>
      <c r="EZ34" s="200"/>
      <c r="FA34" s="200"/>
      <c r="FB34" s="200"/>
      <c r="FC34" s="200"/>
      <c r="FD34" s="200"/>
      <c r="FE34" s="200"/>
      <c r="FF34" s="200"/>
      <c r="FG34" s="200"/>
      <c r="FH34" s="200"/>
      <c r="FI34" s="200"/>
      <c r="FJ34" s="200"/>
      <c r="FK34" s="200"/>
      <c r="FL34" s="200"/>
      <c r="FM34" s="200"/>
      <c r="FN34" s="200"/>
      <c r="FO34" s="200"/>
      <c r="FP34" s="200"/>
      <c r="FQ34" s="200"/>
      <c r="FR34" s="200"/>
      <c r="FS34" s="200"/>
      <c r="FT34" s="200"/>
      <c r="FU34" s="200"/>
      <c r="FV34" s="200"/>
      <c r="FW34" s="200"/>
      <c r="FX34" s="200"/>
      <c r="FY34" s="200"/>
      <c r="FZ34" s="200"/>
      <c r="GA34" s="200"/>
      <c r="GB34" s="200"/>
      <c r="GC34" s="200"/>
      <c r="GD34" s="200"/>
      <c r="GE34" s="200"/>
      <c r="GF34" s="200"/>
      <c r="GG34" s="200"/>
      <c r="GH34" s="200"/>
      <c r="GI34" s="200"/>
      <c r="GJ34" s="200"/>
      <c r="GK34" s="200"/>
      <c r="GL34" s="200"/>
      <c r="GM34" s="200"/>
      <c r="GN34" s="200"/>
      <c r="GO34" s="200"/>
      <c r="GP34" s="200"/>
      <c r="GQ34" s="200"/>
      <c r="GR34" s="200"/>
      <c r="GS34" s="200"/>
      <c r="GT34" s="200"/>
      <c r="GU34" s="200"/>
      <c r="GV34" s="200"/>
      <c r="GW34" s="200"/>
      <c r="GX34" s="200"/>
      <c r="GY34" s="200"/>
      <c r="GZ34" s="200"/>
      <c r="HA34" s="200"/>
      <c r="HB34" s="200"/>
      <c r="HC34" s="200"/>
      <c r="HD34" s="200"/>
      <c r="HE34" s="200"/>
      <c r="HF34" s="200"/>
      <c r="HG34" s="200"/>
      <c r="HH34" s="200"/>
      <c r="HI34" s="200"/>
      <c r="HJ34" s="200"/>
      <c r="HK34" s="200"/>
      <c r="HL34" s="200"/>
      <c r="HM34" s="200"/>
      <c r="HN34" s="200"/>
      <c r="HO34" s="200"/>
      <c r="HP34" s="200"/>
      <c r="HQ34" s="200"/>
      <c r="HR34" s="200"/>
      <c r="HS34" s="200"/>
      <c r="HT34" s="200"/>
      <c r="HU34" s="200"/>
      <c r="HV34" s="200"/>
      <c r="HW34" s="200"/>
      <c r="HX34" s="200"/>
      <c r="HY34" s="200"/>
      <c r="HZ34" s="200"/>
      <c r="IA34" s="200"/>
      <c r="IB34" s="200"/>
      <c r="IC34" s="200"/>
      <c r="ID34" s="200"/>
      <c r="IE34" s="200"/>
      <c r="IF34" s="200"/>
      <c r="IG34" s="200"/>
      <c r="IH34" s="200"/>
      <c r="II34" s="200"/>
      <c r="IJ34" s="200"/>
      <c r="IK34" s="200"/>
      <c r="IL34" s="200"/>
      <c r="IM34" s="200"/>
      <c r="IN34" s="200"/>
      <c r="IO34" s="200"/>
      <c r="IP34" s="200"/>
      <c r="IQ34" s="200"/>
      <c r="IR34" s="200"/>
      <c r="IS34" s="200"/>
      <c r="IT34" s="200"/>
      <c r="IU34" s="200"/>
      <c r="IV34" s="200"/>
    </row>
    <row r="35" spans="1:256" s="313" customFormat="1" ht="19.5" customHeight="1">
      <c r="A35" s="427"/>
      <c r="B35" s="432"/>
      <c r="C35" s="433"/>
      <c r="D35" s="140"/>
      <c r="E35" s="432"/>
      <c r="F35" s="434"/>
      <c r="G35" s="140"/>
      <c r="H35" s="427"/>
      <c r="I35" s="201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0"/>
      <c r="AB35" s="200"/>
      <c r="AC35" s="200"/>
      <c r="AD35" s="200"/>
      <c r="AE35" s="200"/>
      <c r="AF35" s="200"/>
      <c r="AG35" s="200"/>
      <c r="AH35" s="200"/>
      <c r="AI35" s="200"/>
      <c r="AJ35" s="200"/>
      <c r="AK35" s="200"/>
      <c r="AL35" s="200"/>
      <c r="AM35" s="200"/>
      <c r="AN35" s="200"/>
      <c r="AO35" s="200"/>
      <c r="AP35" s="200"/>
      <c r="AQ35" s="200"/>
      <c r="AR35" s="200"/>
      <c r="AS35" s="200"/>
      <c r="AT35" s="200"/>
      <c r="AU35" s="200"/>
      <c r="AV35" s="200"/>
      <c r="AW35" s="200"/>
      <c r="AX35" s="200"/>
      <c r="AY35" s="200"/>
      <c r="AZ35" s="200"/>
      <c r="BA35" s="200"/>
      <c r="BB35" s="200"/>
      <c r="BC35" s="200"/>
      <c r="BD35" s="200"/>
      <c r="BE35" s="200"/>
      <c r="BF35" s="200"/>
      <c r="BG35" s="200"/>
      <c r="BH35" s="200"/>
      <c r="BI35" s="200"/>
      <c r="BJ35" s="200"/>
      <c r="BK35" s="200"/>
      <c r="BL35" s="200"/>
      <c r="BM35" s="200"/>
      <c r="BN35" s="200"/>
      <c r="BO35" s="200"/>
      <c r="BP35" s="200"/>
      <c r="BQ35" s="200"/>
      <c r="BR35" s="200"/>
      <c r="BS35" s="200"/>
      <c r="BT35" s="200"/>
      <c r="BU35" s="200"/>
      <c r="BV35" s="200"/>
      <c r="BW35" s="200"/>
      <c r="BX35" s="200"/>
      <c r="BY35" s="200"/>
      <c r="BZ35" s="200"/>
      <c r="CA35" s="200"/>
      <c r="CB35" s="200"/>
      <c r="CC35" s="200"/>
      <c r="CD35" s="200"/>
      <c r="CE35" s="200"/>
      <c r="CF35" s="200"/>
      <c r="CG35" s="200"/>
      <c r="CH35" s="200"/>
      <c r="CI35" s="200"/>
      <c r="CJ35" s="200"/>
      <c r="CK35" s="200"/>
      <c r="CL35" s="200"/>
      <c r="CM35" s="200"/>
      <c r="CN35" s="200"/>
      <c r="CO35" s="200"/>
      <c r="CP35" s="200"/>
      <c r="CQ35" s="200"/>
      <c r="CR35" s="200"/>
      <c r="CS35" s="200"/>
      <c r="CT35" s="200"/>
      <c r="CU35" s="200"/>
      <c r="CV35" s="200"/>
      <c r="CW35" s="200"/>
      <c r="CX35" s="200"/>
      <c r="CY35" s="200"/>
      <c r="CZ35" s="200"/>
      <c r="DA35" s="200"/>
      <c r="DB35" s="200"/>
      <c r="DC35" s="200"/>
      <c r="DD35" s="200"/>
      <c r="DE35" s="200"/>
      <c r="DF35" s="200"/>
      <c r="DG35" s="200"/>
      <c r="DH35" s="200"/>
      <c r="DI35" s="200"/>
      <c r="DJ35" s="200"/>
      <c r="DK35" s="200"/>
      <c r="DL35" s="200"/>
      <c r="DM35" s="200"/>
      <c r="DN35" s="200"/>
      <c r="DO35" s="200"/>
      <c r="DP35" s="200"/>
      <c r="DQ35" s="200"/>
      <c r="DR35" s="200"/>
      <c r="DS35" s="200"/>
      <c r="DT35" s="200"/>
      <c r="DU35" s="200"/>
      <c r="DV35" s="200"/>
      <c r="DW35" s="200"/>
      <c r="DX35" s="200"/>
      <c r="DY35" s="200"/>
      <c r="DZ35" s="200"/>
      <c r="EA35" s="200"/>
      <c r="EB35" s="200"/>
      <c r="EC35" s="200"/>
      <c r="ED35" s="200"/>
      <c r="EE35" s="200"/>
      <c r="EF35" s="200"/>
      <c r="EG35" s="200"/>
      <c r="EH35" s="200"/>
      <c r="EI35" s="200"/>
      <c r="EJ35" s="200"/>
      <c r="EK35" s="200"/>
      <c r="EL35" s="200"/>
      <c r="EM35" s="200"/>
      <c r="EN35" s="200"/>
      <c r="EO35" s="200"/>
      <c r="EP35" s="200"/>
      <c r="EQ35" s="200"/>
      <c r="ER35" s="200"/>
      <c r="ES35" s="200"/>
      <c r="ET35" s="200"/>
      <c r="EU35" s="200"/>
      <c r="EV35" s="200"/>
      <c r="EW35" s="200"/>
      <c r="EX35" s="200"/>
      <c r="EY35" s="200"/>
      <c r="EZ35" s="200"/>
      <c r="FA35" s="200"/>
      <c r="FB35" s="200"/>
      <c r="FC35" s="200"/>
      <c r="FD35" s="200"/>
      <c r="FE35" s="200"/>
      <c r="FF35" s="200"/>
      <c r="FG35" s="200"/>
      <c r="FH35" s="200"/>
      <c r="FI35" s="200"/>
      <c r="FJ35" s="200"/>
      <c r="FK35" s="200"/>
      <c r="FL35" s="200"/>
      <c r="FM35" s="200"/>
      <c r="FN35" s="200"/>
      <c r="FO35" s="200"/>
      <c r="FP35" s="200"/>
      <c r="FQ35" s="200"/>
      <c r="FR35" s="200"/>
      <c r="FS35" s="200"/>
      <c r="FT35" s="200"/>
      <c r="FU35" s="200"/>
      <c r="FV35" s="200"/>
      <c r="FW35" s="200"/>
      <c r="FX35" s="200"/>
      <c r="FY35" s="200"/>
      <c r="FZ35" s="200"/>
      <c r="GA35" s="200"/>
      <c r="GB35" s="200"/>
      <c r="GC35" s="200"/>
      <c r="GD35" s="200"/>
      <c r="GE35" s="200"/>
      <c r="GF35" s="200"/>
      <c r="GG35" s="200"/>
      <c r="GH35" s="200"/>
      <c r="GI35" s="200"/>
      <c r="GJ35" s="200"/>
      <c r="GK35" s="200"/>
      <c r="GL35" s="200"/>
      <c r="GM35" s="200"/>
      <c r="GN35" s="200"/>
      <c r="GO35" s="200"/>
      <c r="GP35" s="200"/>
      <c r="GQ35" s="200"/>
      <c r="GR35" s="200"/>
      <c r="GS35" s="200"/>
      <c r="GT35" s="200"/>
      <c r="GU35" s="200"/>
      <c r="GV35" s="200"/>
      <c r="GW35" s="200"/>
      <c r="GX35" s="200"/>
      <c r="GY35" s="200"/>
      <c r="GZ35" s="200"/>
      <c r="HA35" s="200"/>
      <c r="HB35" s="200"/>
      <c r="HC35" s="200"/>
      <c r="HD35" s="200"/>
      <c r="HE35" s="200"/>
      <c r="HF35" s="200"/>
      <c r="HG35" s="200"/>
      <c r="HH35" s="200"/>
      <c r="HI35" s="200"/>
      <c r="HJ35" s="200"/>
      <c r="HK35" s="200"/>
      <c r="HL35" s="200"/>
      <c r="HM35" s="200"/>
      <c r="HN35" s="200"/>
      <c r="HO35" s="200"/>
      <c r="HP35" s="200"/>
      <c r="HQ35" s="200"/>
      <c r="HR35" s="200"/>
      <c r="HS35" s="200"/>
      <c r="HT35" s="200"/>
      <c r="HU35" s="200"/>
      <c r="HV35" s="200"/>
      <c r="HW35" s="200"/>
      <c r="HX35" s="200"/>
      <c r="HY35" s="200"/>
      <c r="HZ35" s="200"/>
      <c r="IA35" s="200"/>
      <c r="IB35" s="200"/>
      <c r="IC35" s="200"/>
      <c r="ID35" s="200"/>
      <c r="IE35" s="200"/>
      <c r="IF35" s="200"/>
      <c r="IG35" s="200"/>
      <c r="IH35" s="200"/>
      <c r="II35" s="200"/>
      <c r="IJ35" s="200"/>
      <c r="IK35" s="200"/>
      <c r="IL35" s="200"/>
      <c r="IM35" s="200"/>
      <c r="IN35" s="200"/>
      <c r="IO35" s="200"/>
      <c r="IP35" s="200"/>
      <c r="IQ35" s="200"/>
      <c r="IR35" s="200"/>
      <c r="IS35" s="200"/>
      <c r="IT35" s="200"/>
      <c r="IU35" s="200"/>
      <c r="IV35" s="200"/>
    </row>
    <row r="36" spans="1:256" s="313" customFormat="1" ht="19.5" customHeight="1">
      <c r="A36" s="427"/>
      <c r="B36" s="435"/>
      <c r="C36" s="427"/>
      <c r="D36" s="436"/>
      <c r="E36" s="435"/>
      <c r="F36" s="25"/>
      <c r="G36" s="436"/>
      <c r="H36" s="427"/>
      <c r="I36" s="201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200"/>
      <c r="Y36" s="200"/>
      <c r="Z36" s="200"/>
      <c r="AA36" s="200"/>
      <c r="AB36" s="200"/>
      <c r="AC36" s="200"/>
      <c r="AD36" s="200"/>
      <c r="AE36" s="200"/>
      <c r="AF36" s="200"/>
      <c r="AG36" s="200"/>
      <c r="AH36" s="200"/>
      <c r="AI36" s="200"/>
      <c r="AJ36" s="200"/>
      <c r="AK36" s="200"/>
      <c r="AL36" s="200"/>
      <c r="AM36" s="200"/>
      <c r="AN36" s="200"/>
      <c r="AO36" s="200"/>
      <c r="AP36" s="200"/>
      <c r="AQ36" s="200"/>
      <c r="AR36" s="200"/>
      <c r="AS36" s="200"/>
      <c r="AT36" s="200"/>
      <c r="AU36" s="200"/>
      <c r="AV36" s="200"/>
      <c r="AW36" s="200"/>
      <c r="AX36" s="200"/>
      <c r="AY36" s="200"/>
      <c r="AZ36" s="200"/>
      <c r="BA36" s="200"/>
      <c r="BB36" s="200"/>
      <c r="BC36" s="200"/>
      <c r="BD36" s="200"/>
      <c r="BE36" s="200"/>
      <c r="BF36" s="200"/>
      <c r="BG36" s="200"/>
      <c r="BH36" s="200"/>
      <c r="BI36" s="200"/>
      <c r="BJ36" s="200"/>
      <c r="BK36" s="200"/>
      <c r="BL36" s="200"/>
      <c r="BM36" s="200"/>
      <c r="BN36" s="200"/>
      <c r="BO36" s="200"/>
      <c r="BP36" s="200"/>
      <c r="BQ36" s="200"/>
      <c r="BR36" s="200"/>
      <c r="BS36" s="200"/>
      <c r="BT36" s="200"/>
      <c r="BU36" s="200"/>
      <c r="BV36" s="200"/>
      <c r="BW36" s="200"/>
      <c r="BX36" s="200"/>
      <c r="BY36" s="200"/>
      <c r="BZ36" s="200"/>
      <c r="CA36" s="200"/>
      <c r="CB36" s="200"/>
      <c r="CC36" s="200"/>
      <c r="CD36" s="200"/>
      <c r="CE36" s="200"/>
      <c r="CF36" s="200"/>
      <c r="CG36" s="200"/>
      <c r="CH36" s="200"/>
      <c r="CI36" s="200"/>
      <c r="CJ36" s="200"/>
      <c r="CK36" s="200"/>
      <c r="CL36" s="200"/>
      <c r="CM36" s="200"/>
      <c r="CN36" s="200"/>
      <c r="CO36" s="200"/>
      <c r="CP36" s="200"/>
      <c r="CQ36" s="200"/>
      <c r="CR36" s="200"/>
      <c r="CS36" s="200"/>
      <c r="CT36" s="200"/>
      <c r="CU36" s="200"/>
      <c r="CV36" s="200"/>
      <c r="CW36" s="200"/>
      <c r="CX36" s="200"/>
      <c r="CY36" s="200"/>
      <c r="CZ36" s="200"/>
      <c r="DA36" s="200"/>
      <c r="DB36" s="200"/>
      <c r="DC36" s="200"/>
      <c r="DD36" s="200"/>
      <c r="DE36" s="200"/>
      <c r="DF36" s="200"/>
      <c r="DG36" s="200"/>
      <c r="DH36" s="200"/>
      <c r="DI36" s="200"/>
      <c r="DJ36" s="200"/>
      <c r="DK36" s="200"/>
      <c r="DL36" s="200"/>
      <c r="DM36" s="200"/>
      <c r="DN36" s="200"/>
      <c r="DO36" s="200"/>
      <c r="DP36" s="200"/>
      <c r="DQ36" s="200"/>
      <c r="DR36" s="200"/>
      <c r="DS36" s="200"/>
      <c r="DT36" s="200"/>
      <c r="DU36" s="200"/>
      <c r="DV36" s="200"/>
      <c r="DW36" s="200"/>
      <c r="DX36" s="200"/>
      <c r="DY36" s="200"/>
      <c r="DZ36" s="200"/>
      <c r="EA36" s="200"/>
      <c r="EB36" s="200"/>
      <c r="EC36" s="200"/>
      <c r="ED36" s="200"/>
      <c r="EE36" s="200"/>
      <c r="EF36" s="200"/>
      <c r="EG36" s="200"/>
      <c r="EH36" s="200"/>
      <c r="EI36" s="200"/>
      <c r="EJ36" s="200"/>
      <c r="EK36" s="200"/>
      <c r="EL36" s="200"/>
      <c r="EM36" s="200"/>
      <c r="EN36" s="200"/>
      <c r="EO36" s="200"/>
      <c r="EP36" s="200"/>
      <c r="EQ36" s="200"/>
      <c r="ER36" s="200"/>
      <c r="ES36" s="200"/>
      <c r="ET36" s="200"/>
      <c r="EU36" s="200"/>
      <c r="EV36" s="200"/>
      <c r="EW36" s="200"/>
      <c r="EX36" s="200"/>
      <c r="EY36" s="200"/>
      <c r="EZ36" s="200"/>
      <c r="FA36" s="200"/>
      <c r="FB36" s="200"/>
      <c r="FC36" s="200"/>
      <c r="FD36" s="200"/>
      <c r="FE36" s="200"/>
      <c r="FF36" s="200"/>
      <c r="FG36" s="200"/>
      <c r="FH36" s="200"/>
      <c r="FI36" s="200"/>
      <c r="FJ36" s="200"/>
      <c r="FK36" s="200"/>
      <c r="FL36" s="200"/>
      <c r="FM36" s="200"/>
      <c r="FN36" s="200"/>
      <c r="FO36" s="200"/>
      <c r="FP36" s="200"/>
      <c r="FQ36" s="200"/>
      <c r="FR36" s="200"/>
      <c r="FS36" s="200"/>
      <c r="FT36" s="200"/>
      <c r="FU36" s="200"/>
      <c r="FV36" s="200"/>
      <c r="FW36" s="200"/>
      <c r="FX36" s="200"/>
      <c r="FY36" s="200"/>
      <c r="FZ36" s="200"/>
      <c r="GA36" s="200"/>
      <c r="GB36" s="200"/>
      <c r="GC36" s="200"/>
      <c r="GD36" s="200"/>
      <c r="GE36" s="200"/>
      <c r="GF36" s="200"/>
      <c r="GG36" s="200"/>
      <c r="GH36" s="200"/>
      <c r="GI36" s="200"/>
      <c r="GJ36" s="200"/>
      <c r="GK36" s="200"/>
      <c r="GL36" s="200"/>
      <c r="GM36" s="200"/>
      <c r="GN36" s="200"/>
      <c r="GO36" s="200"/>
      <c r="GP36" s="200"/>
      <c r="GQ36" s="200"/>
      <c r="GR36" s="200"/>
      <c r="GS36" s="200"/>
      <c r="GT36" s="200"/>
      <c r="GU36" s="200"/>
      <c r="GV36" s="200"/>
      <c r="GW36" s="200"/>
      <c r="GX36" s="200"/>
      <c r="GY36" s="200"/>
      <c r="GZ36" s="200"/>
      <c r="HA36" s="200"/>
      <c r="HB36" s="200"/>
      <c r="HC36" s="200"/>
      <c r="HD36" s="200"/>
      <c r="HE36" s="200"/>
      <c r="HF36" s="200"/>
      <c r="HG36" s="200"/>
      <c r="HH36" s="200"/>
      <c r="HI36" s="200"/>
      <c r="HJ36" s="200"/>
      <c r="HK36" s="200"/>
      <c r="HL36" s="200"/>
      <c r="HM36" s="200"/>
      <c r="HN36" s="200"/>
      <c r="HO36" s="200"/>
      <c r="HP36" s="200"/>
      <c r="HQ36" s="200"/>
      <c r="HR36" s="200"/>
      <c r="HS36" s="200"/>
      <c r="HT36" s="200"/>
      <c r="HU36" s="200"/>
      <c r="HV36" s="200"/>
      <c r="HW36" s="200"/>
      <c r="HX36" s="200"/>
      <c r="HY36" s="200"/>
      <c r="HZ36" s="200"/>
      <c r="IA36" s="200"/>
      <c r="IB36" s="200"/>
      <c r="IC36" s="200"/>
      <c r="ID36" s="200"/>
      <c r="IE36" s="200"/>
      <c r="IF36" s="200"/>
      <c r="IG36" s="200"/>
      <c r="IH36" s="200"/>
      <c r="II36" s="200"/>
      <c r="IJ36" s="200"/>
      <c r="IK36" s="200"/>
      <c r="IL36" s="200"/>
      <c r="IM36" s="200"/>
      <c r="IN36" s="200"/>
      <c r="IO36" s="200"/>
      <c r="IP36" s="200"/>
      <c r="IQ36" s="200"/>
      <c r="IR36" s="200"/>
      <c r="IS36" s="200"/>
      <c r="IT36" s="200"/>
      <c r="IU36" s="200"/>
      <c r="IV36" s="200"/>
    </row>
    <row r="37" spans="1:256" s="313" customFormat="1" ht="7.5" customHeight="1">
      <c r="A37" s="427"/>
      <c r="B37" s="435"/>
      <c r="C37" s="427"/>
      <c r="D37" s="436"/>
      <c r="E37" s="435"/>
      <c r="F37" s="25"/>
      <c r="G37" s="436"/>
      <c r="H37" s="427"/>
      <c r="I37" s="201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200"/>
      <c r="AA37" s="200"/>
      <c r="AB37" s="200"/>
      <c r="AC37" s="200"/>
      <c r="AD37" s="200"/>
      <c r="AE37" s="200"/>
      <c r="AF37" s="200"/>
      <c r="AG37" s="200"/>
      <c r="AH37" s="200"/>
      <c r="AI37" s="200"/>
      <c r="AJ37" s="200"/>
      <c r="AK37" s="200"/>
      <c r="AL37" s="200"/>
      <c r="AM37" s="200"/>
      <c r="AN37" s="200"/>
      <c r="AO37" s="200"/>
      <c r="AP37" s="200"/>
      <c r="AQ37" s="200"/>
      <c r="AR37" s="200"/>
      <c r="AS37" s="200"/>
      <c r="AT37" s="200"/>
      <c r="AU37" s="200"/>
      <c r="AV37" s="200"/>
      <c r="AW37" s="200"/>
      <c r="AX37" s="200"/>
      <c r="AY37" s="200"/>
      <c r="AZ37" s="200"/>
      <c r="BA37" s="200"/>
      <c r="BB37" s="200"/>
      <c r="BC37" s="200"/>
      <c r="BD37" s="200"/>
      <c r="BE37" s="200"/>
      <c r="BF37" s="200"/>
      <c r="BG37" s="200"/>
      <c r="BH37" s="200"/>
      <c r="BI37" s="200"/>
      <c r="BJ37" s="200"/>
      <c r="BK37" s="200"/>
      <c r="BL37" s="200"/>
      <c r="BM37" s="200"/>
      <c r="BN37" s="200"/>
      <c r="BO37" s="200"/>
      <c r="BP37" s="200"/>
      <c r="BQ37" s="200"/>
      <c r="BR37" s="200"/>
      <c r="BS37" s="200"/>
      <c r="BT37" s="200"/>
      <c r="BU37" s="200"/>
      <c r="BV37" s="200"/>
      <c r="BW37" s="200"/>
      <c r="BX37" s="200"/>
      <c r="BY37" s="200"/>
      <c r="BZ37" s="200"/>
      <c r="CA37" s="200"/>
      <c r="CB37" s="200"/>
      <c r="CC37" s="200"/>
      <c r="CD37" s="200"/>
      <c r="CE37" s="200"/>
      <c r="CF37" s="200"/>
      <c r="CG37" s="200"/>
      <c r="CH37" s="200"/>
      <c r="CI37" s="200"/>
      <c r="CJ37" s="200"/>
      <c r="CK37" s="200"/>
      <c r="CL37" s="200"/>
      <c r="CM37" s="200"/>
      <c r="CN37" s="200"/>
      <c r="CO37" s="200"/>
      <c r="CP37" s="200"/>
      <c r="CQ37" s="200"/>
      <c r="CR37" s="200"/>
      <c r="CS37" s="200"/>
      <c r="CT37" s="200"/>
      <c r="CU37" s="200"/>
      <c r="CV37" s="200"/>
      <c r="CW37" s="200"/>
      <c r="CX37" s="200"/>
      <c r="CY37" s="200"/>
      <c r="CZ37" s="200"/>
      <c r="DA37" s="200"/>
      <c r="DB37" s="200"/>
      <c r="DC37" s="200"/>
      <c r="DD37" s="200"/>
      <c r="DE37" s="200"/>
      <c r="DF37" s="200"/>
      <c r="DG37" s="200"/>
      <c r="DH37" s="200"/>
      <c r="DI37" s="200"/>
      <c r="DJ37" s="200"/>
      <c r="DK37" s="200"/>
      <c r="DL37" s="200"/>
      <c r="DM37" s="200"/>
      <c r="DN37" s="200"/>
      <c r="DO37" s="200"/>
      <c r="DP37" s="200"/>
      <c r="DQ37" s="200"/>
      <c r="DR37" s="200"/>
      <c r="DS37" s="200"/>
      <c r="DT37" s="200"/>
      <c r="DU37" s="200"/>
      <c r="DV37" s="200"/>
      <c r="DW37" s="200"/>
      <c r="DX37" s="200"/>
      <c r="DY37" s="200"/>
      <c r="DZ37" s="200"/>
      <c r="EA37" s="200"/>
      <c r="EB37" s="200"/>
      <c r="EC37" s="200"/>
      <c r="ED37" s="200"/>
      <c r="EE37" s="200"/>
      <c r="EF37" s="200"/>
      <c r="EG37" s="200"/>
      <c r="EH37" s="200"/>
      <c r="EI37" s="200"/>
      <c r="EJ37" s="200"/>
      <c r="EK37" s="200"/>
      <c r="EL37" s="200"/>
      <c r="EM37" s="200"/>
      <c r="EN37" s="200"/>
      <c r="EO37" s="200"/>
      <c r="EP37" s="200"/>
      <c r="EQ37" s="200"/>
      <c r="ER37" s="200"/>
      <c r="ES37" s="200"/>
      <c r="ET37" s="200"/>
      <c r="EU37" s="200"/>
      <c r="EV37" s="200"/>
      <c r="EW37" s="200"/>
      <c r="EX37" s="200"/>
      <c r="EY37" s="200"/>
      <c r="EZ37" s="200"/>
      <c r="FA37" s="200"/>
      <c r="FB37" s="200"/>
      <c r="FC37" s="200"/>
      <c r="FD37" s="200"/>
      <c r="FE37" s="200"/>
      <c r="FF37" s="200"/>
      <c r="FG37" s="200"/>
      <c r="FH37" s="200"/>
      <c r="FI37" s="200"/>
      <c r="FJ37" s="200"/>
      <c r="FK37" s="200"/>
      <c r="FL37" s="200"/>
      <c r="FM37" s="200"/>
      <c r="FN37" s="200"/>
      <c r="FO37" s="200"/>
      <c r="FP37" s="200"/>
      <c r="FQ37" s="200"/>
      <c r="FR37" s="200"/>
      <c r="FS37" s="200"/>
      <c r="FT37" s="200"/>
      <c r="FU37" s="200"/>
      <c r="FV37" s="200"/>
      <c r="FW37" s="200"/>
      <c r="FX37" s="200"/>
      <c r="FY37" s="200"/>
      <c r="FZ37" s="200"/>
      <c r="GA37" s="200"/>
      <c r="GB37" s="200"/>
      <c r="GC37" s="200"/>
      <c r="GD37" s="200"/>
      <c r="GE37" s="200"/>
      <c r="GF37" s="200"/>
      <c r="GG37" s="200"/>
      <c r="GH37" s="200"/>
      <c r="GI37" s="200"/>
      <c r="GJ37" s="200"/>
      <c r="GK37" s="200"/>
      <c r="GL37" s="200"/>
      <c r="GM37" s="200"/>
      <c r="GN37" s="200"/>
      <c r="GO37" s="200"/>
      <c r="GP37" s="200"/>
      <c r="GQ37" s="200"/>
      <c r="GR37" s="200"/>
      <c r="GS37" s="200"/>
      <c r="GT37" s="200"/>
      <c r="GU37" s="200"/>
      <c r="GV37" s="200"/>
      <c r="GW37" s="200"/>
      <c r="GX37" s="200"/>
      <c r="GY37" s="200"/>
      <c r="GZ37" s="200"/>
      <c r="HA37" s="200"/>
      <c r="HB37" s="200"/>
      <c r="HC37" s="200"/>
      <c r="HD37" s="200"/>
      <c r="HE37" s="200"/>
      <c r="HF37" s="200"/>
      <c r="HG37" s="200"/>
      <c r="HH37" s="200"/>
      <c r="HI37" s="200"/>
      <c r="HJ37" s="200"/>
      <c r="HK37" s="200"/>
      <c r="HL37" s="200"/>
      <c r="HM37" s="200"/>
      <c r="HN37" s="200"/>
      <c r="HO37" s="200"/>
      <c r="HP37" s="200"/>
      <c r="HQ37" s="200"/>
      <c r="HR37" s="200"/>
      <c r="HS37" s="200"/>
      <c r="HT37" s="200"/>
      <c r="HU37" s="200"/>
      <c r="HV37" s="200"/>
      <c r="HW37" s="200"/>
      <c r="HX37" s="200"/>
      <c r="HY37" s="200"/>
      <c r="HZ37" s="200"/>
      <c r="IA37" s="200"/>
      <c r="IB37" s="200"/>
      <c r="IC37" s="200"/>
      <c r="ID37" s="200"/>
      <c r="IE37" s="200"/>
      <c r="IF37" s="200"/>
      <c r="IG37" s="200"/>
      <c r="IH37" s="200"/>
      <c r="II37" s="200"/>
      <c r="IJ37" s="200"/>
      <c r="IK37" s="200"/>
      <c r="IL37" s="200"/>
      <c r="IM37" s="200"/>
      <c r="IN37" s="200"/>
      <c r="IO37" s="200"/>
      <c r="IP37" s="200"/>
      <c r="IQ37" s="200"/>
      <c r="IR37" s="200"/>
      <c r="IS37" s="200"/>
      <c r="IT37" s="200"/>
      <c r="IU37" s="200"/>
      <c r="IV37" s="200"/>
    </row>
    <row r="38" spans="1:256" s="313" customFormat="1" ht="19.5" customHeight="1">
      <c r="A38" s="427"/>
      <c r="B38" s="428"/>
      <c r="C38" s="428"/>
      <c r="D38" s="429"/>
      <c r="E38" s="283"/>
      <c r="F38" s="429"/>
      <c r="G38" s="429"/>
      <c r="H38" s="427"/>
      <c r="I38" s="201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  <c r="Z38" s="200"/>
      <c r="AA38" s="200"/>
      <c r="AB38" s="200"/>
      <c r="AC38" s="200"/>
      <c r="AD38" s="200"/>
      <c r="AE38" s="200"/>
      <c r="AF38" s="200"/>
      <c r="AG38" s="200"/>
      <c r="AH38" s="200"/>
      <c r="AI38" s="200"/>
      <c r="AJ38" s="200"/>
      <c r="AK38" s="200"/>
      <c r="AL38" s="200"/>
      <c r="AM38" s="200"/>
      <c r="AN38" s="200"/>
      <c r="AO38" s="200"/>
      <c r="AP38" s="200"/>
      <c r="AQ38" s="200"/>
      <c r="AR38" s="200"/>
      <c r="AS38" s="200"/>
      <c r="AT38" s="200"/>
      <c r="AU38" s="200"/>
      <c r="AV38" s="200"/>
      <c r="AW38" s="200"/>
      <c r="AX38" s="200"/>
      <c r="AY38" s="200"/>
      <c r="AZ38" s="200"/>
      <c r="BA38" s="200"/>
      <c r="BB38" s="200"/>
      <c r="BC38" s="200"/>
      <c r="BD38" s="200"/>
      <c r="BE38" s="200"/>
      <c r="BF38" s="200"/>
      <c r="BG38" s="200"/>
      <c r="BH38" s="200"/>
      <c r="BI38" s="200"/>
      <c r="BJ38" s="200"/>
      <c r="BK38" s="200"/>
      <c r="BL38" s="200"/>
      <c r="BM38" s="200"/>
      <c r="BN38" s="200"/>
      <c r="BO38" s="200"/>
      <c r="BP38" s="200"/>
      <c r="BQ38" s="200"/>
      <c r="BR38" s="200"/>
      <c r="BS38" s="200"/>
      <c r="BT38" s="200"/>
      <c r="BU38" s="200"/>
      <c r="BV38" s="200"/>
      <c r="BW38" s="200"/>
      <c r="BX38" s="200"/>
      <c r="BY38" s="200"/>
      <c r="BZ38" s="200"/>
      <c r="CA38" s="200"/>
      <c r="CB38" s="200"/>
      <c r="CC38" s="200"/>
      <c r="CD38" s="200"/>
      <c r="CE38" s="200"/>
      <c r="CF38" s="200"/>
      <c r="CG38" s="200"/>
      <c r="CH38" s="200"/>
      <c r="CI38" s="200"/>
      <c r="CJ38" s="200"/>
      <c r="CK38" s="200"/>
      <c r="CL38" s="200"/>
      <c r="CM38" s="200"/>
      <c r="CN38" s="200"/>
      <c r="CO38" s="200"/>
      <c r="CP38" s="200"/>
      <c r="CQ38" s="200"/>
      <c r="CR38" s="200"/>
      <c r="CS38" s="200"/>
      <c r="CT38" s="200"/>
      <c r="CU38" s="200"/>
      <c r="CV38" s="200"/>
      <c r="CW38" s="200"/>
      <c r="CX38" s="200"/>
      <c r="CY38" s="200"/>
      <c r="CZ38" s="200"/>
      <c r="DA38" s="200"/>
      <c r="DB38" s="200"/>
      <c r="DC38" s="200"/>
      <c r="DD38" s="200"/>
      <c r="DE38" s="200"/>
      <c r="DF38" s="200"/>
      <c r="DG38" s="200"/>
      <c r="DH38" s="200"/>
      <c r="DI38" s="200"/>
      <c r="DJ38" s="200"/>
      <c r="DK38" s="200"/>
      <c r="DL38" s="200"/>
      <c r="DM38" s="200"/>
      <c r="DN38" s="200"/>
      <c r="DO38" s="200"/>
      <c r="DP38" s="200"/>
      <c r="DQ38" s="200"/>
      <c r="DR38" s="200"/>
      <c r="DS38" s="200"/>
      <c r="DT38" s="200"/>
      <c r="DU38" s="200"/>
      <c r="DV38" s="200"/>
      <c r="DW38" s="200"/>
      <c r="DX38" s="200"/>
      <c r="DY38" s="200"/>
      <c r="DZ38" s="200"/>
      <c r="EA38" s="200"/>
      <c r="EB38" s="200"/>
      <c r="EC38" s="200"/>
      <c r="ED38" s="200"/>
      <c r="EE38" s="200"/>
      <c r="EF38" s="200"/>
      <c r="EG38" s="200"/>
      <c r="EH38" s="200"/>
      <c r="EI38" s="200"/>
      <c r="EJ38" s="200"/>
      <c r="EK38" s="200"/>
      <c r="EL38" s="200"/>
      <c r="EM38" s="200"/>
      <c r="EN38" s="200"/>
      <c r="EO38" s="200"/>
      <c r="EP38" s="200"/>
      <c r="EQ38" s="200"/>
      <c r="ER38" s="200"/>
      <c r="ES38" s="200"/>
      <c r="ET38" s="200"/>
      <c r="EU38" s="200"/>
      <c r="EV38" s="200"/>
      <c r="EW38" s="200"/>
      <c r="EX38" s="200"/>
      <c r="EY38" s="200"/>
      <c r="EZ38" s="200"/>
      <c r="FA38" s="200"/>
      <c r="FB38" s="200"/>
      <c r="FC38" s="200"/>
      <c r="FD38" s="200"/>
      <c r="FE38" s="200"/>
      <c r="FF38" s="200"/>
      <c r="FG38" s="200"/>
      <c r="FH38" s="200"/>
      <c r="FI38" s="200"/>
      <c r="FJ38" s="200"/>
      <c r="FK38" s="200"/>
      <c r="FL38" s="200"/>
      <c r="FM38" s="200"/>
      <c r="FN38" s="200"/>
      <c r="FO38" s="200"/>
      <c r="FP38" s="200"/>
      <c r="FQ38" s="200"/>
      <c r="FR38" s="200"/>
      <c r="FS38" s="200"/>
      <c r="FT38" s="200"/>
      <c r="FU38" s="200"/>
      <c r="FV38" s="200"/>
      <c r="FW38" s="200"/>
      <c r="FX38" s="200"/>
      <c r="FY38" s="200"/>
      <c r="FZ38" s="200"/>
      <c r="GA38" s="200"/>
      <c r="GB38" s="200"/>
      <c r="GC38" s="200"/>
      <c r="GD38" s="200"/>
      <c r="GE38" s="200"/>
      <c r="GF38" s="200"/>
      <c r="GG38" s="200"/>
      <c r="GH38" s="200"/>
      <c r="GI38" s="200"/>
      <c r="GJ38" s="200"/>
      <c r="GK38" s="200"/>
      <c r="GL38" s="200"/>
      <c r="GM38" s="200"/>
      <c r="GN38" s="200"/>
      <c r="GO38" s="200"/>
      <c r="GP38" s="200"/>
      <c r="GQ38" s="200"/>
      <c r="GR38" s="200"/>
      <c r="GS38" s="200"/>
      <c r="GT38" s="200"/>
      <c r="GU38" s="200"/>
      <c r="GV38" s="200"/>
      <c r="GW38" s="200"/>
      <c r="GX38" s="200"/>
      <c r="GY38" s="200"/>
      <c r="GZ38" s="200"/>
      <c r="HA38" s="200"/>
      <c r="HB38" s="200"/>
      <c r="HC38" s="200"/>
      <c r="HD38" s="200"/>
      <c r="HE38" s="200"/>
      <c r="HF38" s="200"/>
      <c r="HG38" s="200"/>
      <c r="HH38" s="200"/>
      <c r="HI38" s="200"/>
      <c r="HJ38" s="200"/>
      <c r="HK38" s="200"/>
      <c r="HL38" s="200"/>
      <c r="HM38" s="200"/>
      <c r="HN38" s="200"/>
      <c r="HO38" s="200"/>
      <c r="HP38" s="200"/>
      <c r="HQ38" s="200"/>
      <c r="HR38" s="200"/>
      <c r="HS38" s="200"/>
      <c r="HT38" s="200"/>
      <c r="HU38" s="200"/>
      <c r="HV38" s="200"/>
      <c r="HW38" s="200"/>
      <c r="HX38" s="200"/>
      <c r="HY38" s="200"/>
      <c r="HZ38" s="200"/>
      <c r="IA38" s="200"/>
      <c r="IB38" s="200"/>
      <c r="IC38" s="200"/>
      <c r="ID38" s="200"/>
      <c r="IE38" s="200"/>
      <c r="IF38" s="200"/>
      <c r="IG38" s="200"/>
      <c r="IH38" s="200"/>
      <c r="II38" s="200"/>
      <c r="IJ38" s="200"/>
      <c r="IK38" s="200"/>
      <c r="IL38" s="200"/>
      <c r="IM38" s="200"/>
      <c r="IN38" s="200"/>
      <c r="IO38" s="200"/>
      <c r="IP38" s="200"/>
      <c r="IQ38" s="200"/>
      <c r="IR38" s="200"/>
      <c r="IS38" s="200"/>
      <c r="IT38" s="200"/>
      <c r="IU38" s="200"/>
      <c r="IV38" s="200"/>
    </row>
    <row r="39" spans="1:256" s="313" customFormat="1" ht="19.5" customHeight="1">
      <c r="A39" s="427"/>
      <c r="B39" s="432"/>
      <c r="C39" s="433"/>
      <c r="D39" s="140"/>
      <c r="E39" s="432"/>
      <c r="F39" s="434"/>
      <c r="G39" s="140"/>
      <c r="H39" s="427"/>
      <c r="I39" s="201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  <c r="AI39" s="200"/>
      <c r="AJ39" s="200"/>
      <c r="AK39" s="200"/>
      <c r="AL39" s="200"/>
      <c r="AM39" s="200"/>
      <c r="AN39" s="200"/>
      <c r="AO39" s="200"/>
      <c r="AP39" s="200"/>
      <c r="AQ39" s="200"/>
      <c r="AR39" s="200"/>
      <c r="AS39" s="200"/>
      <c r="AT39" s="200"/>
      <c r="AU39" s="200"/>
      <c r="AV39" s="200"/>
      <c r="AW39" s="200"/>
      <c r="AX39" s="200"/>
      <c r="AY39" s="200"/>
      <c r="AZ39" s="200"/>
      <c r="BA39" s="200"/>
      <c r="BB39" s="200"/>
      <c r="BC39" s="200"/>
      <c r="BD39" s="200"/>
      <c r="BE39" s="200"/>
      <c r="BF39" s="200"/>
      <c r="BG39" s="200"/>
      <c r="BH39" s="200"/>
      <c r="BI39" s="200"/>
      <c r="BJ39" s="200"/>
      <c r="BK39" s="200"/>
      <c r="BL39" s="200"/>
      <c r="BM39" s="200"/>
      <c r="BN39" s="200"/>
      <c r="BO39" s="200"/>
      <c r="BP39" s="200"/>
      <c r="BQ39" s="200"/>
      <c r="BR39" s="200"/>
      <c r="BS39" s="200"/>
      <c r="BT39" s="200"/>
      <c r="BU39" s="200"/>
      <c r="BV39" s="200"/>
      <c r="BW39" s="200"/>
      <c r="BX39" s="200"/>
      <c r="BY39" s="200"/>
      <c r="BZ39" s="200"/>
      <c r="CA39" s="200"/>
      <c r="CB39" s="200"/>
      <c r="CC39" s="200"/>
      <c r="CD39" s="200"/>
      <c r="CE39" s="200"/>
      <c r="CF39" s="200"/>
      <c r="CG39" s="200"/>
      <c r="CH39" s="200"/>
      <c r="CI39" s="200"/>
      <c r="CJ39" s="200"/>
      <c r="CK39" s="200"/>
      <c r="CL39" s="200"/>
      <c r="CM39" s="200"/>
      <c r="CN39" s="200"/>
      <c r="CO39" s="200"/>
      <c r="CP39" s="200"/>
      <c r="CQ39" s="200"/>
      <c r="CR39" s="200"/>
      <c r="CS39" s="200"/>
      <c r="CT39" s="200"/>
      <c r="CU39" s="200"/>
      <c r="CV39" s="200"/>
      <c r="CW39" s="200"/>
      <c r="CX39" s="200"/>
      <c r="CY39" s="200"/>
      <c r="CZ39" s="200"/>
      <c r="DA39" s="200"/>
      <c r="DB39" s="200"/>
      <c r="DC39" s="200"/>
      <c r="DD39" s="200"/>
      <c r="DE39" s="200"/>
      <c r="DF39" s="200"/>
      <c r="DG39" s="200"/>
      <c r="DH39" s="200"/>
      <c r="DI39" s="200"/>
      <c r="DJ39" s="200"/>
      <c r="DK39" s="200"/>
      <c r="DL39" s="200"/>
      <c r="DM39" s="200"/>
      <c r="DN39" s="200"/>
      <c r="DO39" s="200"/>
      <c r="DP39" s="200"/>
      <c r="DQ39" s="200"/>
      <c r="DR39" s="200"/>
      <c r="DS39" s="200"/>
      <c r="DT39" s="200"/>
      <c r="DU39" s="200"/>
      <c r="DV39" s="200"/>
      <c r="DW39" s="200"/>
      <c r="DX39" s="200"/>
      <c r="DY39" s="200"/>
      <c r="DZ39" s="200"/>
      <c r="EA39" s="200"/>
      <c r="EB39" s="200"/>
      <c r="EC39" s="200"/>
      <c r="ED39" s="200"/>
      <c r="EE39" s="200"/>
      <c r="EF39" s="200"/>
      <c r="EG39" s="200"/>
      <c r="EH39" s="200"/>
      <c r="EI39" s="200"/>
      <c r="EJ39" s="200"/>
      <c r="EK39" s="200"/>
      <c r="EL39" s="200"/>
      <c r="EM39" s="200"/>
      <c r="EN39" s="200"/>
      <c r="EO39" s="200"/>
      <c r="EP39" s="200"/>
      <c r="EQ39" s="200"/>
      <c r="ER39" s="200"/>
      <c r="ES39" s="200"/>
      <c r="ET39" s="200"/>
      <c r="EU39" s="200"/>
      <c r="EV39" s="200"/>
      <c r="EW39" s="200"/>
      <c r="EX39" s="200"/>
      <c r="EY39" s="200"/>
      <c r="EZ39" s="200"/>
      <c r="FA39" s="200"/>
      <c r="FB39" s="200"/>
      <c r="FC39" s="200"/>
      <c r="FD39" s="200"/>
      <c r="FE39" s="200"/>
      <c r="FF39" s="200"/>
      <c r="FG39" s="200"/>
      <c r="FH39" s="200"/>
      <c r="FI39" s="200"/>
      <c r="FJ39" s="200"/>
      <c r="FK39" s="200"/>
      <c r="FL39" s="200"/>
      <c r="FM39" s="200"/>
      <c r="FN39" s="200"/>
      <c r="FO39" s="200"/>
      <c r="FP39" s="200"/>
      <c r="FQ39" s="200"/>
      <c r="FR39" s="200"/>
      <c r="FS39" s="200"/>
      <c r="FT39" s="200"/>
      <c r="FU39" s="200"/>
      <c r="FV39" s="200"/>
      <c r="FW39" s="200"/>
      <c r="FX39" s="200"/>
      <c r="FY39" s="200"/>
      <c r="FZ39" s="200"/>
      <c r="GA39" s="200"/>
      <c r="GB39" s="200"/>
      <c r="GC39" s="200"/>
      <c r="GD39" s="200"/>
      <c r="GE39" s="200"/>
      <c r="GF39" s="200"/>
      <c r="GG39" s="200"/>
      <c r="GH39" s="200"/>
      <c r="GI39" s="200"/>
      <c r="GJ39" s="200"/>
      <c r="GK39" s="200"/>
      <c r="GL39" s="200"/>
      <c r="GM39" s="200"/>
      <c r="GN39" s="200"/>
      <c r="GO39" s="200"/>
      <c r="GP39" s="200"/>
      <c r="GQ39" s="200"/>
      <c r="GR39" s="200"/>
      <c r="GS39" s="200"/>
      <c r="GT39" s="200"/>
      <c r="GU39" s="200"/>
      <c r="GV39" s="200"/>
      <c r="GW39" s="200"/>
      <c r="GX39" s="200"/>
      <c r="GY39" s="200"/>
      <c r="GZ39" s="200"/>
      <c r="HA39" s="200"/>
      <c r="HB39" s="200"/>
      <c r="HC39" s="200"/>
      <c r="HD39" s="200"/>
      <c r="HE39" s="200"/>
      <c r="HF39" s="200"/>
      <c r="HG39" s="200"/>
      <c r="HH39" s="200"/>
      <c r="HI39" s="200"/>
      <c r="HJ39" s="200"/>
      <c r="HK39" s="200"/>
      <c r="HL39" s="200"/>
      <c r="HM39" s="200"/>
      <c r="HN39" s="200"/>
      <c r="HO39" s="200"/>
      <c r="HP39" s="200"/>
      <c r="HQ39" s="200"/>
      <c r="HR39" s="200"/>
      <c r="HS39" s="200"/>
      <c r="HT39" s="200"/>
      <c r="HU39" s="200"/>
      <c r="HV39" s="200"/>
      <c r="HW39" s="200"/>
      <c r="HX39" s="200"/>
      <c r="HY39" s="200"/>
      <c r="HZ39" s="200"/>
      <c r="IA39" s="200"/>
      <c r="IB39" s="200"/>
      <c r="IC39" s="200"/>
      <c r="ID39" s="200"/>
      <c r="IE39" s="200"/>
      <c r="IF39" s="200"/>
      <c r="IG39" s="200"/>
      <c r="IH39" s="200"/>
      <c r="II39" s="200"/>
      <c r="IJ39" s="200"/>
      <c r="IK39" s="200"/>
      <c r="IL39" s="200"/>
      <c r="IM39" s="200"/>
      <c r="IN39" s="200"/>
      <c r="IO39" s="200"/>
      <c r="IP39" s="200"/>
      <c r="IQ39" s="200"/>
      <c r="IR39" s="200"/>
      <c r="IS39" s="200"/>
      <c r="IT39" s="200"/>
      <c r="IU39" s="200"/>
      <c r="IV39" s="200"/>
    </row>
    <row r="40" spans="1:256" s="313" customFormat="1" ht="19.5" customHeight="1">
      <c r="A40" s="427"/>
      <c r="B40" s="435"/>
      <c r="C40" s="427"/>
      <c r="D40" s="436"/>
      <c r="E40" s="435"/>
      <c r="F40" s="25"/>
      <c r="G40" s="436"/>
      <c r="H40" s="427"/>
      <c r="I40" s="201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  <c r="AA40" s="200"/>
      <c r="AB40" s="200"/>
      <c r="AC40" s="200"/>
      <c r="AD40" s="200"/>
      <c r="AE40" s="200"/>
      <c r="AF40" s="200"/>
      <c r="AG40" s="200"/>
      <c r="AH40" s="200"/>
      <c r="AI40" s="200"/>
      <c r="AJ40" s="200"/>
      <c r="AK40" s="200"/>
      <c r="AL40" s="200"/>
      <c r="AM40" s="200"/>
      <c r="AN40" s="200"/>
      <c r="AO40" s="200"/>
      <c r="AP40" s="200"/>
      <c r="AQ40" s="200"/>
      <c r="AR40" s="200"/>
      <c r="AS40" s="200"/>
      <c r="AT40" s="200"/>
      <c r="AU40" s="200"/>
      <c r="AV40" s="200"/>
      <c r="AW40" s="200"/>
      <c r="AX40" s="200"/>
      <c r="AY40" s="200"/>
      <c r="AZ40" s="200"/>
      <c r="BA40" s="200"/>
      <c r="BB40" s="200"/>
      <c r="BC40" s="200"/>
      <c r="BD40" s="200"/>
      <c r="BE40" s="200"/>
      <c r="BF40" s="200"/>
      <c r="BG40" s="200"/>
      <c r="BH40" s="200"/>
      <c r="BI40" s="200"/>
      <c r="BJ40" s="200"/>
      <c r="BK40" s="200"/>
      <c r="BL40" s="200"/>
      <c r="BM40" s="200"/>
      <c r="BN40" s="200"/>
      <c r="BO40" s="200"/>
      <c r="BP40" s="200"/>
      <c r="BQ40" s="200"/>
      <c r="BR40" s="200"/>
      <c r="BS40" s="200"/>
      <c r="BT40" s="200"/>
      <c r="BU40" s="200"/>
      <c r="BV40" s="200"/>
      <c r="BW40" s="200"/>
      <c r="BX40" s="200"/>
      <c r="BY40" s="200"/>
      <c r="BZ40" s="200"/>
      <c r="CA40" s="200"/>
      <c r="CB40" s="200"/>
      <c r="CC40" s="200"/>
      <c r="CD40" s="200"/>
      <c r="CE40" s="200"/>
      <c r="CF40" s="200"/>
      <c r="CG40" s="200"/>
      <c r="CH40" s="200"/>
      <c r="CI40" s="200"/>
      <c r="CJ40" s="200"/>
      <c r="CK40" s="200"/>
      <c r="CL40" s="200"/>
      <c r="CM40" s="200"/>
      <c r="CN40" s="200"/>
      <c r="CO40" s="200"/>
      <c r="CP40" s="200"/>
      <c r="CQ40" s="200"/>
      <c r="CR40" s="200"/>
      <c r="CS40" s="200"/>
      <c r="CT40" s="200"/>
      <c r="CU40" s="200"/>
      <c r="CV40" s="200"/>
      <c r="CW40" s="200"/>
      <c r="CX40" s="200"/>
      <c r="CY40" s="200"/>
      <c r="CZ40" s="200"/>
      <c r="DA40" s="200"/>
      <c r="DB40" s="200"/>
      <c r="DC40" s="200"/>
      <c r="DD40" s="200"/>
      <c r="DE40" s="200"/>
      <c r="DF40" s="200"/>
      <c r="DG40" s="200"/>
      <c r="DH40" s="200"/>
      <c r="DI40" s="200"/>
      <c r="DJ40" s="200"/>
      <c r="DK40" s="200"/>
      <c r="DL40" s="200"/>
      <c r="DM40" s="200"/>
      <c r="DN40" s="200"/>
      <c r="DO40" s="200"/>
      <c r="DP40" s="200"/>
      <c r="DQ40" s="200"/>
      <c r="DR40" s="200"/>
      <c r="DS40" s="200"/>
      <c r="DT40" s="200"/>
      <c r="DU40" s="200"/>
      <c r="DV40" s="200"/>
      <c r="DW40" s="200"/>
      <c r="DX40" s="200"/>
      <c r="DY40" s="200"/>
      <c r="DZ40" s="200"/>
      <c r="EA40" s="200"/>
      <c r="EB40" s="200"/>
      <c r="EC40" s="200"/>
      <c r="ED40" s="200"/>
      <c r="EE40" s="200"/>
      <c r="EF40" s="200"/>
      <c r="EG40" s="200"/>
      <c r="EH40" s="200"/>
      <c r="EI40" s="200"/>
      <c r="EJ40" s="200"/>
      <c r="EK40" s="200"/>
      <c r="EL40" s="200"/>
      <c r="EM40" s="200"/>
      <c r="EN40" s="200"/>
      <c r="EO40" s="200"/>
      <c r="EP40" s="200"/>
      <c r="EQ40" s="200"/>
      <c r="ER40" s="200"/>
      <c r="ES40" s="200"/>
      <c r="ET40" s="200"/>
      <c r="EU40" s="200"/>
      <c r="EV40" s="200"/>
      <c r="EW40" s="200"/>
      <c r="EX40" s="200"/>
      <c r="EY40" s="200"/>
      <c r="EZ40" s="200"/>
      <c r="FA40" s="200"/>
      <c r="FB40" s="200"/>
      <c r="FC40" s="200"/>
      <c r="FD40" s="200"/>
      <c r="FE40" s="200"/>
      <c r="FF40" s="200"/>
      <c r="FG40" s="200"/>
      <c r="FH40" s="200"/>
      <c r="FI40" s="200"/>
      <c r="FJ40" s="200"/>
      <c r="FK40" s="200"/>
      <c r="FL40" s="200"/>
      <c r="FM40" s="200"/>
      <c r="FN40" s="200"/>
      <c r="FO40" s="200"/>
      <c r="FP40" s="200"/>
      <c r="FQ40" s="200"/>
      <c r="FR40" s="200"/>
      <c r="FS40" s="200"/>
      <c r="FT40" s="200"/>
      <c r="FU40" s="200"/>
      <c r="FV40" s="200"/>
      <c r="FW40" s="200"/>
      <c r="FX40" s="200"/>
      <c r="FY40" s="200"/>
      <c r="FZ40" s="200"/>
      <c r="GA40" s="200"/>
      <c r="GB40" s="200"/>
      <c r="GC40" s="200"/>
      <c r="GD40" s="200"/>
      <c r="GE40" s="200"/>
      <c r="GF40" s="200"/>
      <c r="GG40" s="200"/>
      <c r="GH40" s="200"/>
      <c r="GI40" s="200"/>
      <c r="GJ40" s="200"/>
      <c r="GK40" s="200"/>
      <c r="GL40" s="200"/>
      <c r="GM40" s="200"/>
      <c r="GN40" s="200"/>
      <c r="GO40" s="200"/>
      <c r="GP40" s="200"/>
      <c r="GQ40" s="200"/>
      <c r="GR40" s="200"/>
      <c r="GS40" s="200"/>
      <c r="GT40" s="200"/>
      <c r="GU40" s="200"/>
      <c r="GV40" s="200"/>
      <c r="GW40" s="200"/>
      <c r="GX40" s="200"/>
      <c r="GY40" s="200"/>
      <c r="GZ40" s="200"/>
      <c r="HA40" s="200"/>
      <c r="HB40" s="200"/>
      <c r="HC40" s="200"/>
      <c r="HD40" s="200"/>
      <c r="HE40" s="200"/>
      <c r="HF40" s="200"/>
      <c r="HG40" s="200"/>
      <c r="HH40" s="200"/>
      <c r="HI40" s="200"/>
      <c r="HJ40" s="200"/>
      <c r="HK40" s="200"/>
      <c r="HL40" s="200"/>
      <c r="HM40" s="200"/>
      <c r="HN40" s="200"/>
      <c r="HO40" s="200"/>
      <c r="HP40" s="200"/>
      <c r="HQ40" s="200"/>
      <c r="HR40" s="200"/>
      <c r="HS40" s="200"/>
      <c r="HT40" s="200"/>
      <c r="HU40" s="200"/>
      <c r="HV40" s="200"/>
      <c r="HW40" s="200"/>
      <c r="HX40" s="200"/>
      <c r="HY40" s="200"/>
      <c r="HZ40" s="200"/>
      <c r="IA40" s="200"/>
      <c r="IB40" s="200"/>
      <c r="IC40" s="200"/>
      <c r="ID40" s="200"/>
      <c r="IE40" s="200"/>
      <c r="IF40" s="200"/>
      <c r="IG40" s="200"/>
      <c r="IH40" s="200"/>
      <c r="II40" s="200"/>
      <c r="IJ40" s="200"/>
      <c r="IK40" s="200"/>
      <c r="IL40" s="200"/>
      <c r="IM40" s="200"/>
      <c r="IN40" s="200"/>
      <c r="IO40" s="200"/>
      <c r="IP40" s="200"/>
      <c r="IQ40" s="200"/>
      <c r="IR40" s="200"/>
      <c r="IS40" s="200"/>
      <c r="IT40" s="200"/>
      <c r="IU40" s="200"/>
      <c r="IV40" s="200"/>
    </row>
    <row r="41" spans="1:256" s="313" customFormat="1" ht="9.75" customHeight="1">
      <c r="A41" s="427"/>
      <c r="B41" s="435"/>
      <c r="C41" s="427"/>
      <c r="D41" s="436"/>
      <c r="E41" s="435"/>
      <c r="F41" s="25"/>
      <c r="G41" s="436"/>
      <c r="H41" s="427"/>
      <c r="I41" s="201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200"/>
      <c r="AB41" s="200"/>
      <c r="AC41" s="200"/>
      <c r="AD41" s="200"/>
      <c r="AE41" s="200"/>
      <c r="AF41" s="200"/>
      <c r="AG41" s="200"/>
      <c r="AH41" s="200"/>
      <c r="AI41" s="200"/>
      <c r="AJ41" s="200"/>
      <c r="AK41" s="200"/>
      <c r="AL41" s="200"/>
      <c r="AM41" s="200"/>
      <c r="AN41" s="200"/>
      <c r="AO41" s="200"/>
      <c r="AP41" s="200"/>
      <c r="AQ41" s="200"/>
      <c r="AR41" s="200"/>
      <c r="AS41" s="200"/>
      <c r="AT41" s="200"/>
      <c r="AU41" s="200"/>
      <c r="AV41" s="200"/>
      <c r="AW41" s="200"/>
      <c r="AX41" s="200"/>
      <c r="AY41" s="200"/>
      <c r="AZ41" s="200"/>
      <c r="BA41" s="200"/>
      <c r="BB41" s="200"/>
      <c r="BC41" s="200"/>
      <c r="BD41" s="200"/>
      <c r="BE41" s="200"/>
      <c r="BF41" s="200"/>
      <c r="BG41" s="200"/>
      <c r="BH41" s="200"/>
      <c r="BI41" s="200"/>
      <c r="BJ41" s="200"/>
      <c r="BK41" s="200"/>
      <c r="BL41" s="200"/>
      <c r="BM41" s="200"/>
      <c r="BN41" s="200"/>
      <c r="BO41" s="200"/>
      <c r="BP41" s="200"/>
      <c r="BQ41" s="200"/>
      <c r="BR41" s="200"/>
      <c r="BS41" s="200"/>
      <c r="BT41" s="200"/>
      <c r="BU41" s="200"/>
      <c r="BV41" s="200"/>
      <c r="BW41" s="200"/>
      <c r="BX41" s="200"/>
      <c r="BY41" s="200"/>
      <c r="BZ41" s="200"/>
      <c r="CA41" s="200"/>
      <c r="CB41" s="200"/>
      <c r="CC41" s="200"/>
      <c r="CD41" s="200"/>
      <c r="CE41" s="200"/>
      <c r="CF41" s="200"/>
      <c r="CG41" s="200"/>
      <c r="CH41" s="200"/>
      <c r="CI41" s="200"/>
      <c r="CJ41" s="200"/>
      <c r="CK41" s="200"/>
      <c r="CL41" s="200"/>
      <c r="CM41" s="200"/>
      <c r="CN41" s="200"/>
      <c r="CO41" s="200"/>
      <c r="CP41" s="200"/>
      <c r="CQ41" s="200"/>
      <c r="CR41" s="200"/>
      <c r="CS41" s="200"/>
      <c r="CT41" s="200"/>
      <c r="CU41" s="200"/>
      <c r="CV41" s="200"/>
      <c r="CW41" s="200"/>
      <c r="CX41" s="200"/>
      <c r="CY41" s="200"/>
      <c r="CZ41" s="200"/>
      <c r="DA41" s="200"/>
      <c r="DB41" s="200"/>
      <c r="DC41" s="200"/>
      <c r="DD41" s="200"/>
      <c r="DE41" s="200"/>
      <c r="DF41" s="200"/>
      <c r="DG41" s="200"/>
      <c r="DH41" s="200"/>
      <c r="DI41" s="200"/>
      <c r="DJ41" s="200"/>
      <c r="DK41" s="200"/>
      <c r="DL41" s="200"/>
      <c r="DM41" s="200"/>
      <c r="DN41" s="200"/>
      <c r="DO41" s="200"/>
      <c r="DP41" s="200"/>
      <c r="DQ41" s="200"/>
      <c r="DR41" s="200"/>
      <c r="DS41" s="200"/>
      <c r="DT41" s="200"/>
      <c r="DU41" s="200"/>
      <c r="DV41" s="200"/>
      <c r="DW41" s="200"/>
      <c r="DX41" s="200"/>
      <c r="DY41" s="200"/>
      <c r="DZ41" s="200"/>
      <c r="EA41" s="200"/>
      <c r="EB41" s="200"/>
      <c r="EC41" s="200"/>
      <c r="ED41" s="200"/>
      <c r="EE41" s="200"/>
      <c r="EF41" s="200"/>
      <c r="EG41" s="200"/>
      <c r="EH41" s="200"/>
      <c r="EI41" s="200"/>
      <c r="EJ41" s="200"/>
      <c r="EK41" s="200"/>
      <c r="EL41" s="200"/>
      <c r="EM41" s="200"/>
      <c r="EN41" s="200"/>
      <c r="EO41" s="200"/>
      <c r="EP41" s="200"/>
      <c r="EQ41" s="200"/>
      <c r="ER41" s="200"/>
      <c r="ES41" s="200"/>
      <c r="ET41" s="200"/>
      <c r="EU41" s="200"/>
      <c r="EV41" s="200"/>
      <c r="EW41" s="200"/>
      <c r="EX41" s="200"/>
      <c r="EY41" s="200"/>
      <c r="EZ41" s="200"/>
      <c r="FA41" s="200"/>
      <c r="FB41" s="200"/>
      <c r="FC41" s="200"/>
      <c r="FD41" s="200"/>
      <c r="FE41" s="200"/>
      <c r="FF41" s="200"/>
      <c r="FG41" s="200"/>
      <c r="FH41" s="200"/>
      <c r="FI41" s="200"/>
      <c r="FJ41" s="200"/>
      <c r="FK41" s="200"/>
      <c r="FL41" s="200"/>
      <c r="FM41" s="200"/>
      <c r="FN41" s="200"/>
      <c r="FO41" s="200"/>
      <c r="FP41" s="200"/>
      <c r="FQ41" s="200"/>
      <c r="FR41" s="200"/>
      <c r="FS41" s="200"/>
      <c r="FT41" s="200"/>
      <c r="FU41" s="200"/>
      <c r="FV41" s="200"/>
      <c r="FW41" s="200"/>
      <c r="FX41" s="200"/>
      <c r="FY41" s="200"/>
      <c r="FZ41" s="200"/>
      <c r="GA41" s="200"/>
      <c r="GB41" s="200"/>
      <c r="GC41" s="200"/>
      <c r="GD41" s="200"/>
      <c r="GE41" s="200"/>
      <c r="GF41" s="200"/>
      <c r="GG41" s="200"/>
      <c r="GH41" s="200"/>
      <c r="GI41" s="200"/>
      <c r="GJ41" s="200"/>
      <c r="GK41" s="200"/>
      <c r="GL41" s="200"/>
      <c r="GM41" s="200"/>
      <c r="GN41" s="200"/>
      <c r="GO41" s="200"/>
      <c r="GP41" s="200"/>
      <c r="GQ41" s="200"/>
      <c r="GR41" s="200"/>
      <c r="GS41" s="200"/>
      <c r="GT41" s="200"/>
      <c r="GU41" s="200"/>
      <c r="GV41" s="200"/>
      <c r="GW41" s="200"/>
      <c r="GX41" s="200"/>
      <c r="GY41" s="200"/>
      <c r="GZ41" s="200"/>
      <c r="HA41" s="200"/>
      <c r="HB41" s="200"/>
      <c r="HC41" s="200"/>
      <c r="HD41" s="200"/>
      <c r="HE41" s="200"/>
      <c r="HF41" s="200"/>
      <c r="HG41" s="200"/>
      <c r="HH41" s="200"/>
      <c r="HI41" s="200"/>
      <c r="HJ41" s="200"/>
      <c r="HK41" s="200"/>
      <c r="HL41" s="200"/>
      <c r="HM41" s="200"/>
      <c r="HN41" s="200"/>
      <c r="HO41" s="200"/>
      <c r="HP41" s="200"/>
      <c r="HQ41" s="200"/>
      <c r="HR41" s="200"/>
      <c r="HS41" s="200"/>
      <c r="HT41" s="200"/>
      <c r="HU41" s="200"/>
      <c r="HV41" s="200"/>
      <c r="HW41" s="200"/>
      <c r="HX41" s="200"/>
      <c r="HY41" s="200"/>
      <c r="HZ41" s="200"/>
      <c r="IA41" s="200"/>
      <c r="IB41" s="200"/>
      <c r="IC41" s="200"/>
      <c r="ID41" s="200"/>
      <c r="IE41" s="200"/>
      <c r="IF41" s="200"/>
      <c r="IG41" s="200"/>
      <c r="IH41" s="200"/>
      <c r="II41" s="200"/>
      <c r="IJ41" s="200"/>
      <c r="IK41" s="200"/>
      <c r="IL41" s="200"/>
      <c r="IM41" s="200"/>
      <c r="IN41" s="200"/>
      <c r="IO41" s="200"/>
      <c r="IP41" s="200"/>
      <c r="IQ41" s="200"/>
      <c r="IR41" s="200"/>
      <c r="IS41" s="200"/>
      <c r="IT41" s="200"/>
      <c r="IU41" s="200"/>
      <c r="IV41" s="200"/>
    </row>
    <row r="42" spans="1:256" s="313" customFormat="1" ht="19.5" customHeight="1">
      <c r="A42" s="427"/>
      <c r="B42" s="428"/>
      <c r="C42" s="428"/>
      <c r="D42" s="429"/>
      <c r="E42" s="283"/>
      <c r="F42" s="429"/>
      <c r="G42" s="429"/>
      <c r="H42" s="427"/>
      <c r="I42" s="201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0"/>
      <c r="AE42" s="200"/>
      <c r="AF42" s="200"/>
      <c r="AG42" s="200"/>
      <c r="AH42" s="200"/>
      <c r="AI42" s="200"/>
      <c r="AJ42" s="200"/>
      <c r="AK42" s="200"/>
      <c r="AL42" s="200"/>
      <c r="AM42" s="200"/>
      <c r="AN42" s="200"/>
      <c r="AO42" s="200"/>
      <c r="AP42" s="200"/>
      <c r="AQ42" s="200"/>
      <c r="AR42" s="200"/>
      <c r="AS42" s="200"/>
      <c r="AT42" s="200"/>
      <c r="AU42" s="200"/>
      <c r="AV42" s="200"/>
      <c r="AW42" s="200"/>
      <c r="AX42" s="200"/>
      <c r="AY42" s="200"/>
      <c r="AZ42" s="200"/>
      <c r="BA42" s="200"/>
      <c r="BB42" s="200"/>
      <c r="BC42" s="200"/>
      <c r="BD42" s="200"/>
      <c r="BE42" s="200"/>
      <c r="BF42" s="200"/>
      <c r="BG42" s="200"/>
      <c r="BH42" s="200"/>
      <c r="BI42" s="200"/>
      <c r="BJ42" s="200"/>
      <c r="BK42" s="200"/>
      <c r="BL42" s="200"/>
      <c r="BM42" s="200"/>
      <c r="BN42" s="200"/>
      <c r="BO42" s="200"/>
      <c r="BP42" s="200"/>
      <c r="BQ42" s="200"/>
      <c r="BR42" s="200"/>
      <c r="BS42" s="200"/>
      <c r="BT42" s="200"/>
      <c r="BU42" s="200"/>
      <c r="BV42" s="200"/>
      <c r="BW42" s="200"/>
      <c r="BX42" s="200"/>
      <c r="BY42" s="200"/>
      <c r="BZ42" s="200"/>
      <c r="CA42" s="200"/>
      <c r="CB42" s="200"/>
      <c r="CC42" s="200"/>
      <c r="CD42" s="200"/>
      <c r="CE42" s="200"/>
      <c r="CF42" s="200"/>
      <c r="CG42" s="200"/>
      <c r="CH42" s="200"/>
      <c r="CI42" s="200"/>
      <c r="CJ42" s="200"/>
      <c r="CK42" s="200"/>
      <c r="CL42" s="200"/>
      <c r="CM42" s="200"/>
      <c r="CN42" s="200"/>
      <c r="CO42" s="200"/>
      <c r="CP42" s="200"/>
      <c r="CQ42" s="200"/>
      <c r="CR42" s="200"/>
      <c r="CS42" s="200"/>
      <c r="CT42" s="200"/>
      <c r="CU42" s="200"/>
      <c r="CV42" s="200"/>
      <c r="CW42" s="200"/>
      <c r="CX42" s="200"/>
      <c r="CY42" s="200"/>
      <c r="CZ42" s="200"/>
      <c r="DA42" s="200"/>
      <c r="DB42" s="200"/>
      <c r="DC42" s="200"/>
      <c r="DD42" s="200"/>
      <c r="DE42" s="200"/>
      <c r="DF42" s="200"/>
      <c r="DG42" s="200"/>
      <c r="DH42" s="200"/>
      <c r="DI42" s="200"/>
      <c r="DJ42" s="200"/>
      <c r="DK42" s="200"/>
      <c r="DL42" s="200"/>
      <c r="DM42" s="200"/>
      <c r="DN42" s="200"/>
      <c r="DO42" s="200"/>
      <c r="DP42" s="200"/>
      <c r="DQ42" s="200"/>
      <c r="DR42" s="200"/>
      <c r="DS42" s="200"/>
      <c r="DT42" s="200"/>
      <c r="DU42" s="200"/>
      <c r="DV42" s="200"/>
      <c r="DW42" s="200"/>
      <c r="DX42" s="200"/>
      <c r="DY42" s="200"/>
      <c r="DZ42" s="200"/>
      <c r="EA42" s="200"/>
      <c r="EB42" s="200"/>
      <c r="EC42" s="200"/>
      <c r="ED42" s="200"/>
      <c r="EE42" s="200"/>
      <c r="EF42" s="200"/>
      <c r="EG42" s="200"/>
      <c r="EH42" s="200"/>
      <c r="EI42" s="200"/>
      <c r="EJ42" s="200"/>
      <c r="EK42" s="200"/>
      <c r="EL42" s="200"/>
      <c r="EM42" s="200"/>
      <c r="EN42" s="200"/>
      <c r="EO42" s="200"/>
      <c r="EP42" s="200"/>
      <c r="EQ42" s="200"/>
      <c r="ER42" s="200"/>
      <c r="ES42" s="200"/>
      <c r="ET42" s="200"/>
      <c r="EU42" s="200"/>
      <c r="EV42" s="200"/>
      <c r="EW42" s="200"/>
      <c r="EX42" s="200"/>
      <c r="EY42" s="200"/>
      <c r="EZ42" s="200"/>
      <c r="FA42" s="200"/>
      <c r="FB42" s="200"/>
      <c r="FC42" s="200"/>
      <c r="FD42" s="200"/>
      <c r="FE42" s="200"/>
      <c r="FF42" s="200"/>
      <c r="FG42" s="200"/>
      <c r="FH42" s="200"/>
      <c r="FI42" s="200"/>
      <c r="FJ42" s="200"/>
      <c r="FK42" s="200"/>
      <c r="FL42" s="200"/>
      <c r="FM42" s="200"/>
      <c r="FN42" s="200"/>
      <c r="FO42" s="200"/>
      <c r="FP42" s="200"/>
      <c r="FQ42" s="200"/>
      <c r="FR42" s="200"/>
      <c r="FS42" s="200"/>
      <c r="FT42" s="200"/>
      <c r="FU42" s="200"/>
      <c r="FV42" s="200"/>
      <c r="FW42" s="200"/>
      <c r="FX42" s="200"/>
      <c r="FY42" s="200"/>
      <c r="FZ42" s="200"/>
      <c r="GA42" s="200"/>
      <c r="GB42" s="200"/>
      <c r="GC42" s="200"/>
      <c r="GD42" s="200"/>
      <c r="GE42" s="200"/>
      <c r="GF42" s="200"/>
      <c r="GG42" s="200"/>
      <c r="GH42" s="200"/>
      <c r="GI42" s="200"/>
      <c r="GJ42" s="200"/>
      <c r="GK42" s="200"/>
      <c r="GL42" s="200"/>
      <c r="GM42" s="200"/>
      <c r="GN42" s="200"/>
      <c r="GO42" s="200"/>
      <c r="GP42" s="200"/>
      <c r="GQ42" s="200"/>
      <c r="GR42" s="200"/>
      <c r="GS42" s="200"/>
      <c r="GT42" s="200"/>
      <c r="GU42" s="200"/>
      <c r="GV42" s="200"/>
      <c r="GW42" s="200"/>
      <c r="GX42" s="200"/>
      <c r="GY42" s="200"/>
      <c r="GZ42" s="200"/>
      <c r="HA42" s="200"/>
      <c r="HB42" s="200"/>
      <c r="HC42" s="200"/>
      <c r="HD42" s="200"/>
      <c r="HE42" s="200"/>
      <c r="HF42" s="200"/>
      <c r="HG42" s="200"/>
      <c r="HH42" s="200"/>
      <c r="HI42" s="200"/>
      <c r="HJ42" s="200"/>
      <c r="HK42" s="200"/>
      <c r="HL42" s="200"/>
      <c r="HM42" s="200"/>
      <c r="HN42" s="200"/>
      <c r="HO42" s="200"/>
      <c r="HP42" s="200"/>
      <c r="HQ42" s="200"/>
      <c r="HR42" s="200"/>
      <c r="HS42" s="200"/>
      <c r="HT42" s="200"/>
      <c r="HU42" s="200"/>
      <c r="HV42" s="200"/>
      <c r="HW42" s="200"/>
      <c r="HX42" s="200"/>
      <c r="HY42" s="200"/>
      <c r="HZ42" s="200"/>
      <c r="IA42" s="200"/>
      <c r="IB42" s="200"/>
      <c r="IC42" s="200"/>
      <c r="ID42" s="200"/>
      <c r="IE42" s="200"/>
      <c r="IF42" s="200"/>
      <c r="IG42" s="200"/>
      <c r="IH42" s="200"/>
      <c r="II42" s="200"/>
      <c r="IJ42" s="200"/>
      <c r="IK42" s="200"/>
      <c r="IL42" s="200"/>
      <c r="IM42" s="200"/>
      <c r="IN42" s="200"/>
      <c r="IO42" s="200"/>
      <c r="IP42" s="200"/>
      <c r="IQ42" s="200"/>
      <c r="IR42" s="200"/>
      <c r="IS42" s="200"/>
      <c r="IT42" s="200"/>
      <c r="IU42" s="200"/>
      <c r="IV42" s="200"/>
    </row>
    <row r="43" spans="1:256" s="313" customFormat="1" ht="19.5" customHeight="1">
      <c r="A43" s="427"/>
      <c r="B43" s="428"/>
      <c r="C43" s="437"/>
      <c r="D43" s="429"/>
      <c r="E43" s="283"/>
      <c r="F43" s="200"/>
      <c r="G43" s="429"/>
      <c r="H43" s="427"/>
      <c r="I43" s="201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0"/>
      <c r="Z43" s="200"/>
      <c r="AA43" s="200"/>
      <c r="AB43" s="200"/>
      <c r="AC43" s="200"/>
      <c r="AD43" s="200"/>
      <c r="AE43" s="200"/>
      <c r="AF43" s="200"/>
      <c r="AG43" s="200"/>
      <c r="AH43" s="200"/>
      <c r="AI43" s="200"/>
      <c r="AJ43" s="200"/>
      <c r="AK43" s="200"/>
      <c r="AL43" s="200"/>
      <c r="AM43" s="200"/>
      <c r="AN43" s="200"/>
      <c r="AO43" s="200"/>
      <c r="AP43" s="200"/>
      <c r="AQ43" s="200"/>
      <c r="AR43" s="200"/>
      <c r="AS43" s="200"/>
      <c r="AT43" s="200"/>
      <c r="AU43" s="200"/>
      <c r="AV43" s="200"/>
      <c r="AW43" s="200"/>
      <c r="AX43" s="200"/>
      <c r="AY43" s="200"/>
      <c r="AZ43" s="200"/>
      <c r="BA43" s="200"/>
      <c r="BB43" s="200"/>
      <c r="BC43" s="200"/>
      <c r="BD43" s="200"/>
      <c r="BE43" s="200"/>
      <c r="BF43" s="200"/>
      <c r="BG43" s="200"/>
      <c r="BH43" s="200"/>
      <c r="BI43" s="200"/>
      <c r="BJ43" s="200"/>
      <c r="BK43" s="200"/>
      <c r="BL43" s="200"/>
      <c r="BM43" s="200"/>
      <c r="BN43" s="200"/>
      <c r="BO43" s="200"/>
      <c r="BP43" s="200"/>
      <c r="BQ43" s="200"/>
      <c r="BR43" s="200"/>
      <c r="BS43" s="200"/>
      <c r="BT43" s="200"/>
      <c r="BU43" s="200"/>
      <c r="BV43" s="200"/>
      <c r="BW43" s="200"/>
      <c r="BX43" s="200"/>
      <c r="BY43" s="200"/>
      <c r="BZ43" s="200"/>
      <c r="CA43" s="200"/>
      <c r="CB43" s="200"/>
      <c r="CC43" s="200"/>
      <c r="CD43" s="200"/>
      <c r="CE43" s="200"/>
      <c r="CF43" s="200"/>
      <c r="CG43" s="200"/>
      <c r="CH43" s="200"/>
      <c r="CI43" s="200"/>
      <c r="CJ43" s="200"/>
      <c r="CK43" s="200"/>
      <c r="CL43" s="200"/>
      <c r="CM43" s="200"/>
      <c r="CN43" s="200"/>
      <c r="CO43" s="200"/>
      <c r="CP43" s="200"/>
      <c r="CQ43" s="200"/>
      <c r="CR43" s="200"/>
      <c r="CS43" s="200"/>
      <c r="CT43" s="200"/>
      <c r="CU43" s="200"/>
      <c r="CV43" s="200"/>
      <c r="CW43" s="200"/>
      <c r="CX43" s="200"/>
      <c r="CY43" s="200"/>
      <c r="CZ43" s="200"/>
      <c r="DA43" s="200"/>
      <c r="DB43" s="200"/>
      <c r="DC43" s="200"/>
      <c r="DD43" s="200"/>
      <c r="DE43" s="200"/>
      <c r="DF43" s="200"/>
      <c r="DG43" s="200"/>
      <c r="DH43" s="200"/>
      <c r="DI43" s="200"/>
      <c r="DJ43" s="200"/>
      <c r="DK43" s="200"/>
      <c r="DL43" s="200"/>
      <c r="DM43" s="200"/>
      <c r="DN43" s="200"/>
      <c r="DO43" s="200"/>
      <c r="DP43" s="200"/>
      <c r="DQ43" s="200"/>
      <c r="DR43" s="200"/>
      <c r="DS43" s="200"/>
      <c r="DT43" s="200"/>
      <c r="DU43" s="200"/>
      <c r="DV43" s="200"/>
      <c r="DW43" s="200"/>
      <c r="DX43" s="200"/>
      <c r="DY43" s="200"/>
      <c r="DZ43" s="200"/>
      <c r="EA43" s="200"/>
      <c r="EB43" s="200"/>
      <c r="EC43" s="200"/>
      <c r="ED43" s="200"/>
      <c r="EE43" s="200"/>
      <c r="EF43" s="200"/>
      <c r="EG43" s="200"/>
      <c r="EH43" s="200"/>
      <c r="EI43" s="200"/>
      <c r="EJ43" s="200"/>
      <c r="EK43" s="200"/>
      <c r="EL43" s="200"/>
      <c r="EM43" s="200"/>
      <c r="EN43" s="200"/>
      <c r="EO43" s="200"/>
      <c r="EP43" s="200"/>
      <c r="EQ43" s="200"/>
      <c r="ER43" s="200"/>
      <c r="ES43" s="200"/>
      <c r="ET43" s="200"/>
      <c r="EU43" s="200"/>
      <c r="EV43" s="200"/>
      <c r="EW43" s="200"/>
      <c r="EX43" s="200"/>
      <c r="EY43" s="200"/>
      <c r="EZ43" s="200"/>
      <c r="FA43" s="200"/>
      <c r="FB43" s="200"/>
      <c r="FC43" s="200"/>
      <c r="FD43" s="200"/>
      <c r="FE43" s="200"/>
      <c r="FF43" s="200"/>
      <c r="FG43" s="200"/>
      <c r="FH43" s="200"/>
      <c r="FI43" s="200"/>
      <c r="FJ43" s="200"/>
      <c r="FK43" s="200"/>
      <c r="FL43" s="200"/>
      <c r="FM43" s="200"/>
      <c r="FN43" s="200"/>
      <c r="FO43" s="200"/>
      <c r="FP43" s="200"/>
      <c r="FQ43" s="200"/>
      <c r="FR43" s="200"/>
      <c r="FS43" s="200"/>
      <c r="FT43" s="200"/>
      <c r="FU43" s="200"/>
      <c r="FV43" s="200"/>
      <c r="FW43" s="200"/>
      <c r="FX43" s="200"/>
      <c r="FY43" s="200"/>
      <c r="FZ43" s="200"/>
      <c r="GA43" s="200"/>
      <c r="GB43" s="200"/>
      <c r="GC43" s="200"/>
      <c r="GD43" s="200"/>
      <c r="GE43" s="200"/>
      <c r="GF43" s="200"/>
      <c r="GG43" s="200"/>
      <c r="GH43" s="200"/>
      <c r="GI43" s="200"/>
      <c r="GJ43" s="200"/>
      <c r="GK43" s="200"/>
      <c r="GL43" s="200"/>
      <c r="GM43" s="200"/>
      <c r="GN43" s="200"/>
      <c r="GO43" s="200"/>
      <c r="GP43" s="200"/>
      <c r="GQ43" s="200"/>
      <c r="GR43" s="200"/>
      <c r="GS43" s="200"/>
      <c r="GT43" s="200"/>
      <c r="GU43" s="200"/>
      <c r="GV43" s="200"/>
      <c r="GW43" s="200"/>
      <c r="GX43" s="200"/>
      <c r="GY43" s="200"/>
      <c r="GZ43" s="200"/>
      <c r="HA43" s="200"/>
      <c r="HB43" s="200"/>
      <c r="HC43" s="200"/>
      <c r="HD43" s="200"/>
      <c r="HE43" s="200"/>
      <c r="HF43" s="200"/>
      <c r="HG43" s="200"/>
      <c r="HH43" s="200"/>
      <c r="HI43" s="200"/>
      <c r="HJ43" s="200"/>
      <c r="HK43" s="200"/>
      <c r="HL43" s="200"/>
      <c r="HM43" s="200"/>
      <c r="HN43" s="200"/>
      <c r="HO43" s="200"/>
      <c r="HP43" s="200"/>
      <c r="HQ43" s="200"/>
      <c r="HR43" s="200"/>
      <c r="HS43" s="200"/>
      <c r="HT43" s="200"/>
      <c r="HU43" s="200"/>
      <c r="HV43" s="200"/>
      <c r="HW43" s="200"/>
      <c r="HX43" s="200"/>
      <c r="HY43" s="200"/>
      <c r="HZ43" s="200"/>
      <c r="IA43" s="200"/>
      <c r="IB43" s="200"/>
      <c r="IC43" s="200"/>
      <c r="ID43" s="200"/>
      <c r="IE43" s="200"/>
      <c r="IF43" s="200"/>
      <c r="IG43" s="200"/>
      <c r="IH43" s="200"/>
      <c r="II43" s="200"/>
      <c r="IJ43" s="200"/>
      <c r="IK43" s="200"/>
      <c r="IL43" s="200"/>
      <c r="IM43" s="200"/>
      <c r="IN43" s="200"/>
      <c r="IO43" s="200"/>
      <c r="IP43" s="200"/>
      <c r="IQ43" s="200"/>
      <c r="IR43" s="200"/>
      <c r="IS43" s="200"/>
      <c r="IT43" s="200"/>
      <c r="IU43" s="200"/>
      <c r="IV43" s="200"/>
    </row>
    <row r="44" spans="1:256" s="314" customFormat="1" ht="19.5" customHeight="1">
      <c r="A44" s="427"/>
      <c r="B44" s="25"/>
      <c r="C44" s="295"/>
      <c r="D44" s="428"/>
      <c r="E44" s="25"/>
      <c r="F44" s="295"/>
      <c r="G44" s="428"/>
      <c r="H44" s="283"/>
      <c r="I44" s="201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200"/>
      <c r="Y44" s="200"/>
      <c r="Z44" s="200"/>
      <c r="AA44" s="200"/>
      <c r="AB44" s="200"/>
      <c r="AC44" s="200"/>
      <c r="AD44" s="200"/>
      <c r="AE44" s="200"/>
      <c r="AF44" s="200"/>
      <c r="AG44" s="200"/>
      <c r="AH44" s="200"/>
      <c r="AI44" s="200"/>
      <c r="AJ44" s="200"/>
      <c r="AK44" s="200"/>
      <c r="AL44" s="200"/>
      <c r="AM44" s="200"/>
      <c r="AN44" s="200"/>
      <c r="AO44" s="200"/>
      <c r="AP44" s="200"/>
      <c r="AQ44" s="200"/>
      <c r="AR44" s="200"/>
      <c r="AS44" s="200"/>
      <c r="AT44" s="200"/>
      <c r="AU44" s="200"/>
      <c r="AV44" s="200"/>
      <c r="AW44" s="200"/>
      <c r="AX44" s="200"/>
      <c r="AY44" s="200"/>
      <c r="AZ44" s="200"/>
      <c r="BA44" s="200"/>
      <c r="BB44" s="200"/>
      <c r="BC44" s="200"/>
      <c r="BD44" s="200"/>
      <c r="BE44" s="200"/>
      <c r="BF44" s="200"/>
      <c r="BG44" s="200"/>
      <c r="BH44" s="200"/>
      <c r="BI44" s="200"/>
      <c r="BJ44" s="200"/>
      <c r="BK44" s="200"/>
      <c r="BL44" s="200"/>
      <c r="BM44" s="200"/>
      <c r="BN44" s="200"/>
      <c r="BO44" s="200"/>
      <c r="BP44" s="200"/>
      <c r="BQ44" s="200"/>
      <c r="BR44" s="200"/>
      <c r="BS44" s="200"/>
      <c r="BT44" s="200"/>
      <c r="BU44" s="200"/>
      <c r="BV44" s="200"/>
      <c r="BW44" s="200"/>
      <c r="BX44" s="200"/>
      <c r="BY44" s="200"/>
      <c r="BZ44" s="200"/>
      <c r="CA44" s="200"/>
      <c r="CB44" s="200"/>
      <c r="CC44" s="200"/>
      <c r="CD44" s="200"/>
      <c r="CE44" s="200"/>
      <c r="CF44" s="200"/>
      <c r="CG44" s="200"/>
      <c r="CH44" s="200"/>
      <c r="CI44" s="200"/>
      <c r="CJ44" s="200"/>
      <c r="CK44" s="200"/>
      <c r="CL44" s="200"/>
      <c r="CM44" s="200"/>
      <c r="CN44" s="200"/>
      <c r="CO44" s="200"/>
      <c r="CP44" s="200"/>
      <c r="CQ44" s="200"/>
      <c r="CR44" s="200"/>
      <c r="CS44" s="200"/>
      <c r="CT44" s="200"/>
      <c r="CU44" s="200"/>
      <c r="CV44" s="200"/>
      <c r="CW44" s="200"/>
      <c r="CX44" s="200"/>
      <c r="CY44" s="200"/>
      <c r="CZ44" s="200"/>
      <c r="DA44" s="200"/>
      <c r="DB44" s="200"/>
      <c r="DC44" s="200"/>
      <c r="DD44" s="200"/>
      <c r="DE44" s="200"/>
      <c r="DF44" s="200"/>
      <c r="DG44" s="200"/>
      <c r="DH44" s="200"/>
      <c r="DI44" s="200"/>
      <c r="DJ44" s="200"/>
      <c r="DK44" s="200"/>
      <c r="DL44" s="200"/>
      <c r="DM44" s="200"/>
      <c r="DN44" s="200"/>
      <c r="DO44" s="200"/>
      <c r="DP44" s="200"/>
      <c r="DQ44" s="200"/>
      <c r="DR44" s="200"/>
      <c r="DS44" s="200"/>
      <c r="DT44" s="200"/>
      <c r="DU44" s="200"/>
      <c r="DV44" s="200"/>
      <c r="DW44" s="200"/>
      <c r="DX44" s="200"/>
      <c r="DY44" s="200"/>
      <c r="DZ44" s="200"/>
      <c r="EA44" s="200"/>
      <c r="EB44" s="200"/>
      <c r="EC44" s="200"/>
      <c r="ED44" s="200"/>
      <c r="EE44" s="200"/>
      <c r="EF44" s="200"/>
      <c r="EG44" s="200"/>
      <c r="EH44" s="200"/>
      <c r="EI44" s="200"/>
      <c r="EJ44" s="200"/>
      <c r="EK44" s="200"/>
      <c r="EL44" s="200"/>
      <c r="EM44" s="200"/>
      <c r="EN44" s="200"/>
      <c r="EO44" s="200"/>
      <c r="EP44" s="200"/>
      <c r="EQ44" s="200"/>
      <c r="ER44" s="200"/>
      <c r="ES44" s="200"/>
      <c r="ET44" s="200"/>
      <c r="EU44" s="200"/>
      <c r="EV44" s="200"/>
      <c r="EW44" s="200"/>
      <c r="EX44" s="200"/>
      <c r="EY44" s="200"/>
      <c r="EZ44" s="200"/>
      <c r="FA44" s="200"/>
      <c r="FB44" s="200"/>
      <c r="FC44" s="200"/>
      <c r="FD44" s="200"/>
      <c r="FE44" s="200"/>
      <c r="FF44" s="200"/>
      <c r="FG44" s="200"/>
      <c r="FH44" s="200"/>
      <c r="FI44" s="200"/>
      <c r="FJ44" s="200"/>
      <c r="FK44" s="200"/>
      <c r="FL44" s="200"/>
      <c r="FM44" s="200"/>
      <c r="FN44" s="200"/>
      <c r="FO44" s="200"/>
      <c r="FP44" s="200"/>
      <c r="FQ44" s="200"/>
      <c r="FR44" s="200"/>
      <c r="FS44" s="200"/>
      <c r="FT44" s="200"/>
      <c r="FU44" s="200"/>
      <c r="FV44" s="200"/>
      <c r="FW44" s="200"/>
      <c r="FX44" s="200"/>
      <c r="FY44" s="200"/>
      <c r="FZ44" s="200"/>
      <c r="GA44" s="200"/>
      <c r="GB44" s="200"/>
      <c r="GC44" s="200"/>
      <c r="GD44" s="200"/>
      <c r="GE44" s="200"/>
      <c r="GF44" s="200"/>
      <c r="GG44" s="200"/>
      <c r="GH44" s="200"/>
      <c r="GI44" s="200"/>
      <c r="GJ44" s="200"/>
      <c r="GK44" s="200"/>
      <c r="GL44" s="200"/>
      <c r="GM44" s="200"/>
      <c r="GN44" s="200"/>
      <c r="GO44" s="200"/>
      <c r="GP44" s="200"/>
      <c r="GQ44" s="200"/>
      <c r="GR44" s="200"/>
      <c r="GS44" s="200"/>
      <c r="GT44" s="200"/>
      <c r="GU44" s="200"/>
      <c r="GV44" s="200"/>
      <c r="GW44" s="200"/>
      <c r="GX44" s="200"/>
      <c r="GY44" s="200"/>
      <c r="GZ44" s="200"/>
      <c r="HA44" s="200"/>
      <c r="HB44" s="200"/>
      <c r="HC44" s="200"/>
      <c r="HD44" s="200"/>
      <c r="HE44" s="200"/>
      <c r="HF44" s="200"/>
      <c r="HG44" s="200"/>
      <c r="HH44" s="200"/>
      <c r="HI44" s="200"/>
      <c r="HJ44" s="200"/>
      <c r="HK44" s="200"/>
      <c r="HL44" s="200"/>
      <c r="HM44" s="200"/>
      <c r="HN44" s="200"/>
      <c r="HO44" s="200"/>
      <c r="HP44" s="200"/>
      <c r="HQ44" s="200"/>
      <c r="HR44" s="200"/>
      <c r="HS44" s="200"/>
      <c r="HT44" s="200"/>
      <c r="HU44" s="200"/>
      <c r="HV44" s="200"/>
      <c r="HW44" s="200"/>
      <c r="HX44" s="200"/>
      <c r="HY44" s="200"/>
      <c r="HZ44" s="200"/>
      <c r="IA44" s="200"/>
      <c r="IB44" s="200"/>
      <c r="IC44" s="200"/>
      <c r="ID44" s="200"/>
      <c r="IE44" s="200"/>
      <c r="IF44" s="200"/>
      <c r="IG44" s="200"/>
      <c r="IH44" s="200"/>
      <c r="II44" s="200"/>
      <c r="IJ44" s="200"/>
      <c r="IK44" s="200"/>
      <c r="IL44" s="200"/>
      <c r="IM44" s="200"/>
      <c r="IN44" s="200"/>
      <c r="IO44" s="200"/>
      <c r="IP44" s="200"/>
      <c r="IQ44" s="200"/>
      <c r="IR44" s="200"/>
      <c r="IS44" s="200"/>
      <c r="IT44" s="200"/>
      <c r="IU44" s="200"/>
      <c r="IV44" s="200"/>
    </row>
    <row r="45" spans="1:256" s="314" customFormat="1" ht="22.5" customHeight="1"/>
  </sheetData>
  <mergeCells count="3">
    <mergeCell ref="G6:H6"/>
    <mergeCell ref="B1:I1"/>
    <mergeCell ref="G15:H15"/>
  </mergeCells>
  <pageMargins left="0.47244094488188981" right="0.19685039370078741" top="0.59055118110236227" bottom="0.59055118110236227" header="0.39370078740157483" footer="0.39370078740157483"/>
  <pageSetup paperSize="9" scale="90" orientation="portrait" r:id="rId1"/>
  <headerFooter alignWithMargins="0">
    <oddHeader>&amp;R&amp;"TH Sarabun New,ธรรมดา"แบบ ปร.6 (ปร.5ก+ปร.5ข)</oddHeader>
    <oddFooter>&amp;R&amp;"CordiaUPC,ธรรมดา"&amp;12File:&amp;F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CCC11-0296-4EA4-A916-BAAF5509E433}">
  <sheetPr codeName="Sheet3"/>
  <dimension ref="B1:J63"/>
  <sheetViews>
    <sheetView showGridLines="0" topLeftCell="A52" zoomScaleNormal="100" workbookViewId="0">
      <selection activeCell="J7" sqref="J7"/>
    </sheetView>
  </sheetViews>
  <sheetFormatPr defaultColWidth="9.1640625" defaultRowHeight="21.75"/>
  <cols>
    <col min="1" max="1" width="2.5" style="142" customWidth="1"/>
    <col min="2" max="2" width="6.1640625" style="142" customWidth="1"/>
    <col min="3" max="3" width="11.6640625" style="142" customWidth="1"/>
    <col min="4" max="4" width="65.33203125" style="142" customWidth="1"/>
    <col min="5" max="6" width="16.33203125" style="142" customWidth="1"/>
    <col min="7" max="7" width="16.5" style="142" customWidth="1"/>
    <col min="8" max="8" width="9.1640625" style="142"/>
    <col min="9" max="9" width="16.5" style="142" customWidth="1"/>
    <col min="10" max="10" width="16.83203125" style="142" customWidth="1"/>
    <col min="11" max="16384" width="9.1640625" style="142"/>
  </cols>
  <sheetData>
    <row r="1" spans="2:7" ht="19.5" customHeight="1"/>
    <row r="2" spans="2:7" ht="36" customHeight="1">
      <c r="B2" s="459" t="s">
        <v>91</v>
      </c>
      <c r="C2" s="459"/>
      <c r="D2" s="459"/>
      <c r="E2" s="459"/>
      <c r="F2" s="459"/>
      <c r="G2" s="459"/>
    </row>
    <row r="3" spans="2:7" ht="25.5" customHeight="1">
      <c r="B3" s="143" t="s">
        <v>48</v>
      </c>
      <c r="C3" s="144"/>
      <c r="D3" s="145" t="str">
        <f>ใบสรุปราคา!D3</f>
        <v>ปรับปรุงอาคารและขยายพื้นที่ โรงพยาบาลทองผาภูมิ</v>
      </c>
      <c r="E3" s="316" t="s">
        <v>129</v>
      </c>
      <c r="F3" s="468" t="str">
        <f>ใบสรุปราคา!D6</f>
        <v>086701</v>
      </c>
      <c r="G3" s="469"/>
    </row>
    <row r="4" spans="2:7" ht="22.5" customHeight="1">
      <c r="B4" s="143" t="s">
        <v>49</v>
      </c>
      <c r="C4" s="146"/>
      <c r="D4" s="405" t="str">
        <f>ใบสรุปราคา!D4</f>
        <v>โรงพยาบาลทองผาภูมิ  จ.กาญจนบุรี</v>
      </c>
      <c r="E4" s="317" t="s">
        <v>128</v>
      </c>
      <c r="F4" s="470" t="s">
        <v>262</v>
      </c>
      <c r="G4" s="471"/>
    </row>
    <row r="5" spans="2:7" ht="26.25" customHeight="1">
      <c r="B5" s="147" t="s">
        <v>22</v>
      </c>
      <c r="C5" s="462" t="s">
        <v>20</v>
      </c>
      <c r="D5" s="463"/>
      <c r="E5" s="464" t="s">
        <v>70</v>
      </c>
      <c r="F5" s="465"/>
      <c r="G5" s="466" t="s">
        <v>90</v>
      </c>
    </row>
    <row r="6" spans="2:7" ht="27.75" customHeight="1">
      <c r="B6" s="148" t="s">
        <v>19</v>
      </c>
      <c r="C6" s="149" t="s">
        <v>19</v>
      </c>
      <c r="D6" s="149" t="s">
        <v>19</v>
      </c>
      <c r="E6" s="150" t="s">
        <v>279</v>
      </c>
      <c r="F6" s="148" t="s">
        <v>237</v>
      </c>
      <c r="G6" s="467"/>
    </row>
    <row r="7" spans="2:7" ht="22.5" customHeight="1">
      <c r="B7" s="151"/>
      <c r="C7" s="460" t="s">
        <v>77</v>
      </c>
      <c r="D7" s="461"/>
      <c r="E7" s="152"/>
      <c r="F7" s="153"/>
      <c r="G7" s="154" t="s">
        <v>19</v>
      </c>
    </row>
    <row r="8" spans="2:7" ht="22.5" customHeight="1">
      <c r="B8" s="155">
        <v>1</v>
      </c>
      <c r="C8" s="156" t="s">
        <v>112</v>
      </c>
      <c r="D8" s="157"/>
      <c r="E8" s="158"/>
      <c r="F8" s="159"/>
      <c r="G8" s="160" t="s">
        <v>19</v>
      </c>
    </row>
    <row r="9" spans="2:7" ht="22.5" customHeight="1">
      <c r="B9" s="161"/>
      <c r="C9" s="157" t="s">
        <v>52</v>
      </c>
      <c r="D9" s="157"/>
      <c r="E9" s="158"/>
      <c r="F9" s="159"/>
      <c r="G9" s="160"/>
    </row>
    <row r="10" spans="2:7" ht="22.5" customHeight="1">
      <c r="B10" s="161"/>
      <c r="C10" s="162">
        <v>1.1000000000000001</v>
      </c>
      <c r="D10" s="157" t="s">
        <v>88</v>
      </c>
      <c r="E10" s="158"/>
      <c r="F10" s="159"/>
      <c r="G10" s="160"/>
    </row>
    <row r="11" spans="2:7" ht="22.5" customHeight="1">
      <c r="B11" s="161"/>
      <c r="C11" s="162"/>
      <c r="D11" s="157" t="str">
        <f>BOQ!D12</f>
        <v>1.1.1 งานรื้อถอน</v>
      </c>
      <c r="E11" s="417">
        <f>BOQ!L20</f>
        <v>5600</v>
      </c>
      <c r="F11" s="159"/>
      <c r="G11" s="160"/>
    </row>
    <row r="12" spans="2:7" ht="22.5" customHeight="1">
      <c r="B12" s="161" t="s">
        <v>19</v>
      </c>
      <c r="C12" s="162"/>
      <c r="D12" s="157" t="str">
        <f>BOQ!D22</f>
        <v>1.1.2 งานโครงสร้างฐานราก</v>
      </c>
      <c r="E12" s="418">
        <f>BOQ!L40</f>
        <v>175041.36799999999</v>
      </c>
      <c r="F12" s="163"/>
      <c r="G12" s="163"/>
    </row>
    <row r="13" spans="2:7" ht="22.5" customHeight="1">
      <c r="B13" s="161"/>
      <c r="C13" s="162"/>
      <c r="D13" s="157" t="str">
        <f>BOQ!D49</f>
        <v>1.1.3 งานโครงสร้างทั่วไป</v>
      </c>
      <c r="E13" s="417">
        <f>BOQ!L65</f>
        <v>328407.10299999994</v>
      </c>
      <c r="F13" s="164"/>
      <c r="G13" s="164"/>
    </row>
    <row r="14" spans="2:7" ht="22.5" customHeight="1">
      <c r="B14" s="161"/>
      <c r="C14" s="162"/>
      <c r="D14" s="157" t="str">
        <f>BOQ!D67</f>
        <v>1.1.4 งานโครงสร้างเหล็กรูปพรรณ</v>
      </c>
      <c r="E14" s="417">
        <f>BOQ!L78</f>
        <v>116210</v>
      </c>
      <c r="F14" s="164"/>
      <c r="G14" s="164"/>
    </row>
    <row r="15" spans="2:7" ht="22.5" customHeight="1">
      <c r="B15" s="161" t="s">
        <v>19</v>
      </c>
      <c r="C15" s="157">
        <v>1.2</v>
      </c>
      <c r="D15" s="157" t="s">
        <v>53</v>
      </c>
      <c r="E15" s="417"/>
      <c r="F15" s="159"/>
      <c r="G15" s="160"/>
    </row>
    <row r="16" spans="2:7" ht="22.5" customHeight="1">
      <c r="B16" s="161"/>
      <c r="C16" s="165"/>
      <c r="D16" s="166" t="str">
        <f>BOQ!D81</f>
        <v>1.2.1 งานหลังคา</v>
      </c>
      <c r="E16" s="417">
        <f>BOQ!L88</f>
        <v>115990</v>
      </c>
      <c r="F16" s="164"/>
      <c r="G16" s="164"/>
    </row>
    <row r="17" spans="2:10" ht="22.5" customHeight="1">
      <c r="B17" s="161"/>
      <c r="C17" s="167"/>
      <c r="D17" s="166" t="str">
        <f>BOQ!D89</f>
        <v xml:space="preserve">1.2.2 งานฝ้าเพดาน </v>
      </c>
      <c r="E17" s="417">
        <f>BOQ!L96</f>
        <v>78800</v>
      </c>
      <c r="F17" s="164"/>
      <c r="G17" s="164"/>
    </row>
    <row r="18" spans="2:10" ht="22.5" customHeight="1">
      <c r="B18" s="161"/>
      <c r="C18" s="167"/>
      <c r="D18" s="166" t="str">
        <f>BOQ!D98</f>
        <v>1.2.3 งานพื้น-ผิวพื้น</v>
      </c>
      <c r="E18" s="417">
        <f>BOQ!L101</f>
        <v>48150</v>
      </c>
      <c r="F18" s="164"/>
      <c r="G18" s="164"/>
    </row>
    <row r="19" spans="2:10" ht="22.5" customHeight="1">
      <c r="B19" s="161"/>
      <c r="C19" s="167"/>
      <c r="D19" s="166" t="str">
        <f>BOQ!D103</f>
        <v xml:space="preserve">1.2.4 งานผนัง - ผิวผนัง </v>
      </c>
      <c r="E19" s="417">
        <f>BOQ!L113</f>
        <v>278887</v>
      </c>
      <c r="F19" s="164"/>
      <c r="G19" s="164"/>
    </row>
    <row r="20" spans="2:10" ht="22.5" customHeight="1">
      <c r="B20" s="161"/>
      <c r="C20" s="167"/>
      <c r="D20" s="166" t="str">
        <f>BOQ!D115</f>
        <v>1.2.5 งานประตู - หน้าต่าง - วงกบ</v>
      </c>
      <c r="E20" s="417">
        <f>BOQ!L123</f>
        <v>175060</v>
      </c>
      <c r="F20" s="164"/>
      <c r="G20" s="164"/>
    </row>
    <row r="21" spans="2:10" ht="22.5" customHeight="1">
      <c r="B21" s="161"/>
      <c r="C21" s="167"/>
      <c r="D21" s="166" t="str">
        <f>BOQ!D129</f>
        <v xml:space="preserve">1.2.6 งานสุขภัณฑ์ </v>
      </c>
      <c r="E21" s="417">
        <f>BOQ!L136</f>
        <v>163480</v>
      </c>
      <c r="F21" s="164"/>
      <c r="G21" s="164"/>
    </row>
    <row r="22" spans="2:10" ht="22.5" customHeight="1">
      <c r="B22" s="161"/>
      <c r="C22" s="167"/>
      <c r="D22" s="166" t="str">
        <f>BOQ!D138</f>
        <v xml:space="preserve">1.2.7 งานทาสี </v>
      </c>
      <c r="E22" s="417">
        <f>BOQ!L143</f>
        <v>44350</v>
      </c>
      <c r="F22" s="164"/>
      <c r="G22" s="164"/>
    </row>
    <row r="23" spans="2:10" ht="22.5" customHeight="1">
      <c r="B23" s="161"/>
      <c r="C23" s="157"/>
      <c r="D23" s="168" t="str">
        <f>BOQ!D145</f>
        <v xml:space="preserve">1.2.8 งานเบ็ดเตล็ด </v>
      </c>
      <c r="E23" s="417">
        <f>BOQ!L148</f>
        <v>34000</v>
      </c>
      <c r="F23" s="164"/>
      <c r="G23" s="164"/>
    </row>
    <row r="24" spans="2:10" ht="22.5" customHeight="1">
      <c r="B24" s="161"/>
      <c r="C24" s="162"/>
      <c r="D24" s="157" t="str">
        <f>BOQ!D150</f>
        <v>1.2.9 งานระบบประปา - สุขาภิบาล</v>
      </c>
      <c r="E24" s="417">
        <f>BOQ!L155</f>
        <v>19500</v>
      </c>
      <c r="F24" s="164"/>
      <c r="G24" s="164"/>
      <c r="I24" s="169"/>
      <c r="J24" s="170"/>
    </row>
    <row r="25" spans="2:10" ht="22.5" customHeight="1">
      <c r="B25" s="161"/>
      <c r="C25" s="162">
        <v>1.3</v>
      </c>
      <c r="D25" s="157" t="s">
        <v>7</v>
      </c>
      <c r="E25" s="417"/>
      <c r="F25" s="164"/>
      <c r="G25" s="164"/>
      <c r="I25" s="169"/>
      <c r="J25" s="170"/>
    </row>
    <row r="26" spans="2:10" ht="22.5" customHeight="1">
      <c r="B26" s="161" t="s">
        <v>19</v>
      </c>
      <c r="C26" s="157"/>
      <c r="D26" s="157" t="str">
        <f>BOQ!D158</f>
        <v>1.3.1 งานระบบไฟฟ้า และสื่อสาร</v>
      </c>
      <c r="E26" s="419">
        <f>BOQ!L185</f>
        <v>147919.4</v>
      </c>
      <c r="F26" s="159"/>
      <c r="G26" s="159"/>
      <c r="I26" s="170"/>
    </row>
    <row r="27" spans="2:10" ht="22.5" customHeight="1">
      <c r="B27" s="161"/>
      <c r="C27" s="162">
        <v>1.5</v>
      </c>
      <c r="D27" s="157" t="s">
        <v>6</v>
      </c>
      <c r="E27" s="419"/>
      <c r="F27" s="159"/>
      <c r="G27" s="159"/>
      <c r="I27" s="170"/>
    </row>
    <row r="28" spans="2:10" ht="22.5" customHeight="1">
      <c r="B28" s="161" t="s">
        <v>19</v>
      </c>
      <c r="C28" s="162"/>
      <c r="D28" s="414" t="str">
        <f>BOQ!C188</f>
        <v>1.5.1 งานระบบปรับอากาศและระบายอากาศ</v>
      </c>
      <c r="E28" s="419">
        <f>BOQ!L197</f>
        <v>9430</v>
      </c>
      <c r="F28" s="159"/>
      <c r="G28" s="159"/>
    </row>
    <row r="29" spans="2:10" ht="22.5" customHeight="1">
      <c r="B29" s="161"/>
      <c r="C29" s="162"/>
      <c r="D29" s="414"/>
      <c r="E29" s="419"/>
      <c r="F29" s="159"/>
      <c r="G29" s="159"/>
    </row>
    <row r="30" spans="2:10" ht="22.5" customHeight="1">
      <c r="B30" s="161"/>
      <c r="C30" s="162"/>
      <c r="D30" s="414"/>
      <c r="E30" s="419"/>
      <c r="F30" s="159"/>
      <c r="G30" s="159"/>
    </row>
    <row r="31" spans="2:10" ht="22.5" customHeight="1">
      <c r="B31" s="161"/>
      <c r="C31" s="157"/>
      <c r="D31" s="157"/>
      <c r="E31" s="344"/>
      <c r="F31" s="159"/>
      <c r="G31" s="159"/>
    </row>
    <row r="32" spans="2:10" ht="22.5" customHeight="1">
      <c r="B32" s="171" t="s">
        <v>19</v>
      </c>
      <c r="C32" s="172" t="s">
        <v>19</v>
      </c>
      <c r="D32" s="173" t="s">
        <v>54</v>
      </c>
      <c r="E32" s="345">
        <f>SUM(E7:E31)</f>
        <v>1740824.8709999998</v>
      </c>
      <c r="F32" s="174"/>
      <c r="G32" s="174"/>
    </row>
    <row r="33" spans="2:7" ht="22.5" customHeight="1">
      <c r="B33" s="155">
        <v>2</v>
      </c>
      <c r="C33" s="156" t="s">
        <v>113</v>
      </c>
      <c r="D33" s="157"/>
      <c r="E33" s="343"/>
      <c r="F33" s="159"/>
      <c r="G33" s="160"/>
    </row>
    <row r="34" spans="2:7" ht="22.5" customHeight="1">
      <c r="B34" s="161"/>
      <c r="C34" s="157" t="s">
        <v>52</v>
      </c>
      <c r="D34" s="157"/>
      <c r="E34" s="343"/>
      <c r="F34" s="159"/>
      <c r="G34" s="160"/>
    </row>
    <row r="35" spans="2:7" ht="22.5" customHeight="1">
      <c r="B35" s="175"/>
      <c r="C35" s="162">
        <v>2.1</v>
      </c>
      <c r="D35" s="157" t="s">
        <v>80</v>
      </c>
      <c r="E35" s="344">
        <v>0</v>
      </c>
      <c r="F35" s="159"/>
      <c r="G35" s="159"/>
    </row>
    <row r="36" spans="2:7" ht="22.5" customHeight="1">
      <c r="B36" s="175"/>
      <c r="C36" s="162">
        <v>2.2000000000000002</v>
      </c>
      <c r="D36" s="157" t="s">
        <v>81</v>
      </c>
      <c r="E36" s="344">
        <v>0</v>
      </c>
      <c r="F36" s="159"/>
      <c r="G36" s="159"/>
    </row>
    <row r="37" spans="2:7" ht="22.5" customHeight="1">
      <c r="B37" s="175"/>
      <c r="C37" s="162"/>
      <c r="D37" s="157"/>
      <c r="E37" s="344"/>
      <c r="F37" s="159"/>
      <c r="G37" s="159"/>
    </row>
    <row r="38" spans="2:7" ht="22.5" customHeight="1">
      <c r="B38" s="176"/>
      <c r="C38" s="177"/>
      <c r="D38" s="178"/>
      <c r="E38" s="346"/>
      <c r="F38" s="179"/>
      <c r="G38" s="179"/>
    </row>
    <row r="39" spans="2:7" ht="22.5" customHeight="1">
      <c r="B39" s="180"/>
      <c r="C39" s="181"/>
      <c r="D39" s="182"/>
      <c r="E39" s="347"/>
      <c r="F39" s="183"/>
      <c r="G39" s="184"/>
    </row>
    <row r="40" spans="2:7" ht="22.5" customHeight="1">
      <c r="B40" s="171" t="s">
        <v>19</v>
      </c>
      <c r="C40" s="185" t="s">
        <v>19</v>
      </c>
      <c r="D40" s="173" t="s">
        <v>55</v>
      </c>
      <c r="E40" s="348">
        <f>SUM(E33:E39)</f>
        <v>0</v>
      </c>
      <c r="F40" s="186"/>
      <c r="G40" s="186"/>
    </row>
    <row r="41" spans="2:7" ht="22.5" customHeight="1">
      <c r="B41" s="155">
        <v>3</v>
      </c>
      <c r="C41" s="156" t="s">
        <v>114</v>
      </c>
      <c r="D41" s="157"/>
      <c r="E41" s="343"/>
      <c r="F41" s="159"/>
      <c r="G41" s="160"/>
    </row>
    <row r="42" spans="2:7" ht="22.5" customHeight="1">
      <c r="B42" s="161"/>
      <c r="C42" s="157" t="s">
        <v>52</v>
      </c>
      <c r="D42" s="157"/>
      <c r="E42" s="343"/>
      <c r="F42" s="159"/>
      <c r="G42" s="160"/>
    </row>
    <row r="43" spans="2:7" ht="22.5" customHeight="1">
      <c r="B43" s="161" t="s">
        <v>19</v>
      </c>
      <c r="C43" s="162">
        <v>3.1</v>
      </c>
      <c r="D43" s="157" t="s">
        <v>51</v>
      </c>
      <c r="E43" s="343">
        <v>0</v>
      </c>
      <c r="F43" s="159"/>
      <c r="G43" s="159"/>
    </row>
    <row r="44" spans="2:7" ht="22.5" customHeight="1">
      <c r="B44" s="161" t="s">
        <v>19</v>
      </c>
      <c r="C44" s="162">
        <v>3.2</v>
      </c>
      <c r="D44" s="157" t="s">
        <v>82</v>
      </c>
      <c r="E44" s="343">
        <v>0</v>
      </c>
      <c r="F44" s="159"/>
      <c r="G44" s="159"/>
    </row>
    <row r="45" spans="2:7" ht="22.5" customHeight="1">
      <c r="B45" s="161"/>
      <c r="C45" s="162"/>
      <c r="D45" s="157"/>
      <c r="E45" s="343"/>
      <c r="F45" s="159"/>
      <c r="G45" s="159"/>
    </row>
    <row r="46" spans="2:7" ht="22.5" customHeight="1">
      <c r="B46" s="161"/>
      <c r="C46" s="157"/>
      <c r="D46" s="157"/>
      <c r="E46" s="344"/>
      <c r="F46" s="159"/>
      <c r="G46" s="159"/>
    </row>
    <row r="47" spans="2:7" ht="22.5" customHeight="1">
      <c r="B47" s="187"/>
      <c r="C47" s="181"/>
      <c r="D47" s="182"/>
      <c r="E47" s="347"/>
      <c r="F47" s="183"/>
      <c r="G47" s="184"/>
    </row>
    <row r="48" spans="2:7" ht="22.5" customHeight="1">
      <c r="B48" s="171" t="s">
        <v>19</v>
      </c>
      <c r="C48" s="172" t="s">
        <v>19</v>
      </c>
      <c r="D48" s="173" t="s">
        <v>56</v>
      </c>
      <c r="E48" s="348">
        <f>SUM(E41:E47)</f>
        <v>0</v>
      </c>
      <c r="F48" s="186"/>
      <c r="G48" s="186"/>
    </row>
    <row r="49" spans="2:9" ht="22.5" customHeight="1">
      <c r="B49" s="171"/>
      <c r="C49" s="454" t="s">
        <v>57</v>
      </c>
      <c r="D49" s="455"/>
      <c r="E49" s="345">
        <f>E32+E40+E48</f>
        <v>1740824.8709999998</v>
      </c>
      <c r="F49" s="174"/>
      <c r="G49" s="174"/>
      <c r="I49" s="170"/>
    </row>
    <row r="50" spans="2:9" ht="22.5" customHeight="1">
      <c r="B50" s="151"/>
      <c r="C50" s="452" t="s">
        <v>78</v>
      </c>
      <c r="D50" s="453"/>
      <c r="E50" s="349"/>
      <c r="F50" s="153"/>
      <c r="G50" s="188"/>
      <c r="I50" s="170"/>
    </row>
    <row r="51" spans="2:9" ht="22.5" customHeight="1">
      <c r="B51" s="161"/>
      <c r="C51" s="456" t="s">
        <v>58</v>
      </c>
      <c r="D51" s="457"/>
      <c r="E51" s="343"/>
      <c r="F51" s="159"/>
      <c r="G51" s="189"/>
    </row>
    <row r="52" spans="2:9" ht="22.5" customHeight="1">
      <c r="B52" s="161" t="s">
        <v>19</v>
      </c>
      <c r="C52" s="162">
        <v>2.1</v>
      </c>
      <c r="D52" s="157" t="s">
        <v>222</v>
      </c>
      <c r="E52" s="344">
        <f>BOQ!L208</f>
        <v>132350</v>
      </c>
      <c r="F52" s="159"/>
      <c r="G52" s="159"/>
    </row>
    <row r="53" spans="2:9" ht="22.5" customHeight="1">
      <c r="B53" s="161"/>
      <c r="C53" s="162"/>
      <c r="D53" s="157"/>
      <c r="E53" s="344"/>
      <c r="F53" s="159"/>
      <c r="G53" s="159"/>
    </row>
    <row r="54" spans="2:9" ht="22.5" customHeight="1">
      <c r="B54" s="161" t="s">
        <v>19</v>
      </c>
      <c r="C54" s="162"/>
      <c r="D54" s="157"/>
      <c r="E54" s="344"/>
      <c r="F54" s="159"/>
      <c r="G54" s="159"/>
    </row>
    <row r="55" spans="2:9" ht="22.5" customHeight="1">
      <c r="B55" s="180"/>
      <c r="C55" s="181"/>
      <c r="D55" s="182"/>
      <c r="E55" s="350"/>
      <c r="F55" s="183"/>
      <c r="G55" s="183"/>
    </row>
    <row r="56" spans="2:9" ht="22.5" customHeight="1">
      <c r="B56" s="171"/>
      <c r="C56" s="454" t="s">
        <v>59</v>
      </c>
      <c r="D56" s="455"/>
      <c r="E56" s="348">
        <f>SUM(E50:E55)</f>
        <v>132350</v>
      </c>
      <c r="F56" s="186"/>
      <c r="G56" s="186"/>
      <c r="I56" s="169"/>
    </row>
    <row r="57" spans="2:9" ht="22.5" customHeight="1">
      <c r="B57" s="151"/>
      <c r="C57" s="452" t="s">
        <v>79</v>
      </c>
      <c r="D57" s="453"/>
      <c r="E57" s="351"/>
      <c r="F57" s="153"/>
      <c r="G57" s="153"/>
      <c r="I57" s="170"/>
    </row>
    <row r="58" spans="2:9" ht="22.5" customHeight="1">
      <c r="B58" s="161"/>
      <c r="C58" s="458" t="s">
        <v>115</v>
      </c>
      <c r="D58" s="457"/>
      <c r="E58" s="344"/>
      <c r="F58" s="159"/>
      <c r="G58" s="159"/>
    </row>
    <row r="59" spans="2:9" ht="22.5" customHeight="1">
      <c r="B59" s="161" t="s">
        <v>19</v>
      </c>
      <c r="C59" s="157">
        <v>3.1</v>
      </c>
      <c r="D59" s="157" t="s">
        <v>60</v>
      </c>
      <c r="E59" s="344">
        <v>0</v>
      </c>
      <c r="F59" s="159"/>
      <c r="G59" s="159"/>
    </row>
    <row r="60" spans="2:9" ht="22.5" customHeight="1">
      <c r="B60" s="161"/>
      <c r="C60" s="157"/>
      <c r="D60" s="157"/>
      <c r="E60" s="344"/>
      <c r="F60" s="159"/>
      <c r="G60" s="159"/>
    </row>
    <row r="61" spans="2:9" ht="22.5" customHeight="1">
      <c r="B61" s="161"/>
      <c r="C61" s="157"/>
      <c r="D61" s="157"/>
      <c r="E61" s="344"/>
      <c r="F61" s="159"/>
      <c r="G61" s="159"/>
    </row>
    <row r="62" spans="2:9" ht="22.5" customHeight="1">
      <c r="B62" s="180"/>
      <c r="C62" s="182"/>
      <c r="D62" s="182"/>
      <c r="E62" s="350"/>
      <c r="F62" s="183"/>
      <c r="G62" s="183"/>
    </row>
    <row r="63" spans="2:9" ht="22.5" customHeight="1">
      <c r="B63" s="171"/>
      <c r="C63" s="454" t="s">
        <v>61</v>
      </c>
      <c r="D63" s="455"/>
      <c r="E63" s="348">
        <f>SUM(E57:E62)</f>
        <v>0</v>
      </c>
      <c r="F63" s="186"/>
      <c r="G63" s="186"/>
    </row>
  </sheetData>
  <mergeCells count="14">
    <mergeCell ref="B2:G2"/>
    <mergeCell ref="C7:D7"/>
    <mergeCell ref="C49:D49"/>
    <mergeCell ref="C50:D50"/>
    <mergeCell ref="C5:D5"/>
    <mergeCell ref="E5:F5"/>
    <mergeCell ref="G5:G6"/>
    <mergeCell ref="F3:G3"/>
    <mergeCell ref="F4:G4"/>
    <mergeCell ref="C57:D57"/>
    <mergeCell ref="C63:D63"/>
    <mergeCell ref="C51:D51"/>
    <mergeCell ref="C58:D58"/>
    <mergeCell ref="C56:D56"/>
  </mergeCells>
  <phoneticPr fontId="2" type="noConversion"/>
  <pageMargins left="0.39370078740157499" right="0.15748031496063" top="0.62992125984252001" bottom="0.31496062992126" header="0.31496062992126" footer="0.15748031496063"/>
  <pageSetup paperSize="9" scale="89" orientation="portrait" r:id="rId1"/>
  <headerFooter alignWithMargins="0">
    <oddHeader>&amp;R&amp;"TH Sarabun New,ธรรมดา" แบบ ปร.4 แผ่นที่ &amp;P/7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B733F-11DF-44D1-A996-A2E08A7F69A9}">
  <sheetPr codeName="Sheet4"/>
  <dimension ref="A1:HV213"/>
  <sheetViews>
    <sheetView showGridLines="0" topLeftCell="A205" zoomScaleNormal="100" workbookViewId="0">
      <selection activeCell="K214" sqref="K213:K214"/>
    </sheetView>
  </sheetViews>
  <sheetFormatPr defaultRowHeight="21.75"/>
  <cols>
    <col min="1" max="1" width="2.6640625" style="25" customWidth="1"/>
    <col min="2" max="2" width="7.1640625" style="139" customWidth="1"/>
    <col min="3" max="3" width="2.83203125" style="25" customWidth="1"/>
    <col min="4" max="4" width="6.83203125" style="25" customWidth="1"/>
    <col min="5" max="5" width="43" style="25" customWidth="1"/>
    <col min="6" max="6" width="7" style="25" customWidth="1"/>
    <col min="7" max="7" width="9" style="89" customWidth="1"/>
    <col min="8" max="8" width="11.1640625" style="89" customWidth="1"/>
    <col min="9" max="9" width="12.83203125" style="89" customWidth="1"/>
    <col min="10" max="10" width="11.1640625" style="89" customWidth="1"/>
    <col min="11" max="11" width="12.83203125" style="89" customWidth="1"/>
    <col min="12" max="12" width="14.6640625" style="89" customWidth="1"/>
    <col min="13" max="14" width="11.1640625" style="25" customWidth="1"/>
    <col min="15" max="15" width="12.83203125" style="25" bestFit="1" customWidth="1"/>
    <col min="16" max="17" width="13.33203125" style="25" customWidth="1"/>
    <col min="18" max="16384" width="9.33203125" style="25"/>
  </cols>
  <sheetData>
    <row r="1" spans="1:230" s="1" customFormat="1" ht="28.5" customHeight="1">
      <c r="B1" s="485" t="s">
        <v>91</v>
      </c>
      <c r="C1" s="485"/>
      <c r="D1" s="485"/>
      <c r="E1" s="485"/>
      <c r="F1" s="485"/>
      <c r="G1" s="485"/>
      <c r="H1" s="485"/>
      <c r="I1" s="485"/>
      <c r="J1" s="485"/>
      <c r="K1" s="485"/>
      <c r="L1" s="485"/>
    </row>
    <row r="2" spans="1:230" s="8" customFormat="1" ht="21.75" customHeight="1">
      <c r="A2" s="1"/>
      <c r="B2" s="2" t="s">
        <v>17</v>
      </c>
      <c r="C2" s="3"/>
      <c r="D2" s="4"/>
      <c r="E2" s="5" t="str">
        <f>ใบสรุปราคา!D3</f>
        <v>ปรับปรุงอาคารและขยายพื้นที่ โรงพยาบาลทองผาภูมิ</v>
      </c>
      <c r="F2" s="6"/>
      <c r="G2" s="7"/>
      <c r="H2" s="4"/>
      <c r="I2" s="401" t="s">
        <v>236</v>
      </c>
      <c r="J2" s="404" t="str">
        <f>ใบสรุปราคา!D6</f>
        <v>086701</v>
      </c>
      <c r="K2" s="402"/>
      <c r="L2" s="40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</row>
    <row r="3" spans="1:230" s="8" customFormat="1" ht="21.75" customHeight="1">
      <c r="A3" s="1"/>
      <c r="B3" s="9" t="s">
        <v>21</v>
      </c>
      <c r="C3" s="10"/>
      <c r="D3" s="11"/>
      <c r="E3" s="12" t="str">
        <f>ใบสรุปราคา!D4</f>
        <v>โรงพยาบาลทองผาภูมิ  จ.กาญจนบุรี</v>
      </c>
      <c r="F3" s="13"/>
      <c r="G3" s="14"/>
      <c r="H3" s="11"/>
      <c r="I3" s="15" t="s">
        <v>14</v>
      </c>
      <c r="J3" s="16"/>
      <c r="K3" s="488" t="s">
        <v>37</v>
      </c>
      <c r="L3" s="489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</row>
    <row r="4" spans="1:230" s="8" customFormat="1" ht="21.75" customHeight="1">
      <c r="A4" s="1"/>
      <c r="B4" s="17" t="s">
        <v>42</v>
      </c>
      <c r="C4" s="10"/>
      <c r="D4" s="11"/>
      <c r="E4" s="18" t="s">
        <v>240</v>
      </c>
      <c r="F4" s="486" t="s">
        <v>241</v>
      </c>
      <c r="G4" s="486"/>
      <c r="H4" s="487"/>
      <c r="I4" s="13" t="s">
        <v>43</v>
      </c>
      <c r="J4" s="19"/>
      <c r="K4" s="20">
        <v>110</v>
      </c>
      <c r="L4" s="21" t="s">
        <v>18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</row>
    <row r="5" spans="1:230" s="8" customFormat="1" ht="21.75" customHeight="1">
      <c r="A5" s="1"/>
      <c r="B5" s="17" t="s">
        <v>68</v>
      </c>
      <c r="C5" s="10"/>
      <c r="D5" s="11"/>
      <c r="E5" s="18" t="s">
        <v>304</v>
      </c>
      <c r="F5" s="486" t="s">
        <v>241</v>
      </c>
      <c r="G5" s="486"/>
      <c r="H5" s="487"/>
      <c r="I5" s="13" t="s">
        <v>47</v>
      </c>
      <c r="J5" s="19"/>
      <c r="K5" s="20">
        <v>1</v>
      </c>
      <c r="L5" s="21" t="s">
        <v>44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</row>
    <row r="6" spans="1:230" s="8" customFormat="1" ht="7.5" customHeight="1">
      <c r="A6" s="1"/>
      <c r="B6" s="22"/>
      <c r="E6" s="23"/>
      <c r="F6" s="23"/>
      <c r="G6" s="23"/>
      <c r="H6" s="24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</row>
    <row r="7" spans="1:230" ht="21.75" customHeight="1">
      <c r="B7" s="26" t="s">
        <v>22</v>
      </c>
      <c r="C7" s="27" t="s">
        <v>20</v>
      </c>
      <c r="D7" s="27"/>
      <c r="E7" s="28"/>
      <c r="F7" s="29" t="s">
        <v>23</v>
      </c>
      <c r="G7" s="29" t="s">
        <v>24</v>
      </c>
      <c r="H7" s="30" t="s">
        <v>83</v>
      </c>
      <c r="I7" s="31"/>
      <c r="J7" s="32" t="s">
        <v>25</v>
      </c>
      <c r="K7" s="33"/>
      <c r="L7" s="34" t="s">
        <v>84</v>
      </c>
    </row>
    <row r="8" spans="1:230" ht="21.75" customHeight="1">
      <c r="B8" s="35"/>
      <c r="C8" s="36"/>
      <c r="D8" s="36"/>
      <c r="E8" s="37"/>
      <c r="F8" s="38"/>
      <c r="G8" s="39"/>
      <c r="H8" s="40" t="s">
        <v>26</v>
      </c>
      <c r="I8" s="41" t="s">
        <v>85</v>
      </c>
      <c r="J8" s="40" t="s">
        <v>26</v>
      </c>
      <c r="K8" s="41" t="s">
        <v>85</v>
      </c>
      <c r="L8" s="42"/>
    </row>
    <row r="9" spans="1:230" ht="21.75" customHeight="1">
      <c r="B9" s="43"/>
      <c r="C9" s="482" t="s">
        <v>86</v>
      </c>
      <c r="D9" s="483"/>
      <c r="E9" s="484"/>
      <c r="F9" s="44"/>
      <c r="G9" s="45"/>
      <c r="H9" s="46"/>
      <c r="I9" s="46"/>
      <c r="J9" s="47"/>
      <c r="K9" s="46"/>
      <c r="L9" s="46"/>
    </row>
    <row r="10" spans="1:230" ht="21.75" customHeight="1">
      <c r="B10" s="48"/>
      <c r="C10" s="49"/>
      <c r="D10" s="50" t="s">
        <v>62</v>
      </c>
      <c r="E10" s="51"/>
      <c r="F10" s="52"/>
      <c r="G10" s="53"/>
      <c r="H10" s="54"/>
      <c r="I10" s="54"/>
      <c r="J10" s="55"/>
      <c r="K10" s="54"/>
      <c r="L10" s="54"/>
    </row>
    <row r="11" spans="1:230" ht="21.75" customHeight="1">
      <c r="B11" s="48"/>
      <c r="C11" s="56"/>
      <c r="D11" s="57" t="s">
        <v>87</v>
      </c>
      <c r="E11" s="58"/>
      <c r="F11" s="52"/>
      <c r="G11" s="53"/>
      <c r="H11" s="54"/>
      <c r="I11" s="54"/>
      <c r="J11" s="55"/>
      <c r="K11" s="54"/>
      <c r="L11" s="54"/>
      <c r="P11" s="59"/>
    </row>
    <row r="12" spans="1:230" ht="21.75" customHeight="1">
      <c r="B12" s="52"/>
      <c r="C12" s="102"/>
      <c r="D12" s="57" t="s">
        <v>242</v>
      </c>
      <c r="E12" s="66"/>
      <c r="F12" s="52"/>
      <c r="G12" s="53"/>
      <c r="H12" s="68"/>
      <c r="I12" s="68"/>
      <c r="J12" s="55"/>
      <c r="K12" s="101"/>
      <c r="L12" s="68"/>
      <c r="N12" s="491" t="s">
        <v>83</v>
      </c>
      <c r="O12" s="492"/>
      <c r="P12" s="490" t="s">
        <v>260</v>
      </c>
      <c r="Q12" s="490"/>
    </row>
    <row r="13" spans="1:230" ht="21.75" customHeight="1">
      <c r="B13" s="52">
        <v>1</v>
      </c>
      <c r="C13" s="64" t="s">
        <v>284</v>
      </c>
      <c r="D13" s="69"/>
      <c r="E13" s="75"/>
      <c r="F13" s="52" t="s">
        <v>29</v>
      </c>
      <c r="G13" s="67">
        <v>1</v>
      </c>
      <c r="H13" s="321">
        <v>0</v>
      </c>
      <c r="I13" s="321">
        <f t="shared" ref="I13:I18" si="0">G13*H13</f>
        <v>0</v>
      </c>
      <c r="J13" s="326">
        <v>100</v>
      </c>
      <c r="K13" s="321">
        <f t="shared" ref="K13:K18" si="1">G13*J13</f>
        <v>100</v>
      </c>
      <c r="L13" s="321">
        <f t="shared" ref="L13:L18" si="2">I13+K13</f>
        <v>100</v>
      </c>
      <c r="N13" s="472"/>
      <c r="O13" s="473"/>
      <c r="P13" s="474" t="s">
        <v>288</v>
      </c>
      <c r="Q13" s="475"/>
    </row>
    <row r="14" spans="1:230" ht="21.75" customHeight="1">
      <c r="B14" s="52">
        <v>2</v>
      </c>
      <c r="C14" s="64" t="s">
        <v>285</v>
      </c>
      <c r="D14" s="69"/>
      <c r="E14" s="75"/>
      <c r="F14" s="52" t="s">
        <v>18</v>
      </c>
      <c r="G14" s="67">
        <v>18</v>
      </c>
      <c r="H14" s="321">
        <v>0</v>
      </c>
      <c r="I14" s="321">
        <f t="shared" si="0"/>
        <v>0</v>
      </c>
      <c r="J14" s="326">
        <v>75</v>
      </c>
      <c r="K14" s="321">
        <f t="shared" si="1"/>
        <v>1350</v>
      </c>
      <c r="L14" s="321">
        <f t="shared" si="2"/>
        <v>1350</v>
      </c>
      <c r="N14" s="472"/>
      <c r="O14" s="473"/>
      <c r="P14" s="474" t="s">
        <v>290</v>
      </c>
      <c r="Q14" s="475"/>
    </row>
    <row r="15" spans="1:230" ht="21.75" customHeight="1">
      <c r="B15" s="52">
        <v>3</v>
      </c>
      <c r="C15" s="64" t="s">
        <v>286</v>
      </c>
      <c r="D15" s="69"/>
      <c r="E15" s="75"/>
      <c r="F15" s="52" t="s">
        <v>18</v>
      </c>
      <c r="G15" s="67">
        <v>18</v>
      </c>
      <c r="H15" s="321">
        <v>0</v>
      </c>
      <c r="I15" s="321">
        <f t="shared" si="0"/>
        <v>0</v>
      </c>
      <c r="J15" s="326">
        <v>100</v>
      </c>
      <c r="K15" s="321">
        <f t="shared" si="1"/>
        <v>1800</v>
      </c>
      <c r="L15" s="321">
        <f t="shared" si="2"/>
        <v>1800</v>
      </c>
      <c r="N15" s="472"/>
      <c r="O15" s="473"/>
      <c r="P15" s="474" t="s">
        <v>288</v>
      </c>
      <c r="Q15" s="475"/>
    </row>
    <row r="16" spans="1:230" ht="21.75" customHeight="1">
      <c r="B16" s="52">
        <v>4</v>
      </c>
      <c r="C16" s="64" t="s">
        <v>158</v>
      </c>
      <c r="D16" s="69"/>
      <c r="E16" s="75"/>
      <c r="F16" s="52" t="s">
        <v>30</v>
      </c>
      <c r="G16" s="67">
        <v>6</v>
      </c>
      <c r="H16" s="321">
        <v>0</v>
      </c>
      <c r="I16" s="321">
        <f t="shared" si="0"/>
        <v>0</v>
      </c>
      <c r="J16" s="326">
        <v>220</v>
      </c>
      <c r="K16" s="321">
        <f t="shared" si="1"/>
        <v>1320</v>
      </c>
      <c r="L16" s="321">
        <f t="shared" si="2"/>
        <v>1320</v>
      </c>
      <c r="N16" s="472"/>
      <c r="O16" s="473"/>
      <c r="P16" s="474" t="s">
        <v>289</v>
      </c>
      <c r="Q16" s="475"/>
    </row>
    <row r="17" spans="2:17" ht="21.75" customHeight="1">
      <c r="B17" s="52">
        <v>5</v>
      </c>
      <c r="C17" s="64" t="s">
        <v>287</v>
      </c>
      <c r="D17" s="69"/>
      <c r="E17" s="75"/>
      <c r="F17" s="52" t="s">
        <v>159</v>
      </c>
      <c r="G17" s="67">
        <v>1</v>
      </c>
      <c r="H17" s="321">
        <v>0</v>
      </c>
      <c r="I17" s="321">
        <f t="shared" si="0"/>
        <v>0</v>
      </c>
      <c r="J17" s="326">
        <v>30</v>
      </c>
      <c r="K17" s="321">
        <f t="shared" si="1"/>
        <v>30</v>
      </c>
      <c r="L17" s="321">
        <f t="shared" si="2"/>
        <v>30</v>
      </c>
      <c r="N17" s="472"/>
      <c r="O17" s="473"/>
      <c r="P17" s="474" t="s">
        <v>289</v>
      </c>
      <c r="Q17" s="475"/>
    </row>
    <row r="18" spans="2:17" ht="21.75" customHeight="1">
      <c r="B18" s="52">
        <v>6</v>
      </c>
      <c r="C18" s="64" t="s">
        <v>283</v>
      </c>
      <c r="D18" s="69"/>
      <c r="E18" s="75"/>
      <c r="F18" s="52" t="s">
        <v>29</v>
      </c>
      <c r="G18" s="67">
        <v>2</v>
      </c>
      <c r="H18" s="321">
        <v>0</v>
      </c>
      <c r="I18" s="321">
        <f t="shared" si="0"/>
        <v>0</v>
      </c>
      <c r="J18" s="326">
        <v>500</v>
      </c>
      <c r="K18" s="321">
        <f t="shared" si="1"/>
        <v>1000</v>
      </c>
      <c r="L18" s="321">
        <f t="shared" si="2"/>
        <v>1000</v>
      </c>
      <c r="N18" s="472"/>
      <c r="O18" s="473"/>
      <c r="P18" s="474"/>
      <c r="Q18" s="475"/>
    </row>
    <row r="19" spans="2:17" ht="21.75" customHeight="1">
      <c r="B19" s="52"/>
      <c r="C19" s="64"/>
      <c r="D19" s="69"/>
      <c r="E19" s="75"/>
      <c r="F19" s="52"/>
      <c r="G19" s="67"/>
      <c r="H19" s="321"/>
      <c r="I19" s="321"/>
      <c r="J19" s="326"/>
      <c r="K19" s="321"/>
      <c r="L19" s="321"/>
      <c r="P19" s="59"/>
      <c r="Q19" s="59"/>
    </row>
    <row r="20" spans="2:17" ht="21.75" customHeight="1">
      <c r="B20" s="52"/>
      <c r="C20" s="97"/>
      <c r="D20" s="98"/>
      <c r="E20" s="99" t="s">
        <v>243</v>
      </c>
      <c r="F20" s="52"/>
      <c r="G20" s="67"/>
      <c r="H20" s="321"/>
      <c r="I20" s="323">
        <f>SUM(I12:I19)</f>
        <v>0</v>
      </c>
      <c r="J20" s="322"/>
      <c r="K20" s="323">
        <f>SUM(K12:K19)</f>
        <v>5600</v>
      </c>
      <c r="L20" s="323">
        <f>SUM(L12:L19)</f>
        <v>5600</v>
      </c>
      <c r="P20" s="59"/>
      <c r="Q20" s="59"/>
    </row>
    <row r="21" spans="2:17" ht="21.75" customHeight="1">
      <c r="B21" s="48"/>
      <c r="C21" s="56"/>
      <c r="D21" s="57"/>
      <c r="E21" s="51"/>
      <c r="F21" s="60"/>
      <c r="G21" s="61"/>
      <c r="H21" s="62"/>
      <c r="I21" s="62"/>
      <c r="J21" s="63"/>
      <c r="K21" s="54"/>
      <c r="L21" s="62"/>
      <c r="P21" s="59"/>
    </row>
    <row r="22" spans="2:17" ht="21.75" customHeight="1">
      <c r="B22" s="52"/>
      <c r="C22" s="56"/>
      <c r="D22" s="57" t="s">
        <v>244</v>
      </c>
      <c r="E22" s="51"/>
      <c r="F22" s="60"/>
      <c r="G22" s="61"/>
      <c r="H22" s="62"/>
      <c r="I22" s="62"/>
      <c r="J22" s="63"/>
      <c r="K22" s="54"/>
      <c r="L22" s="62"/>
      <c r="N22" s="494" t="s">
        <v>83</v>
      </c>
      <c r="O22" s="494"/>
      <c r="P22" s="490" t="s">
        <v>260</v>
      </c>
      <c r="Q22" s="490"/>
    </row>
    <row r="23" spans="2:17" ht="21.75" customHeight="1">
      <c r="B23" s="52">
        <v>1</v>
      </c>
      <c r="C23" s="64" t="s">
        <v>281</v>
      </c>
      <c r="D23" s="65"/>
      <c r="E23" s="66"/>
      <c r="F23" s="52" t="s">
        <v>142</v>
      </c>
      <c r="G23" s="67">
        <v>12</v>
      </c>
      <c r="H23" s="321">
        <v>2400</v>
      </c>
      <c r="I23" s="321">
        <f t="shared" ref="I23:I28" si="3">G23*H23</f>
        <v>28800</v>
      </c>
      <c r="J23" s="322">
        <v>300</v>
      </c>
      <c r="K23" s="321">
        <f t="shared" ref="K23:K28" si="4">G23*J23</f>
        <v>3600</v>
      </c>
      <c r="L23" s="321">
        <f t="shared" ref="L23:L28" si="5">I23+K23</f>
        <v>32400</v>
      </c>
      <c r="N23" s="472"/>
      <c r="O23" s="473"/>
      <c r="P23" s="474"/>
      <c r="Q23" s="475"/>
    </row>
    <row r="24" spans="2:17" ht="21.75" customHeight="1">
      <c r="B24" s="52">
        <v>2</v>
      </c>
      <c r="C24" s="64" t="s">
        <v>282</v>
      </c>
      <c r="D24" s="65"/>
      <c r="E24" s="66"/>
      <c r="F24" s="52" t="s">
        <v>142</v>
      </c>
      <c r="G24" s="67">
        <v>12</v>
      </c>
      <c r="H24" s="321">
        <v>0</v>
      </c>
      <c r="I24" s="321">
        <f t="shared" si="3"/>
        <v>0</v>
      </c>
      <c r="J24" s="322">
        <v>150</v>
      </c>
      <c r="K24" s="321">
        <f t="shared" si="4"/>
        <v>1800</v>
      </c>
      <c r="L24" s="321">
        <f t="shared" si="5"/>
        <v>1800</v>
      </c>
      <c r="N24" s="472"/>
      <c r="O24" s="473"/>
      <c r="P24" s="474"/>
      <c r="Q24" s="475"/>
    </row>
    <row r="25" spans="2:17" ht="21.75" customHeight="1">
      <c r="B25" s="52">
        <v>3</v>
      </c>
      <c r="C25" s="64" t="s">
        <v>32</v>
      </c>
      <c r="D25" s="69"/>
      <c r="E25" s="70"/>
      <c r="F25" s="52" t="s">
        <v>27</v>
      </c>
      <c r="G25" s="67">
        <v>47</v>
      </c>
      <c r="H25" s="321">
        <v>0</v>
      </c>
      <c r="I25" s="321">
        <f t="shared" si="3"/>
        <v>0</v>
      </c>
      <c r="J25" s="322">
        <v>142</v>
      </c>
      <c r="K25" s="321">
        <f t="shared" si="4"/>
        <v>6674</v>
      </c>
      <c r="L25" s="321">
        <f t="shared" si="5"/>
        <v>6674</v>
      </c>
      <c r="M25" s="71"/>
      <c r="N25" s="472"/>
      <c r="O25" s="473"/>
      <c r="P25" s="474" t="s">
        <v>291</v>
      </c>
      <c r="Q25" s="475"/>
    </row>
    <row r="26" spans="2:17" ht="21.75" customHeight="1">
      <c r="B26" s="52">
        <v>4</v>
      </c>
      <c r="C26" s="64" t="s">
        <v>217</v>
      </c>
      <c r="D26" s="69"/>
      <c r="E26" s="70"/>
      <c r="F26" s="52" t="s">
        <v>27</v>
      </c>
      <c r="G26" s="67">
        <v>1</v>
      </c>
      <c r="H26" s="321">
        <v>450</v>
      </c>
      <c r="I26" s="321">
        <f t="shared" si="3"/>
        <v>450</v>
      </c>
      <c r="J26" s="322">
        <v>104</v>
      </c>
      <c r="K26" s="321">
        <f t="shared" si="4"/>
        <v>104</v>
      </c>
      <c r="L26" s="321">
        <f t="shared" si="5"/>
        <v>554</v>
      </c>
      <c r="M26" s="73"/>
      <c r="N26" s="472"/>
      <c r="O26" s="473"/>
      <c r="P26" s="474" t="s">
        <v>291</v>
      </c>
      <c r="Q26" s="475"/>
    </row>
    <row r="27" spans="2:17" ht="21.75" customHeight="1">
      <c r="B27" s="52">
        <v>5</v>
      </c>
      <c r="C27" s="64" t="s">
        <v>13</v>
      </c>
      <c r="D27" s="69"/>
      <c r="E27" s="74"/>
      <c r="F27" s="52" t="s">
        <v>27</v>
      </c>
      <c r="G27" s="67">
        <v>2</v>
      </c>
      <c r="H27" s="321">
        <v>1833</v>
      </c>
      <c r="I27" s="321">
        <f t="shared" si="3"/>
        <v>3666</v>
      </c>
      <c r="J27" s="322">
        <v>426</v>
      </c>
      <c r="K27" s="321">
        <f t="shared" si="4"/>
        <v>852</v>
      </c>
      <c r="L27" s="321">
        <f t="shared" si="5"/>
        <v>4518</v>
      </c>
      <c r="N27" s="472"/>
      <c r="O27" s="473"/>
      <c r="P27" s="474" t="s">
        <v>291</v>
      </c>
      <c r="Q27" s="475"/>
    </row>
    <row r="28" spans="2:17" ht="21.75" customHeight="1">
      <c r="B28" s="52">
        <v>6</v>
      </c>
      <c r="C28" s="64" t="s">
        <v>256</v>
      </c>
      <c r="D28" s="69"/>
      <c r="E28" s="69"/>
      <c r="F28" s="52" t="s">
        <v>27</v>
      </c>
      <c r="G28" s="67">
        <v>22</v>
      </c>
      <c r="H28" s="321">
        <v>2290</v>
      </c>
      <c r="I28" s="321">
        <f t="shared" si="3"/>
        <v>50380</v>
      </c>
      <c r="J28" s="322">
        <v>419</v>
      </c>
      <c r="K28" s="321">
        <f t="shared" si="4"/>
        <v>9218</v>
      </c>
      <c r="L28" s="321">
        <f t="shared" si="5"/>
        <v>59598</v>
      </c>
      <c r="N28" s="472"/>
      <c r="O28" s="473"/>
      <c r="P28" s="474" t="s">
        <v>291</v>
      </c>
      <c r="Q28" s="475"/>
    </row>
    <row r="29" spans="2:17" ht="21.75" customHeight="1">
      <c r="B29" s="52">
        <v>7</v>
      </c>
      <c r="C29" s="64" t="s">
        <v>143</v>
      </c>
      <c r="D29" s="69"/>
      <c r="E29" s="75"/>
      <c r="F29" s="52"/>
      <c r="G29" s="67"/>
      <c r="H29" s="321"/>
      <c r="I29" s="321"/>
      <c r="J29" s="322"/>
      <c r="K29" s="321"/>
      <c r="L29" s="321"/>
      <c r="N29" s="472"/>
      <c r="O29" s="473"/>
      <c r="P29" s="474"/>
      <c r="Q29" s="475"/>
    </row>
    <row r="30" spans="2:17" ht="21.75" customHeight="1">
      <c r="B30" s="52"/>
      <c r="C30" s="76" t="s">
        <v>37</v>
      </c>
      <c r="D30" s="69" t="s">
        <v>144</v>
      </c>
      <c r="E30" s="75"/>
      <c r="F30" s="52" t="s">
        <v>27</v>
      </c>
      <c r="G30" s="67">
        <v>87</v>
      </c>
      <c r="H30" s="321">
        <v>280</v>
      </c>
      <c r="I30" s="321">
        <f>G30*H30</f>
        <v>24360</v>
      </c>
      <c r="J30" s="322">
        <v>0</v>
      </c>
      <c r="K30" s="321">
        <f>G30*J30</f>
        <v>0</v>
      </c>
      <c r="L30" s="321">
        <f>I30+K30</f>
        <v>24360</v>
      </c>
      <c r="N30" s="472"/>
      <c r="O30" s="473"/>
      <c r="P30" s="474"/>
      <c r="Q30" s="475"/>
    </row>
    <row r="31" spans="2:17" ht="21.75" customHeight="1">
      <c r="B31" s="52"/>
      <c r="C31" s="76" t="s">
        <v>37</v>
      </c>
      <c r="D31" s="69" t="s">
        <v>145</v>
      </c>
      <c r="E31" s="75"/>
      <c r="F31" s="52" t="s">
        <v>27</v>
      </c>
      <c r="G31" s="67">
        <v>34</v>
      </c>
      <c r="H31" s="321">
        <v>260</v>
      </c>
      <c r="I31" s="321">
        <f>G31*H31</f>
        <v>8840</v>
      </c>
      <c r="J31" s="322">
        <v>0</v>
      </c>
      <c r="K31" s="321">
        <f>G31*J31</f>
        <v>0</v>
      </c>
      <c r="L31" s="321">
        <f>I31+K31</f>
        <v>8840</v>
      </c>
      <c r="N31" s="472"/>
      <c r="O31" s="473"/>
      <c r="P31" s="474"/>
      <c r="Q31" s="475"/>
    </row>
    <row r="32" spans="2:17" ht="21.75" customHeight="1">
      <c r="B32" s="52"/>
      <c r="C32" s="76" t="s">
        <v>37</v>
      </c>
      <c r="D32" s="69" t="s">
        <v>277</v>
      </c>
      <c r="E32" s="75"/>
      <c r="F32" s="52" t="s">
        <v>18</v>
      </c>
      <c r="G32" s="67">
        <v>155</v>
      </c>
      <c r="H32" s="321">
        <v>0</v>
      </c>
      <c r="I32" s="321">
        <f>G32*H32</f>
        <v>0</v>
      </c>
      <c r="J32" s="322">
        <v>139</v>
      </c>
      <c r="K32" s="321">
        <f>G32*J32</f>
        <v>21545</v>
      </c>
      <c r="L32" s="321">
        <f>I32+K32</f>
        <v>21545</v>
      </c>
      <c r="N32" s="472"/>
      <c r="O32" s="473"/>
      <c r="P32" s="474" t="s">
        <v>291</v>
      </c>
      <c r="Q32" s="475"/>
    </row>
    <row r="33" spans="2:17" ht="21.75" customHeight="1">
      <c r="B33" s="52">
        <v>8</v>
      </c>
      <c r="C33" s="64" t="s">
        <v>16</v>
      </c>
      <c r="D33" s="69"/>
      <c r="E33" s="66"/>
      <c r="F33" s="52" t="s">
        <v>28</v>
      </c>
      <c r="G33" s="67">
        <v>39</v>
      </c>
      <c r="H33" s="321">
        <v>28.04</v>
      </c>
      <c r="I33" s="321">
        <f>G33*H33</f>
        <v>1093.56</v>
      </c>
      <c r="J33" s="322">
        <v>0</v>
      </c>
      <c r="K33" s="321">
        <f>G33*J33</f>
        <v>0</v>
      </c>
      <c r="L33" s="321">
        <f>I33+K33</f>
        <v>1093.56</v>
      </c>
      <c r="N33" s="472" t="s">
        <v>261</v>
      </c>
      <c r="O33" s="473"/>
      <c r="P33" s="474"/>
      <c r="Q33" s="475"/>
    </row>
    <row r="34" spans="2:17" ht="21.75" customHeight="1">
      <c r="B34" s="52">
        <v>9</v>
      </c>
      <c r="C34" s="77" t="s">
        <v>45</v>
      </c>
      <c r="D34" s="69"/>
      <c r="E34" s="66"/>
      <c r="F34" s="52"/>
      <c r="G34" s="67"/>
      <c r="H34" s="321"/>
      <c r="I34" s="321"/>
      <c r="J34" s="322"/>
      <c r="K34" s="321"/>
      <c r="L34" s="321"/>
      <c r="M34" s="72"/>
      <c r="N34" s="472"/>
      <c r="O34" s="473"/>
      <c r="P34" s="474"/>
      <c r="Q34" s="475"/>
    </row>
    <row r="35" spans="2:17" ht="21.75" customHeight="1">
      <c r="B35" s="52"/>
      <c r="C35" s="76" t="s">
        <v>37</v>
      </c>
      <c r="D35" s="69" t="s">
        <v>34</v>
      </c>
      <c r="E35" s="66"/>
      <c r="F35" s="52" t="s">
        <v>28</v>
      </c>
      <c r="G35" s="67">
        <v>125</v>
      </c>
      <c r="H35" s="325">
        <v>19.664999999999999</v>
      </c>
      <c r="I35" s="321">
        <f>G35*H35</f>
        <v>2458.125</v>
      </c>
      <c r="J35" s="322">
        <v>4.4000000000000004</v>
      </c>
      <c r="K35" s="321">
        <f>G35*J35</f>
        <v>550</v>
      </c>
      <c r="L35" s="321">
        <f>I35+K35</f>
        <v>3008.125</v>
      </c>
      <c r="M35" s="73"/>
      <c r="N35" s="472" t="s">
        <v>261</v>
      </c>
      <c r="O35" s="473"/>
      <c r="P35" s="474" t="s">
        <v>291</v>
      </c>
      <c r="Q35" s="475"/>
    </row>
    <row r="36" spans="2:17" ht="21.75" customHeight="1">
      <c r="B36" s="52">
        <v>10</v>
      </c>
      <c r="C36" s="77" t="s">
        <v>46</v>
      </c>
      <c r="D36" s="69"/>
      <c r="E36" s="66"/>
      <c r="F36" s="52"/>
      <c r="G36" s="67"/>
      <c r="H36" s="321"/>
      <c r="I36" s="321"/>
      <c r="J36" s="322"/>
      <c r="K36" s="321"/>
      <c r="L36" s="321"/>
      <c r="N36" s="472"/>
      <c r="O36" s="473"/>
      <c r="P36" s="474"/>
      <c r="Q36" s="475"/>
    </row>
    <row r="37" spans="2:17" ht="21.75" customHeight="1">
      <c r="B37" s="52"/>
      <c r="C37" s="76" t="s">
        <v>37</v>
      </c>
      <c r="D37" s="69" t="s">
        <v>35</v>
      </c>
      <c r="E37" s="66"/>
      <c r="F37" s="52" t="s">
        <v>28</v>
      </c>
      <c r="G37" s="67">
        <v>437</v>
      </c>
      <c r="H37" s="325">
        <v>19.579000000000001</v>
      </c>
      <c r="I37" s="321">
        <f>G37*H37</f>
        <v>8556.023000000001</v>
      </c>
      <c r="J37" s="322">
        <v>3.6</v>
      </c>
      <c r="K37" s="321">
        <f>G37*J37</f>
        <v>1573.2</v>
      </c>
      <c r="L37" s="321">
        <f>I37+K37</f>
        <v>10129.223000000002</v>
      </c>
      <c r="N37" s="472" t="s">
        <v>261</v>
      </c>
      <c r="O37" s="473"/>
      <c r="P37" s="474" t="s">
        <v>291</v>
      </c>
      <c r="Q37" s="475"/>
    </row>
    <row r="38" spans="2:17" ht="21.75" customHeight="1">
      <c r="B38" s="52">
        <v>11</v>
      </c>
      <c r="C38" s="64" t="s">
        <v>31</v>
      </c>
      <c r="D38" s="65"/>
      <c r="E38" s="66"/>
      <c r="F38" s="52" t="s">
        <v>28</v>
      </c>
      <c r="G38" s="67">
        <v>18</v>
      </c>
      <c r="H38" s="321">
        <v>28.97</v>
      </c>
      <c r="I38" s="321">
        <f>G38*H38</f>
        <v>521.46</v>
      </c>
      <c r="J38" s="322">
        <v>0</v>
      </c>
      <c r="K38" s="321">
        <f>G38*J38</f>
        <v>0</v>
      </c>
      <c r="L38" s="321">
        <f>I38+K38</f>
        <v>521.46</v>
      </c>
      <c r="N38" s="472" t="s">
        <v>261</v>
      </c>
      <c r="O38" s="473"/>
      <c r="P38" s="474"/>
      <c r="Q38" s="475"/>
    </row>
    <row r="39" spans="2:17" ht="21.75" customHeight="1">
      <c r="B39" s="52"/>
      <c r="C39" s="64"/>
      <c r="D39" s="65"/>
      <c r="E39" s="66"/>
      <c r="F39" s="52"/>
      <c r="G39" s="67"/>
      <c r="H39" s="321"/>
      <c r="I39" s="321"/>
      <c r="J39" s="322"/>
      <c r="K39" s="321"/>
      <c r="L39" s="321"/>
      <c r="N39" s="497"/>
      <c r="O39" s="497"/>
      <c r="P39" s="493"/>
      <c r="Q39" s="493"/>
    </row>
    <row r="40" spans="2:17" ht="21.75" customHeight="1">
      <c r="B40" s="52"/>
      <c r="C40" s="64"/>
      <c r="D40" s="65"/>
      <c r="E40" s="58" t="s">
        <v>73</v>
      </c>
      <c r="F40" s="319"/>
      <c r="G40" s="320"/>
      <c r="H40" s="323"/>
      <c r="I40" s="323">
        <f>SUM(I22:I39)</f>
        <v>129125.16800000001</v>
      </c>
      <c r="J40" s="324"/>
      <c r="K40" s="323">
        <f>SUM(K22:K39)</f>
        <v>45916.2</v>
      </c>
      <c r="L40" s="323">
        <f>SUM(L22:L39)</f>
        <v>175041.36799999999</v>
      </c>
      <c r="P40" s="59"/>
      <c r="Q40" s="59"/>
    </row>
    <row r="41" spans="2:17" ht="21.75" customHeight="1">
      <c r="B41" s="52"/>
      <c r="C41" s="64"/>
      <c r="D41" s="65"/>
      <c r="E41" s="58"/>
      <c r="F41" s="319"/>
      <c r="G41" s="320"/>
      <c r="H41" s="323"/>
      <c r="I41" s="323"/>
      <c r="J41" s="324"/>
      <c r="K41" s="323"/>
      <c r="L41" s="323"/>
      <c r="P41" s="59"/>
      <c r="Q41" s="59"/>
    </row>
    <row r="42" spans="2:17" ht="21.75" customHeight="1">
      <c r="B42" s="52"/>
      <c r="C42" s="64"/>
      <c r="D42" s="65"/>
      <c r="E42" s="58"/>
      <c r="F42" s="319"/>
      <c r="G42" s="320"/>
      <c r="H42" s="323"/>
      <c r="I42" s="323"/>
      <c r="J42" s="324"/>
      <c r="K42" s="323"/>
      <c r="L42" s="323"/>
      <c r="P42" s="59"/>
      <c r="Q42" s="59"/>
    </row>
    <row r="43" spans="2:17" ht="21.75" customHeight="1">
      <c r="B43" s="52"/>
      <c r="C43" s="64"/>
      <c r="D43" s="65"/>
      <c r="E43" s="66"/>
      <c r="F43" s="52"/>
      <c r="G43" s="67"/>
      <c r="H43" s="78"/>
      <c r="I43" s="68"/>
      <c r="J43" s="55"/>
      <c r="K43" s="68"/>
      <c r="L43" s="68"/>
      <c r="P43" s="59"/>
      <c r="Q43" s="59"/>
    </row>
    <row r="44" spans="2:17" ht="21.75" customHeight="1">
      <c r="B44" s="79"/>
      <c r="C44" s="80"/>
      <c r="D44" s="81"/>
      <c r="E44" s="82"/>
      <c r="F44" s="83"/>
      <c r="G44" s="84"/>
      <c r="H44" s="85"/>
      <c r="I44" s="86"/>
      <c r="J44" s="87"/>
      <c r="K44" s="86"/>
      <c r="L44" s="86"/>
      <c r="P44" s="59"/>
      <c r="Q44" s="59"/>
    </row>
    <row r="45" spans="2:17" ht="21.75" customHeight="1">
      <c r="B45" s="88" t="s">
        <v>40</v>
      </c>
      <c r="E45" s="25" t="str">
        <f>E2</f>
        <v>ปรับปรุงอาคารและขยายพื้นที่ โรงพยาบาลทองผาภูมิ</v>
      </c>
      <c r="H45" s="90"/>
      <c r="J45" s="91"/>
      <c r="K45" s="90"/>
      <c r="L45" s="92"/>
    </row>
    <row r="46" spans="2:17" ht="21.75" customHeight="1">
      <c r="B46" s="88" t="s">
        <v>41</v>
      </c>
      <c r="E46" s="25" t="str">
        <f>E3</f>
        <v>โรงพยาบาลทองผาภูมิ  จ.กาญจนบุรี</v>
      </c>
      <c r="G46" s="93"/>
      <c r="H46" s="94" t="s">
        <v>228</v>
      </c>
      <c r="J46" s="91"/>
      <c r="K46" s="90"/>
      <c r="L46" s="95"/>
    </row>
    <row r="47" spans="2:17" ht="21.75" customHeight="1">
      <c r="B47" s="96" t="s">
        <v>22</v>
      </c>
      <c r="C47" s="27" t="s">
        <v>20</v>
      </c>
      <c r="D47" s="27"/>
      <c r="E47" s="28"/>
      <c r="F47" s="29" t="s">
        <v>23</v>
      </c>
      <c r="G47" s="29" t="s">
        <v>24</v>
      </c>
      <c r="H47" s="30" t="s">
        <v>83</v>
      </c>
      <c r="I47" s="31"/>
      <c r="J47" s="32" t="s">
        <v>25</v>
      </c>
      <c r="K47" s="33"/>
      <c r="L47" s="34" t="s">
        <v>84</v>
      </c>
    </row>
    <row r="48" spans="2:17" ht="21.75" customHeight="1">
      <c r="B48" s="35"/>
      <c r="C48" s="36"/>
      <c r="D48" s="36"/>
      <c r="E48" s="37"/>
      <c r="F48" s="38"/>
      <c r="G48" s="39"/>
      <c r="H48" s="40" t="s">
        <v>26</v>
      </c>
      <c r="I48" s="41" t="s">
        <v>85</v>
      </c>
      <c r="J48" s="40" t="s">
        <v>26</v>
      </c>
      <c r="K48" s="41" t="s">
        <v>85</v>
      </c>
      <c r="L48" s="42"/>
    </row>
    <row r="49" spans="2:17" ht="21.75" customHeight="1">
      <c r="B49" s="52"/>
      <c r="C49" s="64"/>
      <c r="D49" s="57" t="s">
        <v>245</v>
      </c>
      <c r="E49" s="66"/>
      <c r="F49" s="52"/>
      <c r="G49" s="67"/>
      <c r="H49" s="78"/>
      <c r="I49" s="68"/>
      <c r="J49" s="55"/>
      <c r="K49" s="68"/>
      <c r="L49" s="68"/>
      <c r="N49" s="491" t="s">
        <v>83</v>
      </c>
      <c r="O49" s="492"/>
      <c r="P49" s="495" t="s">
        <v>260</v>
      </c>
      <c r="Q49" s="496"/>
    </row>
    <row r="50" spans="2:17" ht="21.75" customHeight="1">
      <c r="B50" s="52">
        <v>1</v>
      </c>
      <c r="C50" s="64" t="s">
        <v>257</v>
      </c>
      <c r="D50" s="69"/>
      <c r="E50" s="69"/>
      <c r="F50" s="52" t="s">
        <v>27</v>
      </c>
      <c r="G50" s="67">
        <v>32</v>
      </c>
      <c r="H50" s="321">
        <v>2290</v>
      </c>
      <c r="I50" s="321">
        <f>G50*H50</f>
        <v>73280</v>
      </c>
      <c r="J50" s="322">
        <f>J28</f>
        <v>419</v>
      </c>
      <c r="K50" s="321">
        <f>G50*J50</f>
        <v>13408</v>
      </c>
      <c r="L50" s="321">
        <f>I50+K50</f>
        <v>86688</v>
      </c>
      <c r="N50" s="472"/>
      <c r="O50" s="473"/>
      <c r="P50" s="474" t="s">
        <v>291</v>
      </c>
      <c r="Q50" s="475"/>
    </row>
    <row r="51" spans="2:17" ht="21.75" customHeight="1">
      <c r="B51" s="52">
        <v>2</v>
      </c>
      <c r="C51" s="64" t="s">
        <v>143</v>
      </c>
      <c r="D51" s="69"/>
      <c r="E51" s="75"/>
      <c r="F51" s="52"/>
      <c r="G51" s="67"/>
      <c r="H51" s="321"/>
      <c r="I51" s="321"/>
      <c r="J51" s="322"/>
      <c r="K51" s="321"/>
      <c r="L51" s="321"/>
      <c r="N51" s="472"/>
      <c r="O51" s="473"/>
      <c r="P51" s="474"/>
      <c r="Q51" s="475"/>
    </row>
    <row r="52" spans="2:17" ht="21.75" customHeight="1">
      <c r="B52" s="52"/>
      <c r="C52" s="76" t="s">
        <v>37</v>
      </c>
      <c r="D52" s="69" t="s">
        <v>146</v>
      </c>
      <c r="E52" s="75"/>
      <c r="F52" s="52" t="s">
        <v>27</v>
      </c>
      <c r="G52" s="67">
        <v>235</v>
      </c>
      <c r="H52" s="321">
        <v>260</v>
      </c>
      <c r="I52" s="321">
        <f>G52*H52</f>
        <v>61100</v>
      </c>
      <c r="J52" s="322">
        <v>0</v>
      </c>
      <c r="K52" s="321">
        <f>G52*J52</f>
        <v>0</v>
      </c>
      <c r="L52" s="321">
        <f>I52+K52</f>
        <v>61100</v>
      </c>
      <c r="M52" s="71"/>
      <c r="N52" s="472"/>
      <c r="O52" s="473"/>
      <c r="P52" s="474"/>
      <c r="Q52" s="475"/>
    </row>
    <row r="53" spans="2:17" ht="21.75" customHeight="1">
      <c r="B53" s="52"/>
      <c r="C53" s="76" t="s">
        <v>37</v>
      </c>
      <c r="D53" s="69" t="s">
        <v>145</v>
      </c>
      <c r="E53" s="75"/>
      <c r="F53" s="52" t="s">
        <v>27</v>
      </c>
      <c r="G53" s="67">
        <v>126</v>
      </c>
      <c r="H53" s="321">
        <v>280</v>
      </c>
      <c r="I53" s="321">
        <f>G53*H53</f>
        <v>35280</v>
      </c>
      <c r="J53" s="322">
        <v>0</v>
      </c>
      <c r="K53" s="321">
        <f>G53*J53</f>
        <v>0</v>
      </c>
      <c r="L53" s="321">
        <f>I53+K53</f>
        <v>35280</v>
      </c>
      <c r="M53" s="71"/>
      <c r="N53" s="472"/>
      <c r="O53" s="473"/>
      <c r="P53" s="474"/>
      <c r="Q53" s="475"/>
    </row>
    <row r="54" spans="2:17" ht="21.75" customHeight="1">
      <c r="B54" s="52"/>
      <c r="C54" s="76" t="s">
        <v>37</v>
      </c>
      <c r="D54" s="69" t="s">
        <v>147</v>
      </c>
      <c r="E54" s="75"/>
      <c r="F54" s="52" t="s">
        <v>18</v>
      </c>
      <c r="G54" s="67">
        <v>423</v>
      </c>
      <c r="H54" s="321">
        <v>0</v>
      </c>
      <c r="I54" s="321">
        <f>G54*H54</f>
        <v>0</v>
      </c>
      <c r="J54" s="322">
        <v>139</v>
      </c>
      <c r="K54" s="321">
        <f>G54*J54</f>
        <v>58797</v>
      </c>
      <c r="L54" s="321">
        <f>I54+K54</f>
        <v>58797</v>
      </c>
      <c r="M54" s="71"/>
      <c r="N54" s="472"/>
      <c r="O54" s="473"/>
      <c r="P54" s="474" t="s">
        <v>291</v>
      </c>
      <c r="Q54" s="475"/>
    </row>
    <row r="55" spans="2:17" ht="21.75" customHeight="1">
      <c r="B55" s="52">
        <v>3</v>
      </c>
      <c r="C55" s="64" t="s">
        <v>16</v>
      </c>
      <c r="D55" s="69"/>
      <c r="E55" s="66"/>
      <c r="F55" s="52" t="s">
        <v>28</v>
      </c>
      <c r="G55" s="67">
        <v>105</v>
      </c>
      <c r="H55" s="321">
        <v>31</v>
      </c>
      <c r="I55" s="321">
        <f>G55*H55</f>
        <v>3255</v>
      </c>
      <c r="J55" s="322">
        <v>0</v>
      </c>
      <c r="K55" s="321">
        <f>G55*J55</f>
        <v>0</v>
      </c>
      <c r="L55" s="321">
        <f>I55+K55</f>
        <v>3255</v>
      </c>
      <c r="M55" s="73"/>
      <c r="N55" s="472" t="s">
        <v>261</v>
      </c>
      <c r="O55" s="473"/>
      <c r="P55" s="474"/>
      <c r="Q55" s="475"/>
    </row>
    <row r="56" spans="2:17" ht="21.75" customHeight="1">
      <c r="B56" s="52">
        <v>4</v>
      </c>
      <c r="C56" s="77" t="s">
        <v>45</v>
      </c>
      <c r="D56" s="69"/>
      <c r="E56" s="66"/>
      <c r="F56" s="52"/>
      <c r="G56" s="67"/>
      <c r="H56" s="321"/>
      <c r="I56" s="321"/>
      <c r="J56" s="322"/>
      <c r="K56" s="321"/>
      <c r="L56" s="321"/>
      <c r="N56" s="472"/>
      <c r="O56" s="473"/>
      <c r="P56" s="474"/>
      <c r="Q56" s="475"/>
    </row>
    <row r="57" spans="2:17" ht="21.75" customHeight="1">
      <c r="B57" s="52"/>
      <c r="C57" s="76" t="s">
        <v>37</v>
      </c>
      <c r="D57" s="69" t="s">
        <v>33</v>
      </c>
      <c r="E57" s="66"/>
      <c r="F57" s="52" t="s">
        <v>28</v>
      </c>
      <c r="G57" s="67">
        <v>170</v>
      </c>
      <c r="H57" s="325">
        <v>20.206</v>
      </c>
      <c r="I57" s="321">
        <f>G57*H57</f>
        <v>3435.02</v>
      </c>
      <c r="J57" s="322">
        <v>4.4000000000000004</v>
      </c>
      <c r="K57" s="321">
        <f>G57*J57</f>
        <v>748.00000000000011</v>
      </c>
      <c r="L57" s="321">
        <f>I57+K57</f>
        <v>4183.0200000000004</v>
      </c>
      <c r="M57" s="406"/>
      <c r="N57" s="472" t="s">
        <v>261</v>
      </c>
      <c r="O57" s="473"/>
      <c r="P57" s="474" t="s">
        <v>291</v>
      </c>
      <c r="Q57" s="475"/>
    </row>
    <row r="58" spans="2:17" ht="21.75" customHeight="1">
      <c r="B58" s="52"/>
      <c r="C58" s="76" t="s">
        <v>37</v>
      </c>
      <c r="D58" s="69" t="s">
        <v>34</v>
      </c>
      <c r="E58" s="66"/>
      <c r="F58" s="52" t="s">
        <v>28</v>
      </c>
      <c r="G58" s="67">
        <v>1470</v>
      </c>
      <c r="H58" s="325">
        <v>19.664999999999999</v>
      </c>
      <c r="I58" s="321">
        <f>G58*H58</f>
        <v>28907.55</v>
      </c>
      <c r="J58" s="322">
        <v>4.4000000000000004</v>
      </c>
      <c r="K58" s="321">
        <f>G58*J58</f>
        <v>6468.0000000000009</v>
      </c>
      <c r="L58" s="321">
        <f>I58+K58</f>
        <v>35375.550000000003</v>
      </c>
      <c r="M58" s="406"/>
      <c r="N58" s="472" t="s">
        <v>261</v>
      </c>
      <c r="O58" s="473"/>
      <c r="P58" s="474" t="s">
        <v>291</v>
      </c>
      <c r="Q58" s="475"/>
    </row>
    <row r="59" spans="2:17" ht="21.75" customHeight="1">
      <c r="B59" s="52">
        <v>5</v>
      </c>
      <c r="C59" s="77" t="s">
        <v>46</v>
      </c>
      <c r="D59" s="69"/>
      <c r="E59" s="66"/>
      <c r="F59" s="52"/>
      <c r="G59" s="67"/>
      <c r="H59" s="325"/>
      <c r="I59" s="321"/>
      <c r="J59" s="322"/>
      <c r="K59" s="321"/>
      <c r="L59" s="321"/>
      <c r="M59" s="406"/>
      <c r="N59" s="472"/>
      <c r="O59" s="473"/>
      <c r="P59" s="474"/>
      <c r="Q59" s="475"/>
    </row>
    <row r="60" spans="2:17" ht="21.75" customHeight="1">
      <c r="B60" s="52"/>
      <c r="C60" s="76" t="s">
        <v>37</v>
      </c>
      <c r="D60" s="69" t="s">
        <v>35</v>
      </c>
      <c r="E60" s="66"/>
      <c r="F60" s="52" t="s">
        <v>28</v>
      </c>
      <c r="G60" s="67">
        <v>807</v>
      </c>
      <c r="H60" s="325">
        <v>19.579000000000001</v>
      </c>
      <c r="I60" s="321">
        <f>G60*H60</f>
        <v>15800.253000000001</v>
      </c>
      <c r="J60" s="322">
        <v>3.6</v>
      </c>
      <c r="K60" s="321">
        <f>G60*J60</f>
        <v>2905.2000000000003</v>
      </c>
      <c r="L60" s="321">
        <f>I60+K60</f>
        <v>18705.453000000001</v>
      </c>
      <c r="M60" s="406"/>
      <c r="N60" s="472" t="s">
        <v>261</v>
      </c>
      <c r="O60" s="473"/>
      <c r="P60" s="474" t="s">
        <v>291</v>
      </c>
      <c r="Q60" s="475"/>
    </row>
    <row r="61" spans="2:17" ht="21.75" customHeight="1">
      <c r="B61" s="52"/>
      <c r="C61" s="76" t="s">
        <v>37</v>
      </c>
      <c r="D61" s="69" t="s">
        <v>36</v>
      </c>
      <c r="E61" s="66"/>
      <c r="F61" s="52" t="s">
        <v>28</v>
      </c>
      <c r="G61" s="67">
        <v>462</v>
      </c>
      <c r="H61" s="325">
        <v>19.204999999999998</v>
      </c>
      <c r="I61" s="321">
        <f>G61*H61</f>
        <v>8872.7099999999991</v>
      </c>
      <c r="J61" s="322">
        <v>3.6</v>
      </c>
      <c r="K61" s="321">
        <f>G61*J61</f>
        <v>1663.2</v>
      </c>
      <c r="L61" s="321">
        <f>I61+K61</f>
        <v>10535.91</v>
      </c>
      <c r="M61" s="406"/>
      <c r="N61" s="472" t="s">
        <v>261</v>
      </c>
      <c r="O61" s="473"/>
      <c r="P61" s="474" t="s">
        <v>291</v>
      </c>
      <c r="Q61" s="475"/>
    </row>
    <row r="62" spans="2:17" ht="21.75" customHeight="1">
      <c r="B62" s="52">
        <v>6</v>
      </c>
      <c r="C62" s="64" t="s">
        <v>31</v>
      </c>
      <c r="D62" s="65"/>
      <c r="E62" s="66"/>
      <c r="F62" s="52" t="s">
        <v>28</v>
      </c>
      <c r="G62" s="67">
        <v>61</v>
      </c>
      <c r="H62" s="321">
        <f>H38</f>
        <v>28.97</v>
      </c>
      <c r="I62" s="321">
        <f>G62*H62</f>
        <v>1767.1699999999998</v>
      </c>
      <c r="J62" s="322">
        <v>0</v>
      </c>
      <c r="K62" s="321">
        <f>G62*J62</f>
        <v>0</v>
      </c>
      <c r="L62" s="321">
        <f>I62+K62</f>
        <v>1767.1699999999998</v>
      </c>
      <c r="M62" s="73"/>
      <c r="N62" s="472" t="s">
        <v>261</v>
      </c>
      <c r="O62" s="473"/>
      <c r="P62" s="474"/>
      <c r="Q62" s="475"/>
    </row>
    <row r="63" spans="2:17" ht="21.75" customHeight="1">
      <c r="B63" s="52">
        <v>7</v>
      </c>
      <c r="C63" s="64" t="s">
        <v>148</v>
      </c>
      <c r="D63" s="65"/>
      <c r="E63" s="66"/>
      <c r="F63" s="52" t="s">
        <v>18</v>
      </c>
      <c r="G63" s="67">
        <v>106</v>
      </c>
      <c r="H63" s="321">
        <v>120</v>
      </c>
      <c r="I63" s="321">
        <f>G63*H63</f>
        <v>12720</v>
      </c>
      <c r="J63" s="322">
        <v>0</v>
      </c>
      <c r="K63" s="321">
        <f>G63*J63</f>
        <v>0</v>
      </c>
      <c r="L63" s="321">
        <f>I63+K63</f>
        <v>12720</v>
      </c>
      <c r="N63" s="472"/>
      <c r="O63" s="473"/>
      <c r="P63" s="474"/>
      <c r="Q63" s="475"/>
    </row>
    <row r="64" spans="2:17" ht="21.75" customHeight="1">
      <c r="B64" s="52"/>
      <c r="C64" s="64"/>
      <c r="D64" s="65"/>
      <c r="E64" s="66"/>
      <c r="F64" s="52"/>
      <c r="G64" s="67"/>
      <c r="H64" s="321"/>
      <c r="I64" s="321"/>
      <c r="J64" s="322"/>
      <c r="K64" s="321"/>
      <c r="L64" s="321"/>
      <c r="P64" s="59"/>
      <c r="Q64" s="59"/>
    </row>
    <row r="65" spans="2:17" ht="21.75" customHeight="1">
      <c r="B65" s="52"/>
      <c r="C65" s="97"/>
      <c r="D65" s="98"/>
      <c r="E65" s="99" t="s">
        <v>246</v>
      </c>
      <c r="F65" s="52"/>
      <c r="G65" s="100"/>
      <c r="H65" s="321"/>
      <c r="I65" s="323">
        <f>SUM(I44:I64)</f>
        <v>244417.70299999998</v>
      </c>
      <c r="J65" s="322"/>
      <c r="K65" s="323">
        <f>SUM(K44:K64)</f>
        <v>83989.4</v>
      </c>
      <c r="L65" s="323">
        <f>SUM(L44:L64)</f>
        <v>328407.10299999994</v>
      </c>
      <c r="P65" s="59"/>
      <c r="Q65" s="59"/>
    </row>
    <row r="66" spans="2:17" ht="21.75" customHeight="1">
      <c r="B66" s="52"/>
      <c r="C66" s="97"/>
      <c r="D66" s="98"/>
      <c r="E66" s="99"/>
      <c r="F66" s="52"/>
      <c r="G66" s="100"/>
      <c r="H66" s="68"/>
      <c r="I66" s="101"/>
      <c r="J66" s="55"/>
      <c r="K66" s="101"/>
      <c r="L66" s="101"/>
      <c r="M66" s="59"/>
      <c r="N66" s="59"/>
      <c r="O66" s="59"/>
      <c r="P66" s="59"/>
      <c r="Q66" s="59"/>
    </row>
    <row r="67" spans="2:17" ht="21.75" customHeight="1">
      <c r="B67" s="52"/>
      <c r="C67" s="102"/>
      <c r="D67" s="57" t="s">
        <v>247</v>
      </c>
      <c r="E67" s="66"/>
      <c r="F67" s="52"/>
      <c r="G67" s="53"/>
      <c r="H67" s="68"/>
      <c r="I67" s="68"/>
      <c r="J67" s="55"/>
      <c r="K67" s="101"/>
      <c r="L67" s="68"/>
      <c r="N67" s="491" t="s">
        <v>83</v>
      </c>
      <c r="O67" s="492"/>
      <c r="P67" s="495" t="s">
        <v>260</v>
      </c>
      <c r="Q67" s="496"/>
    </row>
    <row r="68" spans="2:17" ht="21.75" customHeight="1">
      <c r="B68" s="52">
        <v>1</v>
      </c>
      <c r="C68" s="69" t="s">
        <v>151</v>
      </c>
      <c r="D68" s="69"/>
      <c r="E68" s="66"/>
      <c r="F68" s="52" t="s">
        <v>28</v>
      </c>
      <c r="G68" s="103">
        <v>413</v>
      </c>
      <c r="H68" s="321">
        <v>40</v>
      </c>
      <c r="I68" s="321">
        <f t="shared" ref="I68:I76" si="6">G68*H68</f>
        <v>16520</v>
      </c>
      <c r="J68" s="322">
        <v>10</v>
      </c>
      <c r="K68" s="321">
        <f t="shared" ref="K68:K76" si="7">G68*J68</f>
        <v>4130</v>
      </c>
      <c r="L68" s="321">
        <f t="shared" ref="L68:L76" si="8">I68+K68</f>
        <v>20650</v>
      </c>
      <c r="N68" s="472"/>
      <c r="O68" s="473"/>
      <c r="P68" s="474" t="s">
        <v>292</v>
      </c>
      <c r="Q68" s="475"/>
    </row>
    <row r="69" spans="2:17" ht="21.75" customHeight="1">
      <c r="B69" s="52">
        <v>2</v>
      </c>
      <c r="C69" s="69" t="s">
        <v>150</v>
      </c>
      <c r="D69" s="69"/>
      <c r="E69" s="66"/>
      <c r="F69" s="52" t="s">
        <v>28</v>
      </c>
      <c r="G69" s="103">
        <v>580</v>
      </c>
      <c r="H69" s="321">
        <v>40</v>
      </c>
      <c r="I69" s="321">
        <f t="shared" si="6"/>
        <v>23200</v>
      </c>
      <c r="J69" s="322">
        <v>10</v>
      </c>
      <c r="K69" s="321">
        <f t="shared" si="7"/>
        <v>5800</v>
      </c>
      <c r="L69" s="321">
        <f t="shared" si="8"/>
        <v>29000</v>
      </c>
      <c r="N69" s="472"/>
      <c r="O69" s="473"/>
      <c r="P69" s="474" t="s">
        <v>292</v>
      </c>
      <c r="Q69" s="475"/>
    </row>
    <row r="70" spans="2:17" ht="21.75" customHeight="1">
      <c r="B70" s="52">
        <v>3</v>
      </c>
      <c r="C70" s="69" t="s">
        <v>149</v>
      </c>
      <c r="D70" s="69"/>
      <c r="E70" s="66"/>
      <c r="F70" s="52" t="s">
        <v>28</v>
      </c>
      <c r="G70" s="103">
        <v>472</v>
      </c>
      <c r="H70" s="321">
        <v>40</v>
      </c>
      <c r="I70" s="321">
        <f t="shared" si="6"/>
        <v>18880</v>
      </c>
      <c r="J70" s="322">
        <v>10</v>
      </c>
      <c r="K70" s="321">
        <f t="shared" si="7"/>
        <v>4720</v>
      </c>
      <c r="L70" s="321">
        <f t="shared" si="8"/>
        <v>23600</v>
      </c>
      <c r="N70" s="472"/>
      <c r="O70" s="473"/>
      <c r="P70" s="474" t="s">
        <v>292</v>
      </c>
      <c r="Q70" s="475"/>
    </row>
    <row r="71" spans="2:17" ht="21.75" customHeight="1">
      <c r="B71" s="52">
        <v>4</v>
      </c>
      <c r="C71" s="69" t="s">
        <v>152</v>
      </c>
      <c r="D71" s="69"/>
      <c r="E71" s="66"/>
      <c r="F71" s="52" t="s">
        <v>28</v>
      </c>
      <c r="G71" s="103">
        <v>14</v>
      </c>
      <c r="H71" s="327">
        <v>40</v>
      </c>
      <c r="I71" s="321">
        <f t="shared" si="6"/>
        <v>560</v>
      </c>
      <c r="J71" s="322">
        <v>10</v>
      </c>
      <c r="K71" s="321">
        <f t="shared" si="7"/>
        <v>140</v>
      </c>
      <c r="L71" s="321">
        <f t="shared" si="8"/>
        <v>700</v>
      </c>
      <c r="N71" s="472"/>
      <c r="O71" s="473"/>
      <c r="P71" s="474" t="s">
        <v>292</v>
      </c>
      <c r="Q71" s="475"/>
    </row>
    <row r="72" spans="2:17" ht="21.75" customHeight="1">
      <c r="B72" s="52">
        <v>5</v>
      </c>
      <c r="C72" s="69" t="s">
        <v>153</v>
      </c>
      <c r="D72" s="69"/>
      <c r="E72" s="66"/>
      <c r="F72" s="52" t="s">
        <v>10</v>
      </c>
      <c r="G72" s="67">
        <v>16</v>
      </c>
      <c r="H72" s="321">
        <v>180</v>
      </c>
      <c r="I72" s="321">
        <f t="shared" si="6"/>
        <v>2880</v>
      </c>
      <c r="J72" s="322">
        <v>10</v>
      </c>
      <c r="K72" s="321">
        <f t="shared" si="7"/>
        <v>160</v>
      </c>
      <c r="L72" s="321">
        <f t="shared" si="8"/>
        <v>3040</v>
      </c>
      <c r="N72" s="472"/>
      <c r="O72" s="473"/>
      <c r="P72" s="474" t="s">
        <v>292</v>
      </c>
      <c r="Q72" s="475"/>
    </row>
    <row r="73" spans="2:17" ht="21.75" customHeight="1">
      <c r="B73" s="52">
        <v>6</v>
      </c>
      <c r="C73" s="69" t="s">
        <v>154</v>
      </c>
      <c r="D73" s="69"/>
      <c r="E73" s="74"/>
      <c r="F73" s="52" t="s">
        <v>29</v>
      </c>
      <c r="G73" s="67">
        <v>67</v>
      </c>
      <c r="H73" s="321">
        <v>60</v>
      </c>
      <c r="I73" s="321">
        <f t="shared" si="6"/>
        <v>4020</v>
      </c>
      <c r="J73" s="322">
        <v>0</v>
      </c>
      <c r="K73" s="321">
        <f t="shared" si="7"/>
        <v>0</v>
      </c>
      <c r="L73" s="321">
        <f t="shared" si="8"/>
        <v>4020</v>
      </c>
      <c r="N73" s="472"/>
      <c r="O73" s="473"/>
      <c r="P73" s="474"/>
      <c r="Q73" s="475"/>
    </row>
    <row r="74" spans="2:17" ht="21.75" customHeight="1">
      <c r="B74" s="52">
        <v>7</v>
      </c>
      <c r="C74" s="69" t="s">
        <v>155</v>
      </c>
      <c r="D74" s="69"/>
      <c r="E74" s="74"/>
      <c r="F74" s="52" t="s">
        <v>10</v>
      </c>
      <c r="G74" s="67">
        <v>8</v>
      </c>
      <c r="H74" s="321">
        <v>1850</v>
      </c>
      <c r="I74" s="321">
        <f t="shared" si="6"/>
        <v>14800</v>
      </c>
      <c r="J74" s="322">
        <v>150</v>
      </c>
      <c r="K74" s="321">
        <f t="shared" si="7"/>
        <v>1200</v>
      </c>
      <c r="L74" s="321">
        <f t="shared" si="8"/>
        <v>16000</v>
      </c>
      <c r="N74" s="472"/>
      <c r="O74" s="473"/>
      <c r="P74" s="474"/>
      <c r="Q74" s="475"/>
    </row>
    <row r="75" spans="2:17" ht="21.75" customHeight="1">
      <c r="B75" s="52">
        <v>8</v>
      </c>
      <c r="C75" s="69" t="s">
        <v>156</v>
      </c>
      <c r="D75" s="69"/>
      <c r="E75" s="74"/>
      <c r="F75" s="52" t="s">
        <v>18</v>
      </c>
      <c r="G75" s="67">
        <v>75</v>
      </c>
      <c r="H75" s="321">
        <v>45</v>
      </c>
      <c r="I75" s="321">
        <f t="shared" si="6"/>
        <v>3375</v>
      </c>
      <c r="J75" s="322">
        <v>35</v>
      </c>
      <c r="K75" s="321">
        <f t="shared" si="7"/>
        <v>2625</v>
      </c>
      <c r="L75" s="321">
        <f t="shared" si="8"/>
        <v>6000</v>
      </c>
      <c r="N75" s="472"/>
      <c r="O75" s="473"/>
      <c r="P75" s="474" t="s">
        <v>290</v>
      </c>
      <c r="Q75" s="475"/>
    </row>
    <row r="76" spans="2:17" ht="21.75" customHeight="1">
      <c r="B76" s="52">
        <v>9</v>
      </c>
      <c r="C76" s="64" t="s">
        <v>157</v>
      </c>
      <c r="D76" s="69"/>
      <c r="E76" s="75"/>
      <c r="F76" s="52" t="s">
        <v>18</v>
      </c>
      <c r="G76" s="67">
        <v>150</v>
      </c>
      <c r="H76" s="321">
        <v>50</v>
      </c>
      <c r="I76" s="321">
        <f t="shared" si="6"/>
        <v>7500</v>
      </c>
      <c r="J76" s="326">
        <v>38</v>
      </c>
      <c r="K76" s="321">
        <f t="shared" si="7"/>
        <v>5700</v>
      </c>
      <c r="L76" s="321">
        <f t="shared" si="8"/>
        <v>13200</v>
      </c>
      <c r="N76" s="472"/>
      <c r="O76" s="473"/>
      <c r="P76" s="474" t="s">
        <v>290</v>
      </c>
      <c r="Q76" s="475"/>
    </row>
    <row r="77" spans="2:17" ht="21.75" customHeight="1">
      <c r="B77" s="52"/>
      <c r="C77" s="64"/>
      <c r="D77" s="69"/>
      <c r="E77" s="75"/>
      <c r="F77" s="52"/>
      <c r="G77" s="67"/>
      <c r="H77" s="321"/>
      <c r="I77" s="321"/>
      <c r="J77" s="326"/>
      <c r="K77" s="321"/>
      <c r="L77" s="321"/>
      <c r="P77" s="59"/>
      <c r="Q77" s="59"/>
    </row>
    <row r="78" spans="2:17" ht="21.75" customHeight="1">
      <c r="B78" s="52"/>
      <c r="C78" s="97"/>
      <c r="D78" s="98"/>
      <c r="E78" s="99" t="s">
        <v>248</v>
      </c>
      <c r="F78" s="52"/>
      <c r="G78" s="67"/>
      <c r="H78" s="321"/>
      <c r="I78" s="323">
        <f>SUM(I67:I77)</f>
        <v>91735</v>
      </c>
      <c r="J78" s="322"/>
      <c r="K78" s="323">
        <f>SUM(K67:K77)</f>
        <v>24475</v>
      </c>
      <c r="L78" s="323">
        <f>SUM(L67:L77)</f>
        <v>116210</v>
      </c>
      <c r="P78" s="59"/>
      <c r="Q78" s="59"/>
    </row>
    <row r="79" spans="2:17" ht="21.75" customHeight="1">
      <c r="B79" s="52"/>
      <c r="C79" s="97"/>
      <c r="D79" s="98"/>
      <c r="E79" s="99"/>
      <c r="F79" s="52"/>
      <c r="G79" s="67"/>
      <c r="H79" s="68"/>
      <c r="I79" s="101"/>
      <c r="J79" s="55"/>
      <c r="K79" s="101"/>
      <c r="L79" s="101"/>
      <c r="P79" s="59"/>
      <c r="Q79" s="59"/>
    </row>
    <row r="80" spans="2:17" ht="21.75" customHeight="1">
      <c r="B80" s="52"/>
      <c r="C80" s="97"/>
      <c r="D80" s="57" t="s">
        <v>63</v>
      </c>
      <c r="E80" s="99"/>
      <c r="F80" s="52"/>
      <c r="G80" s="100"/>
      <c r="H80" s="68"/>
      <c r="I80" s="101"/>
      <c r="J80" s="55"/>
      <c r="K80" s="101"/>
      <c r="L80" s="101"/>
      <c r="P80" s="59"/>
      <c r="Q80" s="59"/>
    </row>
    <row r="81" spans="2:17" ht="21.75" customHeight="1">
      <c r="B81" s="52"/>
      <c r="C81" s="102"/>
      <c r="D81" s="57" t="s">
        <v>249</v>
      </c>
      <c r="E81" s="66"/>
      <c r="F81" s="52"/>
      <c r="G81" s="53"/>
      <c r="H81" s="68"/>
      <c r="I81" s="68"/>
      <c r="J81" s="55"/>
      <c r="K81" s="101"/>
      <c r="L81" s="68"/>
      <c r="N81" s="491" t="s">
        <v>83</v>
      </c>
      <c r="O81" s="492"/>
      <c r="P81" s="495" t="s">
        <v>260</v>
      </c>
      <c r="Q81" s="496"/>
    </row>
    <row r="82" spans="2:17" ht="21.75" customHeight="1">
      <c r="B82" s="52">
        <v>1</v>
      </c>
      <c r="C82" s="64" t="s">
        <v>160</v>
      </c>
      <c r="D82" s="69"/>
      <c r="E82" s="75"/>
      <c r="F82" s="52" t="s">
        <v>18</v>
      </c>
      <c r="G82" s="67">
        <v>120</v>
      </c>
      <c r="H82" s="321">
        <v>750</v>
      </c>
      <c r="I82" s="321">
        <f>G82*H82</f>
        <v>90000</v>
      </c>
      <c r="J82" s="326">
        <v>70</v>
      </c>
      <c r="K82" s="321">
        <f>G82*J82</f>
        <v>8400</v>
      </c>
      <c r="L82" s="321">
        <f>I82+K82</f>
        <v>98400</v>
      </c>
      <c r="N82" s="472"/>
      <c r="O82" s="473"/>
      <c r="P82" s="474" t="s">
        <v>293</v>
      </c>
      <c r="Q82" s="475"/>
    </row>
    <row r="83" spans="2:17" ht="21.75" customHeight="1">
      <c r="B83" s="52"/>
      <c r="C83" s="64" t="s">
        <v>226</v>
      </c>
      <c r="D83" s="69"/>
      <c r="E83" s="75"/>
      <c r="F83" s="52"/>
      <c r="G83" s="67"/>
      <c r="H83" s="321"/>
      <c r="I83" s="321"/>
      <c r="J83" s="326"/>
      <c r="K83" s="321"/>
      <c r="L83" s="321"/>
      <c r="N83" s="472"/>
      <c r="O83" s="473"/>
      <c r="P83" s="474"/>
      <c r="Q83" s="475"/>
    </row>
    <row r="84" spans="2:17" ht="21.75" customHeight="1">
      <c r="B84" s="52">
        <v>2</v>
      </c>
      <c r="C84" s="64" t="s">
        <v>161</v>
      </c>
      <c r="D84" s="69"/>
      <c r="E84" s="75"/>
      <c r="F84" s="52" t="s">
        <v>30</v>
      </c>
      <c r="G84" s="67">
        <v>14</v>
      </c>
      <c r="H84" s="321">
        <v>150</v>
      </c>
      <c r="I84" s="321">
        <f>G84*H84</f>
        <v>2100</v>
      </c>
      <c r="J84" s="326">
        <v>50</v>
      </c>
      <c r="K84" s="321">
        <f>G84*J84</f>
        <v>700</v>
      </c>
      <c r="L84" s="321">
        <f>I84+K84</f>
        <v>2800</v>
      </c>
      <c r="N84" s="472"/>
      <c r="O84" s="473"/>
      <c r="P84" s="474" t="s">
        <v>293</v>
      </c>
      <c r="Q84" s="475"/>
    </row>
    <row r="85" spans="2:17" ht="21.75" customHeight="1">
      <c r="B85" s="52">
        <v>3</v>
      </c>
      <c r="C85" s="64" t="s">
        <v>162</v>
      </c>
      <c r="D85" s="69"/>
      <c r="E85" s="75"/>
      <c r="F85" s="52" t="s">
        <v>30</v>
      </c>
      <c r="G85" s="67">
        <v>17</v>
      </c>
      <c r="H85" s="321">
        <v>800</v>
      </c>
      <c r="I85" s="321">
        <f>G85*H85</f>
        <v>13600</v>
      </c>
      <c r="J85" s="326">
        <v>70</v>
      </c>
      <c r="K85" s="321">
        <f>G85*J85</f>
        <v>1190</v>
      </c>
      <c r="L85" s="321">
        <f>I85+K85</f>
        <v>14790</v>
      </c>
      <c r="N85" s="472"/>
      <c r="O85" s="473"/>
      <c r="P85" s="474"/>
      <c r="Q85" s="475"/>
    </row>
    <row r="86" spans="2:17" ht="21.75" customHeight="1">
      <c r="B86" s="52"/>
      <c r="C86" s="64" t="s">
        <v>163</v>
      </c>
      <c r="D86" s="69"/>
      <c r="E86" s="75"/>
      <c r="F86" s="52"/>
      <c r="G86" s="67"/>
      <c r="H86" s="321"/>
      <c r="I86" s="321"/>
      <c r="J86" s="326"/>
      <c r="K86" s="321"/>
      <c r="L86" s="321"/>
      <c r="P86" s="59"/>
      <c r="Q86" s="59"/>
    </row>
    <row r="87" spans="2:17" ht="21.75" customHeight="1">
      <c r="B87" s="52"/>
      <c r="C87" s="64"/>
      <c r="D87" s="69"/>
      <c r="E87" s="75"/>
      <c r="F87" s="52"/>
      <c r="G87" s="67"/>
      <c r="H87" s="321"/>
      <c r="I87" s="321"/>
      <c r="J87" s="326"/>
      <c r="K87" s="321"/>
      <c r="L87" s="321"/>
      <c r="P87" s="59"/>
      <c r="Q87" s="59"/>
    </row>
    <row r="88" spans="2:17" ht="21.75" customHeight="1">
      <c r="B88" s="52"/>
      <c r="C88" s="97"/>
      <c r="D88" s="98"/>
      <c r="E88" s="99" t="s">
        <v>15</v>
      </c>
      <c r="F88" s="52"/>
      <c r="G88" s="67"/>
      <c r="H88" s="321"/>
      <c r="I88" s="323">
        <f>SUM(I81:I87)</f>
        <v>105700</v>
      </c>
      <c r="J88" s="322"/>
      <c r="K88" s="323">
        <f>SUM(K81:K87)</f>
        <v>10290</v>
      </c>
      <c r="L88" s="323">
        <f>SUM(L81:L87)</f>
        <v>115990</v>
      </c>
      <c r="P88" s="59"/>
      <c r="Q88" s="59"/>
    </row>
    <row r="89" spans="2:17" ht="21.75" customHeight="1">
      <c r="B89" s="52"/>
      <c r="C89" s="102"/>
      <c r="D89" s="57" t="s">
        <v>250</v>
      </c>
      <c r="E89" s="66"/>
      <c r="F89" s="52"/>
      <c r="G89" s="67"/>
      <c r="H89" s="68"/>
      <c r="I89" s="68"/>
      <c r="J89" s="55"/>
      <c r="K89" s="68"/>
      <c r="L89" s="68"/>
      <c r="N89" s="491" t="s">
        <v>83</v>
      </c>
      <c r="O89" s="492"/>
      <c r="P89" s="495" t="s">
        <v>260</v>
      </c>
      <c r="Q89" s="496"/>
    </row>
    <row r="90" spans="2:17" ht="21.75" customHeight="1">
      <c r="B90" s="52">
        <v>1</v>
      </c>
      <c r="C90" s="105" t="s">
        <v>130</v>
      </c>
      <c r="D90" s="69"/>
      <c r="E90" s="66"/>
      <c r="F90" s="52" t="s">
        <v>18</v>
      </c>
      <c r="G90" s="67">
        <v>75</v>
      </c>
      <c r="H90" s="327">
        <v>343</v>
      </c>
      <c r="I90" s="321">
        <f>G90*H90</f>
        <v>25725</v>
      </c>
      <c r="J90" s="322">
        <v>75</v>
      </c>
      <c r="K90" s="321">
        <f>G90*J90</f>
        <v>5625</v>
      </c>
      <c r="L90" s="321">
        <f>I90+K90</f>
        <v>31350</v>
      </c>
      <c r="N90" s="472"/>
      <c r="O90" s="473"/>
      <c r="P90" s="474" t="s">
        <v>293</v>
      </c>
      <c r="Q90" s="475"/>
    </row>
    <row r="91" spans="2:17" ht="21.75" customHeight="1">
      <c r="B91" s="52"/>
      <c r="C91" s="106" t="s">
        <v>264</v>
      </c>
      <c r="D91" s="66"/>
      <c r="F91" s="52"/>
      <c r="G91" s="67"/>
      <c r="H91" s="327"/>
      <c r="I91" s="321"/>
      <c r="J91" s="322"/>
      <c r="K91" s="321"/>
      <c r="L91" s="321"/>
      <c r="N91" s="472"/>
      <c r="O91" s="473"/>
      <c r="P91" s="474"/>
      <c r="Q91" s="475"/>
    </row>
    <row r="92" spans="2:17" ht="21.75" customHeight="1">
      <c r="B92" s="52">
        <v>2</v>
      </c>
      <c r="C92" s="105" t="s">
        <v>218</v>
      </c>
      <c r="D92" s="69"/>
      <c r="E92" s="66"/>
      <c r="F92" s="52" t="s">
        <v>18</v>
      </c>
      <c r="G92" s="67">
        <v>13</v>
      </c>
      <c r="H92" s="321">
        <v>3000</v>
      </c>
      <c r="I92" s="321">
        <f>G92*H92</f>
        <v>39000</v>
      </c>
      <c r="J92" s="322">
        <v>650</v>
      </c>
      <c r="K92" s="321">
        <f>G92*J92</f>
        <v>8450</v>
      </c>
      <c r="L92" s="321">
        <f>I92+K92</f>
        <v>47450</v>
      </c>
      <c r="N92" s="472"/>
      <c r="O92" s="473"/>
      <c r="P92" s="474"/>
      <c r="Q92" s="475"/>
    </row>
    <row r="93" spans="2:17" ht="21.75" customHeight="1">
      <c r="B93" s="52"/>
      <c r="C93" s="106" t="s">
        <v>165</v>
      </c>
      <c r="D93" s="69"/>
      <c r="E93" s="66"/>
      <c r="F93" s="52"/>
      <c r="G93" s="67"/>
      <c r="H93" s="321"/>
      <c r="I93" s="321"/>
      <c r="J93" s="322"/>
      <c r="K93" s="321"/>
      <c r="L93" s="321"/>
      <c r="P93" s="59"/>
      <c r="Q93" s="59"/>
    </row>
    <row r="94" spans="2:17" ht="21.75" customHeight="1">
      <c r="B94" s="52"/>
      <c r="C94" s="105" t="s">
        <v>265</v>
      </c>
      <c r="D94" s="69"/>
      <c r="E94" s="66"/>
      <c r="F94" s="52"/>
      <c r="G94" s="67"/>
      <c r="H94" s="321"/>
      <c r="I94" s="321"/>
      <c r="J94" s="322"/>
      <c r="K94" s="321"/>
      <c r="L94" s="321"/>
      <c r="P94" s="59"/>
      <c r="Q94" s="59"/>
    </row>
    <row r="95" spans="2:17" ht="21.75" customHeight="1">
      <c r="B95" s="52"/>
      <c r="C95" s="106"/>
      <c r="D95" s="69"/>
      <c r="E95" s="66"/>
      <c r="F95" s="52"/>
      <c r="G95" s="67"/>
      <c r="H95" s="321"/>
      <c r="I95" s="321"/>
      <c r="J95" s="322"/>
      <c r="K95" s="321"/>
      <c r="L95" s="321"/>
      <c r="P95" s="59"/>
      <c r="Q95" s="59"/>
    </row>
    <row r="96" spans="2:17" ht="21.75" customHeight="1">
      <c r="B96" s="52"/>
      <c r="C96" s="97"/>
      <c r="D96" s="98"/>
      <c r="E96" s="99" t="s">
        <v>64</v>
      </c>
      <c r="F96" s="52"/>
      <c r="G96" s="67"/>
      <c r="H96" s="321"/>
      <c r="I96" s="323">
        <f>SUM(I89:I95)</f>
        <v>64725</v>
      </c>
      <c r="J96" s="322"/>
      <c r="K96" s="323">
        <f>SUM(K89:K95)</f>
        <v>14075</v>
      </c>
      <c r="L96" s="323">
        <f>SUM(L89:L95)</f>
        <v>78800</v>
      </c>
      <c r="P96" s="59"/>
      <c r="Q96" s="59"/>
    </row>
    <row r="97" spans="2:17" ht="21.75" customHeight="1">
      <c r="B97" s="52"/>
      <c r="C97" s="97"/>
      <c r="D97" s="98"/>
      <c r="E97" s="99"/>
      <c r="F97" s="52"/>
      <c r="G97" s="67"/>
      <c r="H97" s="321"/>
      <c r="I97" s="323"/>
      <c r="J97" s="322"/>
      <c r="K97" s="323"/>
      <c r="L97" s="323"/>
      <c r="P97" s="59"/>
      <c r="Q97" s="59"/>
    </row>
    <row r="98" spans="2:17" ht="21.75" customHeight="1">
      <c r="B98" s="52"/>
      <c r="C98" s="102"/>
      <c r="D98" s="57" t="s">
        <v>251</v>
      </c>
      <c r="E98" s="66"/>
      <c r="F98" s="52"/>
      <c r="G98" s="67"/>
      <c r="H98" s="68"/>
      <c r="I98" s="68"/>
      <c r="J98" s="55"/>
      <c r="K98" s="68"/>
      <c r="L98" s="68"/>
      <c r="N98" s="491" t="s">
        <v>83</v>
      </c>
      <c r="O98" s="492"/>
      <c r="P98" s="495" t="s">
        <v>260</v>
      </c>
      <c r="Q98" s="496"/>
    </row>
    <row r="99" spans="2:17" ht="21.75" customHeight="1">
      <c r="B99" s="52">
        <v>1</v>
      </c>
      <c r="C99" s="105" t="s">
        <v>221</v>
      </c>
      <c r="D99" s="69"/>
      <c r="E99" s="66"/>
      <c r="F99" s="52" t="s">
        <v>18</v>
      </c>
      <c r="G99" s="67">
        <v>75</v>
      </c>
      <c r="H99" s="327">
        <v>420</v>
      </c>
      <c r="I99" s="321">
        <f>G99*H99</f>
        <v>31500</v>
      </c>
      <c r="J99" s="322">
        <v>222</v>
      </c>
      <c r="K99" s="321">
        <f>G99*J99</f>
        <v>16650</v>
      </c>
      <c r="L99" s="321">
        <f>I99+K99</f>
        <v>48150</v>
      </c>
      <c r="N99" s="472"/>
      <c r="O99" s="473"/>
      <c r="P99" s="474" t="s">
        <v>294</v>
      </c>
      <c r="Q99" s="475"/>
    </row>
    <row r="100" spans="2:17" ht="21.75" customHeight="1">
      <c r="B100" s="52"/>
      <c r="C100" s="106"/>
      <c r="D100" s="69"/>
      <c r="E100" s="66"/>
      <c r="F100" s="52"/>
      <c r="G100" s="67"/>
      <c r="H100" s="321"/>
      <c r="I100" s="321"/>
      <c r="J100" s="322"/>
      <c r="K100" s="321"/>
      <c r="L100" s="321"/>
      <c r="P100" s="59"/>
      <c r="Q100" s="59"/>
    </row>
    <row r="101" spans="2:17" ht="21.75" customHeight="1">
      <c r="B101" s="52"/>
      <c r="C101" s="97"/>
      <c r="D101" s="98"/>
      <c r="E101" s="99" t="s">
        <v>0</v>
      </c>
      <c r="F101" s="52"/>
      <c r="G101" s="67"/>
      <c r="H101" s="321"/>
      <c r="I101" s="323">
        <f>SUM(I98:I100)</f>
        <v>31500</v>
      </c>
      <c r="J101" s="322"/>
      <c r="K101" s="323">
        <f>SUM(K98:K100)</f>
        <v>16650</v>
      </c>
      <c r="L101" s="323">
        <f>SUM(L98:L100)</f>
        <v>48150</v>
      </c>
      <c r="P101" s="59"/>
      <c r="Q101" s="59"/>
    </row>
    <row r="102" spans="2:17" ht="21.75" customHeight="1">
      <c r="B102" s="52"/>
      <c r="C102" s="97"/>
      <c r="D102" s="98"/>
      <c r="E102" s="99"/>
      <c r="F102" s="52"/>
      <c r="G102" s="67"/>
      <c r="H102" s="68"/>
      <c r="I102" s="101"/>
      <c r="J102" s="55"/>
      <c r="K102" s="101"/>
      <c r="L102" s="101"/>
      <c r="P102" s="59"/>
      <c r="Q102" s="59"/>
    </row>
    <row r="103" spans="2:17" ht="21.75" customHeight="1">
      <c r="B103" s="52"/>
      <c r="C103" s="102"/>
      <c r="D103" s="57" t="s">
        <v>252</v>
      </c>
      <c r="E103" s="74"/>
      <c r="F103" s="52"/>
      <c r="G103" s="107"/>
      <c r="H103" s="68"/>
      <c r="I103" s="101"/>
      <c r="J103" s="55"/>
      <c r="K103" s="101"/>
      <c r="L103" s="101"/>
      <c r="N103" s="491" t="s">
        <v>83</v>
      </c>
      <c r="O103" s="492"/>
      <c r="P103" s="495" t="s">
        <v>260</v>
      </c>
      <c r="Q103" s="496"/>
    </row>
    <row r="104" spans="2:17" ht="21.75" customHeight="1">
      <c r="B104" s="52">
        <v>1</v>
      </c>
      <c r="C104" s="108" t="s">
        <v>166</v>
      </c>
      <c r="D104" s="69"/>
      <c r="E104" s="74"/>
      <c r="F104" s="52" t="s">
        <v>18</v>
      </c>
      <c r="G104" s="67">
        <v>130</v>
      </c>
      <c r="H104" s="321">
        <v>185</v>
      </c>
      <c r="I104" s="321">
        <f>G104*H104</f>
        <v>24050</v>
      </c>
      <c r="J104" s="322">
        <v>60</v>
      </c>
      <c r="K104" s="321">
        <f>G104*J104</f>
        <v>7800</v>
      </c>
      <c r="L104" s="321">
        <f>I104+K104</f>
        <v>31850</v>
      </c>
      <c r="N104" s="472"/>
      <c r="O104" s="473"/>
      <c r="P104" s="474" t="s">
        <v>293</v>
      </c>
      <c r="Q104" s="475"/>
    </row>
    <row r="105" spans="2:17" ht="21.75" customHeight="1">
      <c r="B105" s="52">
        <v>2</v>
      </c>
      <c r="C105" s="108" t="s">
        <v>69</v>
      </c>
      <c r="D105" s="69"/>
      <c r="E105" s="74"/>
      <c r="F105" s="52" t="s">
        <v>18</v>
      </c>
      <c r="G105" s="67">
        <v>260</v>
      </c>
      <c r="H105" s="321">
        <v>76</v>
      </c>
      <c r="I105" s="321">
        <f>G105*H105</f>
        <v>19760</v>
      </c>
      <c r="J105" s="322">
        <v>87</v>
      </c>
      <c r="K105" s="321">
        <f>G105*J105</f>
        <v>22620</v>
      </c>
      <c r="L105" s="321">
        <f>I105+K105</f>
        <v>42380</v>
      </c>
      <c r="N105" s="472"/>
      <c r="O105" s="473"/>
      <c r="P105" s="474" t="s">
        <v>296</v>
      </c>
      <c r="Q105" s="475"/>
    </row>
    <row r="106" spans="2:17" ht="21.75" customHeight="1">
      <c r="B106" s="52">
        <v>3</v>
      </c>
      <c r="C106" s="106" t="s">
        <v>167</v>
      </c>
      <c r="D106" s="69"/>
      <c r="E106" s="74"/>
      <c r="F106" s="52" t="s">
        <v>30</v>
      </c>
      <c r="G106" s="67">
        <v>70</v>
      </c>
      <c r="H106" s="321">
        <v>55</v>
      </c>
      <c r="I106" s="321">
        <f>G106*H106</f>
        <v>3850</v>
      </c>
      <c r="J106" s="322">
        <v>46</v>
      </c>
      <c r="K106" s="321">
        <f>G106*J106</f>
        <v>3220</v>
      </c>
      <c r="L106" s="321">
        <f>I106+K106</f>
        <v>7070</v>
      </c>
      <c r="N106" s="472"/>
      <c r="O106" s="473"/>
      <c r="P106" s="474" t="s">
        <v>296</v>
      </c>
      <c r="Q106" s="475"/>
    </row>
    <row r="107" spans="2:17" ht="21.75" customHeight="1">
      <c r="B107" s="52">
        <v>4</v>
      </c>
      <c r="C107" s="108" t="s">
        <v>168</v>
      </c>
      <c r="D107" s="69"/>
      <c r="E107" s="74"/>
      <c r="F107" s="52" t="s">
        <v>18</v>
      </c>
      <c r="G107" s="67">
        <v>79</v>
      </c>
      <c r="H107" s="321">
        <v>533</v>
      </c>
      <c r="I107" s="321">
        <f>G107*H107</f>
        <v>42107</v>
      </c>
      <c r="J107" s="322">
        <v>120</v>
      </c>
      <c r="K107" s="321">
        <f>G107*J107</f>
        <v>9480</v>
      </c>
      <c r="L107" s="321">
        <f>I107+K107</f>
        <v>51587</v>
      </c>
      <c r="N107" s="472"/>
      <c r="O107" s="473"/>
      <c r="P107" s="474" t="s">
        <v>297</v>
      </c>
      <c r="Q107" s="475"/>
    </row>
    <row r="108" spans="2:17" ht="21.75" customHeight="1">
      <c r="B108" s="52"/>
      <c r="C108" s="108" t="s">
        <v>169</v>
      </c>
      <c r="D108" s="69"/>
      <c r="E108" s="74"/>
      <c r="F108" s="52"/>
      <c r="G108" s="67"/>
      <c r="H108" s="321"/>
      <c r="I108" s="321"/>
      <c r="J108" s="322"/>
      <c r="K108" s="321"/>
      <c r="L108" s="321"/>
      <c r="N108" s="472"/>
      <c r="O108" s="473"/>
      <c r="P108" s="474"/>
      <c r="Q108" s="475"/>
    </row>
    <row r="109" spans="2:17" ht="21.75" customHeight="1">
      <c r="B109" s="52">
        <v>5</v>
      </c>
      <c r="C109" s="105" t="s">
        <v>164</v>
      </c>
      <c r="D109" s="69"/>
      <c r="E109" s="66"/>
      <c r="F109" s="52" t="s">
        <v>74</v>
      </c>
      <c r="G109" s="67">
        <v>40</v>
      </c>
      <c r="H109" s="327">
        <v>3000</v>
      </c>
      <c r="I109" s="321">
        <f>G109*H109</f>
        <v>120000</v>
      </c>
      <c r="J109" s="322">
        <v>650</v>
      </c>
      <c r="K109" s="321">
        <f>G109*J109</f>
        <v>26000</v>
      </c>
      <c r="L109" s="321">
        <f>I109+K109</f>
        <v>146000</v>
      </c>
      <c r="N109" s="472"/>
      <c r="O109" s="473"/>
      <c r="P109" s="474"/>
      <c r="Q109" s="475"/>
    </row>
    <row r="110" spans="2:17" ht="21.75" customHeight="1">
      <c r="B110" s="52"/>
      <c r="C110" s="106" t="s">
        <v>165</v>
      </c>
      <c r="D110" s="69"/>
      <c r="E110" s="66"/>
      <c r="F110" s="52"/>
      <c r="G110" s="67"/>
      <c r="H110" s="327"/>
      <c r="I110" s="321"/>
      <c r="J110" s="322"/>
      <c r="K110" s="321"/>
      <c r="L110" s="321"/>
      <c r="P110" s="59"/>
      <c r="Q110" s="59"/>
    </row>
    <row r="111" spans="2:17" ht="21.75" customHeight="1">
      <c r="B111" s="52"/>
      <c r="C111" s="105" t="s">
        <v>258</v>
      </c>
      <c r="D111" s="69"/>
      <c r="E111" s="66"/>
      <c r="F111" s="52"/>
      <c r="G111" s="67"/>
      <c r="H111" s="327"/>
      <c r="I111" s="321"/>
      <c r="J111" s="322"/>
      <c r="K111" s="321"/>
      <c r="L111" s="321"/>
      <c r="P111" s="59"/>
      <c r="Q111" s="59"/>
    </row>
    <row r="112" spans="2:17" ht="21.75" customHeight="1">
      <c r="B112" s="52"/>
      <c r="C112" s="109"/>
      <c r="D112" s="69"/>
      <c r="E112" s="66"/>
      <c r="F112" s="52"/>
      <c r="G112" s="67"/>
      <c r="H112" s="321"/>
      <c r="I112" s="321"/>
      <c r="J112" s="322"/>
      <c r="K112" s="321"/>
      <c r="L112" s="321"/>
      <c r="P112" s="59"/>
      <c r="Q112" s="59"/>
    </row>
    <row r="113" spans="2:17" ht="21.75" customHeight="1">
      <c r="B113" s="52"/>
      <c r="C113" s="97"/>
      <c r="D113" s="98"/>
      <c r="E113" s="74" t="s">
        <v>1</v>
      </c>
      <c r="F113" s="52"/>
      <c r="G113" s="67"/>
      <c r="H113" s="321"/>
      <c r="I113" s="323">
        <f>SUM(I103:I112)</f>
        <v>209767</v>
      </c>
      <c r="J113" s="322"/>
      <c r="K113" s="323">
        <f>SUM(K103:K112)</f>
        <v>69120</v>
      </c>
      <c r="L113" s="323">
        <f>SUM(L103:L112)</f>
        <v>278887</v>
      </c>
      <c r="P113" s="59"/>
      <c r="Q113" s="59"/>
    </row>
    <row r="114" spans="2:17" ht="21.75" customHeight="1">
      <c r="B114" s="52"/>
      <c r="C114" s="97"/>
      <c r="D114" s="110"/>
      <c r="E114" s="74"/>
      <c r="F114" s="52"/>
      <c r="G114" s="67"/>
      <c r="H114" s="68"/>
      <c r="I114" s="101"/>
      <c r="J114" s="55"/>
      <c r="K114" s="101"/>
      <c r="L114" s="101"/>
      <c r="P114" s="59"/>
      <c r="Q114" s="59"/>
    </row>
    <row r="115" spans="2:17" ht="21.75" customHeight="1">
      <c r="B115" s="52"/>
      <c r="C115" s="102"/>
      <c r="D115" s="111" t="s">
        <v>276</v>
      </c>
      <c r="E115" s="66"/>
      <c r="F115" s="52"/>
      <c r="G115" s="67"/>
      <c r="H115" s="68"/>
      <c r="I115" s="68"/>
      <c r="J115" s="55"/>
      <c r="K115" s="68"/>
      <c r="L115" s="68"/>
      <c r="N115" s="491" t="s">
        <v>83</v>
      </c>
      <c r="O115" s="492"/>
      <c r="P115" s="495" t="s">
        <v>260</v>
      </c>
      <c r="Q115" s="496"/>
    </row>
    <row r="116" spans="2:17" ht="21.75" customHeight="1">
      <c r="B116" s="52">
        <v>1</v>
      </c>
      <c r="C116" s="105" t="s">
        <v>170</v>
      </c>
      <c r="D116" s="65"/>
      <c r="E116" s="66"/>
      <c r="F116" s="52" t="s">
        <v>29</v>
      </c>
      <c r="G116" s="67">
        <v>4</v>
      </c>
      <c r="H116" s="327">
        <v>16000</v>
      </c>
      <c r="I116" s="321">
        <f t="shared" ref="I116:I121" si="9">G116*H116</f>
        <v>64000</v>
      </c>
      <c r="J116" s="322">
        <v>500</v>
      </c>
      <c r="K116" s="321">
        <f t="shared" ref="K116:K121" si="10">G116*J116</f>
        <v>2000</v>
      </c>
      <c r="L116" s="321">
        <f t="shared" ref="L116:L121" si="11">I116+K116</f>
        <v>66000</v>
      </c>
      <c r="N116" s="472"/>
      <c r="O116" s="473"/>
      <c r="P116" s="474"/>
      <c r="Q116" s="475"/>
    </row>
    <row r="117" spans="2:17" ht="21.75" customHeight="1">
      <c r="B117" s="52">
        <v>2</v>
      </c>
      <c r="C117" s="106" t="s">
        <v>171</v>
      </c>
      <c r="D117" s="65"/>
      <c r="E117" s="66"/>
      <c r="F117" s="52" t="s">
        <v>29</v>
      </c>
      <c r="G117" s="67">
        <v>4</v>
      </c>
      <c r="H117" s="321">
        <v>3700</v>
      </c>
      <c r="I117" s="321">
        <f t="shared" si="9"/>
        <v>14800</v>
      </c>
      <c r="J117" s="322">
        <v>400</v>
      </c>
      <c r="K117" s="321">
        <f t="shared" si="10"/>
        <v>1600</v>
      </c>
      <c r="L117" s="321">
        <f t="shared" si="11"/>
        <v>16400</v>
      </c>
      <c r="N117" s="472"/>
      <c r="O117" s="473"/>
      <c r="P117" s="474"/>
      <c r="Q117" s="475"/>
    </row>
    <row r="118" spans="2:17" ht="21.75" customHeight="1">
      <c r="B118" s="52">
        <v>3</v>
      </c>
      <c r="C118" s="106" t="s">
        <v>172</v>
      </c>
      <c r="D118" s="65"/>
      <c r="E118" s="66"/>
      <c r="F118" s="52" t="s">
        <v>29</v>
      </c>
      <c r="G118" s="67">
        <v>1</v>
      </c>
      <c r="H118" s="321">
        <v>3880</v>
      </c>
      <c r="I118" s="321">
        <f t="shared" si="9"/>
        <v>3880</v>
      </c>
      <c r="J118" s="322">
        <v>400</v>
      </c>
      <c r="K118" s="321">
        <f t="shared" si="10"/>
        <v>400</v>
      </c>
      <c r="L118" s="321">
        <f t="shared" si="11"/>
        <v>4280</v>
      </c>
      <c r="M118" s="104"/>
      <c r="N118" s="472"/>
      <c r="O118" s="473"/>
      <c r="P118" s="474"/>
      <c r="Q118" s="475"/>
    </row>
    <row r="119" spans="2:17" ht="21.75" customHeight="1">
      <c r="B119" s="52">
        <v>4</v>
      </c>
      <c r="C119" s="106" t="s">
        <v>173</v>
      </c>
      <c r="D119" s="65"/>
      <c r="E119" s="66"/>
      <c r="F119" s="52" t="s">
        <v>29</v>
      </c>
      <c r="G119" s="67">
        <v>1</v>
      </c>
      <c r="H119" s="321">
        <v>3620</v>
      </c>
      <c r="I119" s="321">
        <f t="shared" si="9"/>
        <v>3620</v>
      </c>
      <c r="J119" s="322">
        <v>400</v>
      </c>
      <c r="K119" s="321">
        <f t="shared" si="10"/>
        <v>400</v>
      </c>
      <c r="L119" s="321">
        <f t="shared" si="11"/>
        <v>4020</v>
      </c>
      <c r="N119" s="472"/>
      <c r="O119" s="473"/>
      <c r="P119" s="474"/>
      <c r="Q119" s="475"/>
    </row>
    <row r="120" spans="2:17" ht="21.75" customHeight="1">
      <c r="B120" s="52">
        <v>5</v>
      </c>
      <c r="C120" s="112" t="s">
        <v>174</v>
      </c>
      <c r="D120" s="65"/>
      <c r="E120" s="66"/>
      <c r="F120" s="52" t="s">
        <v>29</v>
      </c>
      <c r="G120" s="67">
        <v>1</v>
      </c>
      <c r="H120" s="321">
        <v>70560</v>
      </c>
      <c r="I120" s="321">
        <f t="shared" si="9"/>
        <v>70560</v>
      </c>
      <c r="J120" s="322">
        <v>0</v>
      </c>
      <c r="K120" s="321">
        <f t="shared" si="10"/>
        <v>0</v>
      </c>
      <c r="L120" s="321">
        <f t="shared" si="11"/>
        <v>70560</v>
      </c>
      <c r="N120" s="472"/>
      <c r="O120" s="473"/>
      <c r="P120" s="474"/>
      <c r="Q120" s="475"/>
    </row>
    <row r="121" spans="2:17" ht="21.75" customHeight="1">
      <c r="B121" s="52">
        <v>6</v>
      </c>
      <c r="C121" s="113" t="s">
        <v>175</v>
      </c>
      <c r="D121" s="65"/>
      <c r="E121" s="66"/>
      <c r="F121" s="52" t="s">
        <v>29</v>
      </c>
      <c r="G121" s="67">
        <v>2</v>
      </c>
      <c r="H121" s="321">
        <v>6500</v>
      </c>
      <c r="I121" s="321">
        <f t="shared" si="9"/>
        <v>13000</v>
      </c>
      <c r="J121" s="322">
        <v>400</v>
      </c>
      <c r="K121" s="321">
        <f t="shared" si="10"/>
        <v>800</v>
      </c>
      <c r="L121" s="321">
        <f t="shared" si="11"/>
        <v>13800</v>
      </c>
      <c r="N121" s="472"/>
      <c r="O121" s="473"/>
      <c r="P121" s="474"/>
      <c r="Q121" s="475"/>
    </row>
    <row r="122" spans="2:17" ht="21.75" customHeight="1">
      <c r="B122" s="52"/>
      <c r="C122" s="105"/>
      <c r="D122" s="65"/>
      <c r="E122" s="66"/>
      <c r="F122" s="52"/>
      <c r="G122" s="67"/>
      <c r="H122" s="321"/>
      <c r="I122" s="321"/>
      <c r="J122" s="322"/>
      <c r="K122" s="321"/>
      <c r="L122" s="321"/>
      <c r="P122" s="59"/>
      <c r="Q122" s="59"/>
    </row>
    <row r="123" spans="2:17" ht="21.75" customHeight="1">
      <c r="B123" s="52"/>
      <c r="C123" s="114"/>
      <c r="D123" s="69"/>
      <c r="E123" s="74" t="s">
        <v>2</v>
      </c>
      <c r="F123" s="52"/>
      <c r="G123" s="67"/>
      <c r="H123" s="321"/>
      <c r="I123" s="323">
        <f>SUM(I115:I122)</f>
        <v>169860</v>
      </c>
      <c r="J123" s="322"/>
      <c r="K123" s="323">
        <f>SUM(K115:K122)</f>
        <v>5200</v>
      </c>
      <c r="L123" s="323">
        <f>SUM(L115:L122)</f>
        <v>175060</v>
      </c>
      <c r="P123" s="59"/>
      <c r="Q123" s="59"/>
    </row>
    <row r="124" spans="2:17" ht="21.75" customHeight="1">
      <c r="B124" s="52"/>
      <c r="C124" s="114"/>
      <c r="D124" s="69"/>
      <c r="E124" s="74"/>
      <c r="F124" s="52"/>
      <c r="G124" s="67"/>
      <c r="H124" s="321"/>
      <c r="I124" s="323"/>
      <c r="J124" s="322"/>
      <c r="K124" s="323"/>
      <c r="L124" s="323"/>
      <c r="P124" s="59"/>
      <c r="Q124" s="59"/>
    </row>
    <row r="125" spans="2:17" ht="21.75" customHeight="1">
      <c r="B125" s="52"/>
      <c r="C125" s="114"/>
      <c r="D125" s="69"/>
      <c r="E125" s="74"/>
      <c r="F125" s="52"/>
      <c r="G125" s="67"/>
      <c r="H125" s="321"/>
      <c r="I125" s="323"/>
      <c r="J125" s="322"/>
      <c r="K125" s="323"/>
      <c r="L125" s="323"/>
      <c r="P125" s="59"/>
      <c r="Q125" s="59"/>
    </row>
    <row r="126" spans="2:17" ht="21.75" customHeight="1">
      <c r="B126" s="52"/>
      <c r="C126" s="114"/>
      <c r="D126" s="69"/>
      <c r="E126" s="74"/>
      <c r="F126" s="52"/>
      <c r="G126" s="67"/>
      <c r="H126" s="321"/>
      <c r="I126" s="323"/>
      <c r="J126" s="322"/>
      <c r="K126" s="323"/>
      <c r="L126" s="323"/>
      <c r="P126" s="59"/>
      <c r="Q126" s="59"/>
    </row>
    <row r="127" spans="2:17" ht="21.75" customHeight="1">
      <c r="B127" s="52"/>
      <c r="C127" s="114"/>
      <c r="D127" s="69"/>
      <c r="E127" s="74"/>
      <c r="F127" s="52"/>
      <c r="G127" s="67"/>
      <c r="H127" s="68"/>
      <c r="I127" s="101"/>
      <c r="J127" s="55"/>
      <c r="K127" s="101"/>
      <c r="L127" s="101"/>
      <c r="P127" s="59"/>
      <c r="Q127" s="59"/>
    </row>
    <row r="128" spans="2:17" ht="21.75" customHeight="1">
      <c r="B128" s="52"/>
      <c r="C128" s="97"/>
      <c r="D128" s="98"/>
      <c r="E128" s="74"/>
      <c r="F128" s="52"/>
      <c r="G128" s="67"/>
      <c r="H128" s="68"/>
      <c r="I128" s="101"/>
      <c r="J128" s="55"/>
      <c r="K128" s="101"/>
      <c r="L128" s="101"/>
      <c r="P128" s="59"/>
      <c r="Q128" s="59"/>
    </row>
    <row r="129" spans="2:17" ht="21.75" customHeight="1">
      <c r="B129" s="52"/>
      <c r="C129" s="102"/>
      <c r="D129" s="111" t="s">
        <v>253</v>
      </c>
      <c r="E129" s="66"/>
      <c r="F129" s="52"/>
      <c r="G129" s="115"/>
      <c r="H129" s="68"/>
      <c r="I129" s="68"/>
      <c r="J129" s="55"/>
      <c r="K129" s="68"/>
      <c r="L129" s="68"/>
      <c r="N129" s="491" t="s">
        <v>83</v>
      </c>
      <c r="O129" s="492"/>
      <c r="P129" s="495" t="s">
        <v>260</v>
      </c>
      <c r="Q129" s="496"/>
    </row>
    <row r="130" spans="2:17" ht="21.75" customHeight="1">
      <c r="B130" s="52">
        <v>1</v>
      </c>
      <c r="C130" s="106" t="s">
        <v>176</v>
      </c>
      <c r="D130" s="65"/>
      <c r="E130" s="66"/>
      <c r="F130" s="52" t="s">
        <v>30</v>
      </c>
      <c r="G130" s="67">
        <v>12</v>
      </c>
      <c r="H130" s="321">
        <v>3500</v>
      </c>
      <c r="I130" s="321">
        <f>G130*H130</f>
        <v>42000</v>
      </c>
      <c r="J130" s="322">
        <v>800</v>
      </c>
      <c r="K130" s="321">
        <f>G130*J130</f>
        <v>9600</v>
      </c>
      <c r="L130" s="321">
        <f>I130+K130</f>
        <v>51600</v>
      </c>
      <c r="N130" s="472"/>
      <c r="O130" s="473"/>
      <c r="P130" s="474"/>
      <c r="Q130" s="475"/>
    </row>
    <row r="131" spans="2:17" ht="21.75" customHeight="1">
      <c r="B131" s="52">
        <v>2</v>
      </c>
      <c r="C131" s="105" t="s">
        <v>177</v>
      </c>
      <c r="D131" s="65"/>
      <c r="E131" s="66"/>
      <c r="F131" s="52" t="s">
        <v>29</v>
      </c>
      <c r="G131" s="67">
        <v>4</v>
      </c>
      <c r="H131" s="321">
        <v>4750</v>
      </c>
      <c r="I131" s="321">
        <f>G131*H131</f>
        <v>19000</v>
      </c>
      <c r="J131" s="322">
        <v>450</v>
      </c>
      <c r="K131" s="321">
        <f>G131*J131</f>
        <v>1800</v>
      </c>
      <c r="L131" s="321">
        <f>I131+K131</f>
        <v>20800</v>
      </c>
      <c r="N131" s="472"/>
      <c r="O131" s="473"/>
      <c r="P131" s="474" t="s">
        <v>295</v>
      </c>
      <c r="Q131" s="475"/>
    </row>
    <row r="132" spans="2:17" ht="21.75" customHeight="1">
      <c r="B132" s="52">
        <v>3</v>
      </c>
      <c r="C132" s="105" t="s">
        <v>178</v>
      </c>
      <c r="D132" s="110"/>
      <c r="E132" s="66"/>
      <c r="F132" s="52" t="s">
        <v>29</v>
      </c>
      <c r="G132" s="67">
        <v>4</v>
      </c>
      <c r="H132" s="321">
        <v>4990</v>
      </c>
      <c r="I132" s="321">
        <f>G132*H132</f>
        <v>19960</v>
      </c>
      <c r="J132" s="322">
        <v>300</v>
      </c>
      <c r="K132" s="321">
        <f>G132*J132</f>
        <v>1200</v>
      </c>
      <c r="L132" s="321">
        <f>I132+K132</f>
        <v>21160</v>
      </c>
      <c r="N132" s="472"/>
      <c r="O132" s="473"/>
      <c r="P132" s="474"/>
      <c r="Q132" s="475"/>
    </row>
    <row r="133" spans="2:17" ht="21.75" customHeight="1">
      <c r="B133" s="52">
        <v>4</v>
      </c>
      <c r="C133" s="105" t="s">
        <v>179</v>
      </c>
      <c r="D133" s="110"/>
      <c r="E133" s="75"/>
      <c r="F133" s="52" t="s">
        <v>29</v>
      </c>
      <c r="G133" s="67">
        <v>8</v>
      </c>
      <c r="H133" s="321">
        <v>3450</v>
      </c>
      <c r="I133" s="321">
        <f>G133*H133</f>
        <v>27600</v>
      </c>
      <c r="J133" s="322">
        <v>0</v>
      </c>
      <c r="K133" s="321">
        <f>G133*J133</f>
        <v>0</v>
      </c>
      <c r="L133" s="321">
        <f>I133+K133</f>
        <v>27600</v>
      </c>
      <c r="N133" s="472"/>
      <c r="O133" s="473"/>
      <c r="P133" s="474"/>
      <c r="Q133" s="475"/>
    </row>
    <row r="134" spans="2:17" ht="21.75" customHeight="1">
      <c r="B134" s="52">
        <v>5</v>
      </c>
      <c r="C134" s="106" t="s">
        <v>180</v>
      </c>
      <c r="D134" s="110"/>
      <c r="E134" s="75"/>
      <c r="F134" s="52" t="s">
        <v>29</v>
      </c>
      <c r="G134" s="67">
        <v>8</v>
      </c>
      <c r="H134" s="321">
        <v>5290</v>
      </c>
      <c r="I134" s="321">
        <f>G134*H134</f>
        <v>42320</v>
      </c>
      <c r="J134" s="322">
        <v>0</v>
      </c>
      <c r="K134" s="321">
        <f>G134*J134</f>
        <v>0</v>
      </c>
      <c r="L134" s="321">
        <f>I134+K134</f>
        <v>42320</v>
      </c>
      <c r="N134" s="472"/>
      <c r="O134" s="473"/>
      <c r="P134" s="474"/>
      <c r="Q134" s="475"/>
    </row>
    <row r="135" spans="2:17" ht="21.75" customHeight="1">
      <c r="B135" s="52"/>
      <c r="C135" s="116"/>
      <c r="D135" s="69"/>
      <c r="E135" s="66"/>
      <c r="F135" s="52"/>
      <c r="G135" s="67"/>
      <c r="H135" s="321"/>
      <c r="I135" s="321"/>
      <c r="J135" s="322"/>
      <c r="K135" s="321"/>
      <c r="L135" s="321"/>
      <c r="N135" s="472"/>
      <c r="O135" s="473"/>
      <c r="P135" s="474"/>
      <c r="Q135" s="475"/>
    </row>
    <row r="136" spans="2:17" ht="21.75" customHeight="1">
      <c r="B136" s="52"/>
      <c r="C136" s="97"/>
      <c r="D136" s="98"/>
      <c r="E136" s="74" t="s">
        <v>3</v>
      </c>
      <c r="F136" s="52"/>
      <c r="G136" s="67"/>
      <c r="H136" s="321"/>
      <c r="I136" s="323">
        <f>SUM(I129:I135)</f>
        <v>150880</v>
      </c>
      <c r="J136" s="322"/>
      <c r="K136" s="323">
        <f>SUM(K129:K135)</f>
        <v>12600</v>
      </c>
      <c r="L136" s="323">
        <f>SUM(L129:L135)</f>
        <v>163480</v>
      </c>
    </row>
    <row r="137" spans="2:17" ht="21.75" customHeight="1">
      <c r="B137" s="52"/>
      <c r="C137" s="97"/>
      <c r="D137" s="98"/>
      <c r="E137" s="74"/>
      <c r="F137" s="52"/>
      <c r="G137" s="67"/>
      <c r="H137" s="68"/>
      <c r="I137" s="101"/>
      <c r="J137" s="55"/>
      <c r="K137" s="101"/>
      <c r="L137" s="101"/>
      <c r="P137" s="59"/>
      <c r="Q137" s="59"/>
    </row>
    <row r="138" spans="2:17" ht="21.75" customHeight="1">
      <c r="B138" s="52"/>
      <c r="C138" s="102"/>
      <c r="D138" s="57" t="s">
        <v>254</v>
      </c>
      <c r="E138" s="66"/>
      <c r="F138" s="52"/>
      <c r="G138" s="67"/>
      <c r="H138" s="68"/>
      <c r="I138" s="101"/>
      <c r="J138" s="55"/>
      <c r="K138" s="68"/>
      <c r="L138" s="101"/>
      <c r="N138" s="491" t="s">
        <v>83</v>
      </c>
      <c r="O138" s="492"/>
      <c r="P138" s="495" t="s">
        <v>260</v>
      </c>
      <c r="Q138" s="496"/>
    </row>
    <row r="139" spans="2:17" ht="21.75" customHeight="1">
      <c r="B139" s="52">
        <v>1</v>
      </c>
      <c r="C139" s="106" t="s">
        <v>181</v>
      </c>
      <c r="D139" s="69"/>
      <c r="E139" s="66"/>
      <c r="F139" s="52" t="s">
        <v>18</v>
      </c>
      <c r="G139" s="67">
        <v>105</v>
      </c>
      <c r="H139" s="321">
        <v>40</v>
      </c>
      <c r="I139" s="321">
        <f>G139*H139</f>
        <v>4200</v>
      </c>
      <c r="J139" s="322">
        <v>30</v>
      </c>
      <c r="K139" s="321">
        <f>G139*J139</f>
        <v>3150</v>
      </c>
      <c r="L139" s="321">
        <f>I139+K139</f>
        <v>7350</v>
      </c>
      <c r="N139" s="472"/>
      <c r="O139" s="473"/>
      <c r="P139" s="474" t="s">
        <v>290</v>
      </c>
      <c r="Q139" s="475"/>
    </row>
    <row r="140" spans="2:17" ht="21.75" customHeight="1">
      <c r="B140" s="52">
        <v>2</v>
      </c>
      <c r="C140" s="106" t="s">
        <v>182</v>
      </c>
      <c r="D140" s="69"/>
      <c r="E140" s="66"/>
      <c r="F140" s="52" t="s">
        <v>18</v>
      </c>
      <c r="G140" s="67">
        <v>400</v>
      </c>
      <c r="H140" s="321">
        <v>42</v>
      </c>
      <c r="I140" s="321">
        <f>G140*H140</f>
        <v>16800</v>
      </c>
      <c r="J140" s="322">
        <v>30</v>
      </c>
      <c r="K140" s="321">
        <f>G140*J140</f>
        <v>12000</v>
      </c>
      <c r="L140" s="321">
        <f>I140+K140</f>
        <v>28800</v>
      </c>
      <c r="N140" s="472"/>
      <c r="O140" s="473"/>
      <c r="P140" s="474" t="s">
        <v>290</v>
      </c>
      <c r="Q140" s="475"/>
    </row>
    <row r="141" spans="2:17" ht="21.75" customHeight="1">
      <c r="B141" s="52">
        <v>3</v>
      </c>
      <c r="C141" s="106" t="s">
        <v>259</v>
      </c>
      <c r="D141" s="69"/>
      <c r="E141" s="66"/>
      <c r="F141" s="52" t="s">
        <v>18</v>
      </c>
      <c r="G141" s="67">
        <v>100</v>
      </c>
      <c r="H141" s="321">
        <v>44</v>
      </c>
      <c r="I141" s="321">
        <f>G141*H141</f>
        <v>4400</v>
      </c>
      <c r="J141" s="322">
        <v>38</v>
      </c>
      <c r="K141" s="321">
        <f>G141*J141</f>
        <v>3800</v>
      </c>
      <c r="L141" s="321">
        <f>I141+K141</f>
        <v>8200</v>
      </c>
      <c r="M141" s="72"/>
      <c r="N141" s="472"/>
      <c r="O141" s="473"/>
      <c r="P141" s="474" t="s">
        <v>290</v>
      </c>
      <c r="Q141" s="475"/>
    </row>
    <row r="142" spans="2:17" ht="21.75" customHeight="1">
      <c r="B142" s="52"/>
      <c r="C142" s="114"/>
      <c r="D142" s="69"/>
      <c r="E142" s="75"/>
      <c r="F142" s="52"/>
      <c r="G142" s="67"/>
      <c r="H142" s="328"/>
      <c r="I142" s="321"/>
      <c r="J142" s="322"/>
      <c r="K142" s="321"/>
      <c r="L142" s="321"/>
      <c r="P142" s="59"/>
      <c r="Q142" s="59"/>
    </row>
    <row r="143" spans="2:17" ht="21.75" customHeight="1">
      <c r="B143" s="52"/>
      <c r="C143" s="97"/>
      <c r="D143" s="98"/>
      <c r="E143" s="99" t="s">
        <v>4</v>
      </c>
      <c r="F143" s="52"/>
      <c r="G143" s="67"/>
      <c r="H143" s="321"/>
      <c r="I143" s="323">
        <f>SUM(I138:I142)</f>
        <v>25400</v>
      </c>
      <c r="J143" s="322"/>
      <c r="K143" s="323">
        <f>SUM(K138:K142)</f>
        <v>18950</v>
      </c>
      <c r="L143" s="323">
        <f>SUM(L138:L142)</f>
        <v>44350</v>
      </c>
      <c r="P143" s="59"/>
      <c r="Q143" s="59"/>
    </row>
    <row r="144" spans="2:17" ht="21.75" customHeight="1">
      <c r="B144" s="52"/>
      <c r="C144" s="97"/>
      <c r="D144" s="98"/>
      <c r="E144" s="99"/>
      <c r="F144" s="52"/>
      <c r="G144" s="67"/>
      <c r="H144" s="68"/>
      <c r="I144" s="101"/>
      <c r="J144" s="55"/>
      <c r="K144" s="101"/>
      <c r="L144" s="101"/>
      <c r="P144" s="59"/>
      <c r="Q144" s="59"/>
    </row>
    <row r="145" spans="2:17" ht="21.75" customHeight="1">
      <c r="B145" s="52"/>
      <c r="C145" s="102"/>
      <c r="D145" s="57" t="s">
        <v>255</v>
      </c>
      <c r="E145" s="66"/>
      <c r="F145" s="52"/>
      <c r="G145" s="67"/>
      <c r="H145" s="68"/>
      <c r="I145" s="101"/>
      <c r="J145" s="55"/>
      <c r="K145" s="101"/>
      <c r="L145" s="101"/>
      <c r="P145" s="59"/>
      <c r="Q145" s="59"/>
    </row>
    <row r="146" spans="2:17" ht="21.75" customHeight="1">
      <c r="B146" s="52">
        <v>1</v>
      </c>
      <c r="C146" s="114" t="s">
        <v>183</v>
      </c>
      <c r="D146" s="69"/>
      <c r="E146" s="66"/>
      <c r="F146" s="52" t="s">
        <v>75</v>
      </c>
      <c r="G146" s="67">
        <v>20</v>
      </c>
      <c r="H146" s="321">
        <v>1250</v>
      </c>
      <c r="I146" s="321">
        <f>G146*H146</f>
        <v>25000</v>
      </c>
      <c r="J146" s="322">
        <v>450</v>
      </c>
      <c r="K146" s="321">
        <f>G146*J146</f>
        <v>9000</v>
      </c>
      <c r="L146" s="321">
        <f>I146+K146</f>
        <v>34000</v>
      </c>
      <c r="P146" s="59"/>
      <c r="Q146" s="59"/>
    </row>
    <row r="147" spans="2:17" ht="21.75" customHeight="1">
      <c r="B147" s="52"/>
      <c r="C147" s="114"/>
      <c r="D147" s="69"/>
      <c r="E147" s="75"/>
      <c r="F147" s="52"/>
      <c r="G147" s="67"/>
      <c r="H147" s="328"/>
      <c r="I147" s="321"/>
      <c r="J147" s="322"/>
      <c r="K147" s="321"/>
      <c r="L147" s="321"/>
      <c r="P147" s="59"/>
      <c r="Q147" s="59"/>
    </row>
    <row r="148" spans="2:17" ht="21.75" customHeight="1">
      <c r="B148" s="52"/>
      <c r="C148" s="97"/>
      <c r="D148" s="98"/>
      <c r="E148" s="99" t="s">
        <v>5</v>
      </c>
      <c r="F148" s="52"/>
      <c r="G148" s="67"/>
      <c r="H148" s="321"/>
      <c r="I148" s="323">
        <f>SUM(I145:I147)</f>
        <v>25000</v>
      </c>
      <c r="J148" s="322"/>
      <c r="K148" s="323">
        <f>SUM(K145:K147)</f>
        <v>9000</v>
      </c>
      <c r="L148" s="323">
        <f>SUM(L145:L147)</f>
        <v>34000</v>
      </c>
      <c r="P148" s="59"/>
      <c r="Q148" s="59"/>
    </row>
    <row r="149" spans="2:17" ht="21.75" customHeight="1">
      <c r="B149" s="52"/>
      <c r="C149" s="97"/>
      <c r="D149" s="98"/>
      <c r="E149" s="99"/>
      <c r="F149" s="52"/>
      <c r="G149" s="67"/>
      <c r="H149" s="68"/>
      <c r="I149" s="101"/>
      <c r="J149" s="55"/>
      <c r="K149" s="101"/>
      <c r="L149" s="101"/>
      <c r="P149" s="59"/>
      <c r="Q149" s="59"/>
    </row>
    <row r="150" spans="2:17" ht="21.75" customHeight="1">
      <c r="B150" s="52"/>
      <c r="C150" s="102"/>
      <c r="D150" s="57" t="s">
        <v>266</v>
      </c>
      <c r="E150" s="75"/>
      <c r="F150" s="52"/>
      <c r="G150" s="67"/>
      <c r="H150" s="68"/>
      <c r="I150" s="68"/>
      <c r="J150" s="55"/>
      <c r="K150" s="68"/>
      <c r="L150" s="68"/>
      <c r="P150" s="59"/>
      <c r="Q150" s="59"/>
    </row>
    <row r="151" spans="2:17" ht="21.75" customHeight="1">
      <c r="B151" s="52">
        <v>1</v>
      </c>
      <c r="C151" s="64" t="s">
        <v>184</v>
      </c>
      <c r="D151" s="65"/>
      <c r="E151" s="70"/>
      <c r="F151" s="52" t="s">
        <v>38</v>
      </c>
      <c r="G151" s="67">
        <v>4</v>
      </c>
      <c r="H151" s="327">
        <v>1500</v>
      </c>
      <c r="I151" s="322">
        <f>G151*H151</f>
        <v>6000</v>
      </c>
      <c r="J151" s="322">
        <v>500</v>
      </c>
      <c r="K151" s="329">
        <f>G151*J151</f>
        <v>2000</v>
      </c>
      <c r="L151" s="326">
        <f>I151+K151</f>
        <v>8000</v>
      </c>
      <c r="P151" s="59"/>
      <c r="Q151" s="59"/>
    </row>
    <row r="152" spans="2:17" ht="21.75" customHeight="1">
      <c r="B152" s="52">
        <v>2</v>
      </c>
      <c r="C152" s="64" t="s">
        <v>185</v>
      </c>
      <c r="D152" s="65"/>
      <c r="E152" s="70"/>
      <c r="F152" s="52" t="s">
        <v>38</v>
      </c>
      <c r="G152" s="67">
        <v>4</v>
      </c>
      <c r="H152" s="327">
        <v>2000</v>
      </c>
      <c r="I152" s="322">
        <f>G152*H152</f>
        <v>8000</v>
      </c>
      <c r="J152" s="329">
        <v>500</v>
      </c>
      <c r="K152" s="329">
        <f>G152*J152</f>
        <v>2000</v>
      </c>
      <c r="L152" s="326">
        <f>I152+K152</f>
        <v>10000</v>
      </c>
      <c r="P152" s="59"/>
      <c r="Q152" s="59"/>
    </row>
    <row r="153" spans="2:17" ht="21.75" customHeight="1">
      <c r="B153" s="52">
        <v>3</v>
      </c>
      <c r="C153" s="64" t="s">
        <v>186</v>
      </c>
      <c r="D153" s="65"/>
      <c r="E153" s="70"/>
      <c r="F153" s="52" t="s">
        <v>89</v>
      </c>
      <c r="G153" s="55">
        <v>1</v>
      </c>
      <c r="H153" s="327">
        <v>1200</v>
      </c>
      <c r="I153" s="322">
        <f>G153*H153</f>
        <v>1200</v>
      </c>
      <c r="J153" s="329">
        <v>300</v>
      </c>
      <c r="K153" s="329">
        <f>G153*J153</f>
        <v>300</v>
      </c>
      <c r="L153" s="326">
        <f>I153+K153</f>
        <v>1500</v>
      </c>
      <c r="P153" s="59"/>
      <c r="Q153" s="59"/>
    </row>
    <row r="154" spans="2:17" ht="21.75" customHeight="1">
      <c r="B154" s="52"/>
      <c r="C154" s="114"/>
      <c r="D154" s="118"/>
      <c r="E154" s="66"/>
      <c r="F154" s="52"/>
      <c r="G154" s="119"/>
      <c r="H154" s="327"/>
      <c r="I154" s="327"/>
      <c r="J154" s="322"/>
      <c r="K154" s="327"/>
      <c r="L154" s="327"/>
      <c r="P154" s="59"/>
      <c r="Q154" s="59"/>
    </row>
    <row r="155" spans="2:17" ht="21.75" customHeight="1">
      <c r="B155" s="52"/>
      <c r="C155" s="97"/>
      <c r="D155" s="98"/>
      <c r="E155" s="99" t="s">
        <v>267</v>
      </c>
      <c r="F155" s="52"/>
      <c r="G155" s="119"/>
      <c r="H155" s="327"/>
      <c r="I155" s="330">
        <f>SUM(I151:I154)</f>
        <v>15200</v>
      </c>
      <c r="J155" s="322"/>
      <c r="K155" s="330">
        <f>SUM(K151:K154)</f>
        <v>4300</v>
      </c>
      <c r="L155" s="330">
        <f>SUM(L151:L154)</f>
        <v>19500</v>
      </c>
      <c r="P155" s="59"/>
      <c r="Q155" s="59"/>
    </row>
    <row r="156" spans="2:17" ht="21.75" customHeight="1">
      <c r="B156" s="52"/>
      <c r="C156" s="97"/>
      <c r="D156" s="98"/>
      <c r="E156" s="99"/>
      <c r="F156" s="52"/>
      <c r="G156" s="119"/>
      <c r="H156" s="120"/>
      <c r="I156" s="121"/>
      <c r="J156" s="55"/>
      <c r="K156" s="121"/>
      <c r="L156" s="121"/>
      <c r="P156" s="59"/>
      <c r="Q156" s="59"/>
    </row>
    <row r="157" spans="2:17" ht="21.75" customHeight="1">
      <c r="B157" s="52"/>
      <c r="C157" s="102"/>
      <c r="D157" s="57" t="s">
        <v>268</v>
      </c>
      <c r="E157" s="75"/>
      <c r="F157" s="52"/>
      <c r="G157" s="67"/>
      <c r="H157" s="68"/>
      <c r="I157" s="68"/>
      <c r="J157" s="55"/>
      <c r="K157" s="68"/>
      <c r="L157" s="68"/>
      <c r="P157" s="59"/>
      <c r="Q157" s="59"/>
    </row>
    <row r="158" spans="2:17" ht="21.75" customHeight="1">
      <c r="B158" s="52"/>
      <c r="C158" s="57"/>
      <c r="D158" s="57" t="s">
        <v>272</v>
      </c>
      <c r="E158" s="69"/>
      <c r="F158" s="52"/>
      <c r="G158" s="67"/>
      <c r="H158" s="122"/>
      <c r="I158" s="68"/>
      <c r="J158" s="123"/>
      <c r="K158" s="68"/>
      <c r="L158" s="68"/>
      <c r="P158" s="59"/>
      <c r="Q158" s="59"/>
    </row>
    <row r="159" spans="2:17" ht="21.75" customHeight="1">
      <c r="B159" s="52"/>
      <c r="C159" s="57" t="s">
        <v>187</v>
      </c>
      <c r="D159" s="57"/>
      <c r="E159" s="69"/>
      <c r="F159" s="52"/>
      <c r="G159" s="67"/>
      <c r="H159" s="122"/>
      <c r="I159" s="68"/>
      <c r="J159" s="123"/>
      <c r="K159" s="68"/>
      <c r="L159" s="68"/>
      <c r="N159" s="491" t="s">
        <v>83</v>
      </c>
      <c r="O159" s="492"/>
      <c r="P159" s="495" t="s">
        <v>260</v>
      </c>
      <c r="Q159" s="496"/>
    </row>
    <row r="160" spans="2:17" ht="21.75" customHeight="1">
      <c r="B160" s="124">
        <v>1</v>
      </c>
      <c r="C160" s="69" t="s">
        <v>188</v>
      </c>
      <c r="D160" s="65"/>
      <c r="E160" s="125"/>
      <c r="F160" s="52" t="s">
        <v>29</v>
      </c>
      <c r="G160" s="126">
        <v>18</v>
      </c>
      <c r="H160" s="331">
        <v>1775</v>
      </c>
      <c r="I160" s="332">
        <f>+G160*H160</f>
        <v>31950</v>
      </c>
      <c r="J160" s="333">
        <v>135</v>
      </c>
      <c r="K160" s="321">
        <f>+G160*J160</f>
        <v>2430</v>
      </c>
      <c r="L160" s="334">
        <f>+I160+K160</f>
        <v>34380</v>
      </c>
      <c r="N160" s="472"/>
      <c r="O160" s="473"/>
      <c r="P160" s="474" t="s">
        <v>301</v>
      </c>
      <c r="Q160" s="475"/>
    </row>
    <row r="161" spans="2:17" ht="21.75" customHeight="1">
      <c r="B161" s="124">
        <v>2</v>
      </c>
      <c r="C161" s="69" t="s">
        <v>229</v>
      </c>
      <c r="D161" s="65"/>
      <c r="E161" s="125"/>
      <c r="F161" s="52" t="s">
        <v>29</v>
      </c>
      <c r="G161" s="126">
        <v>8</v>
      </c>
      <c r="H161" s="331">
        <v>1800</v>
      </c>
      <c r="I161" s="332">
        <f>+G161*H161</f>
        <v>14400</v>
      </c>
      <c r="J161" s="333">
        <v>200</v>
      </c>
      <c r="K161" s="321">
        <f>+G161*J161</f>
        <v>1600</v>
      </c>
      <c r="L161" s="334">
        <f>+I161+K161</f>
        <v>16000</v>
      </c>
      <c r="N161" s="472"/>
      <c r="O161" s="473"/>
      <c r="P161" s="474"/>
      <c r="Q161" s="475"/>
    </row>
    <row r="162" spans="2:17" ht="21.75" customHeight="1">
      <c r="B162" s="124"/>
      <c r="C162" s="69" t="s">
        <v>230</v>
      </c>
      <c r="D162" s="65"/>
      <c r="E162" s="125"/>
      <c r="F162" s="52"/>
      <c r="G162" s="126"/>
      <c r="H162" s="331"/>
      <c r="I162" s="332"/>
      <c r="J162" s="333"/>
      <c r="K162" s="321"/>
      <c r="L162" s="334"/>
      <c r="N162" s="472"/>
      <c r="O162" s="473"/>
      <c r="P162" s="474"/>
      <c r="Q162" s="475"/>
    </row>
    <row r="163" spans="2:17" ht="21.75" customHeight="1">
      <c r="B163" s="124"/>
      <c r="C163" s="57" t="s">
        <v>192</v>
      </c>
      <c r="D163" s="65"/>
      <c r="E163" s="125"/>
      <c r="F163" s="52"/>
      <c r="G163" s="126"/>
      <c r="H163" s="331"/>
      <c r="I163" s="332"/>
      <c r="J163" s="333"/>
      <c r="K163" s="321"/>
      <c r="L163" s="334"/>
      <c r="N163" s="472"/>
      <c r="O163" s="473"/>
      <c r="P163" s="474"/>
      <c r="Q163" s="475"/>
    </row>
    <row r="164" spans="2:17" ht="21.75" customHeight="1">
      <c r="B164" s="124">
        <v>1</v>
      </c>
      <c r="C164" s="69" t="s">
        <v>189</v>
      </c>
      <c r="D164" s="65"/>
      <c r="E164" s="125"/>
      <c r="F164" s="52" t="s">
        <v>29</v>
      </c>
      <c r="G164" s="126">
        <v>30</v>
      </c>
      <c r="H164" s="331">
        <v>180</v>
      </c>
      <c r="I164" s="332">
        <f>+G164*H164</f>
        <v>5400</v>
      </c>
      <c r="J164" s="333">
        <v>90</v>
      </c>
      <c r="K164" s="321">
        <f>+G164*J164</f>
        <v>2700</v>
      </c>
      <c r="L164" s="334">
        <f>+I164+K164</f>
        <v>8100</v>
      </c>
      <c r="N164" s="472"/>
      <c r="O164" s="473"/>
      <c r="P164" s="474" t="s">
        <v>300</v>
      </c>
      <c r="Q164" s="475"/>
    </row>
    <row r="165" spans="2:17" ht="21.75" customHeight="1">
      <c r="B165" s="124">
        <v>2</v>
      </c>
      <c r="C165" s="69" t="s">
        <v>190</v>
      </c>
      <c r="D165" s="65"/>
      <c r="E165" s="125"/>
      <c r="F165" s="52" t="s">
        <v>29</v>
      </c>
      <c r="G165" s="126">
        <v>8</v>
      </c>
      <c r="H165" s="331">
        <v>120</v>
      </c>
      <c r="I165" s="332">
        <f>+G165*H165</f>
        <v>960</v>
      </c>
      <c r="J165" s="333">
        <v>90</v>
      </c>
      <c r="K165" s="321">
        <f>+G165*J165</f>
        <v>720</v>
      </c>
      <c r="L165" s="334">
        <f>+I165+K165</f>
        <v>1680</v>
      </c>
      <c r="N165" s="472"/>
      <c r="O165" s="473"/>
      <c r="P165" s="474" t="s">
        <v>300</v>
      </c>
      <c r="Q165" s="475"/>
    </row>
    <row r="166" spans="2:17" ht="21.75" customHeight="1">
      <c r="B166" s="124">
        <v>3</v>
      </c>
      <c r="C166" s="69" t="s">
        <v>191</v>
      </c>
      <c r="D166" s="65"/>
      <c r="E166" s="125"/>
      <c r="F166" s="52" t="s">
        <v>29</v>
      </c>
      <c r="G166" s="126">
        <v>4</v>
      </c>
      <c r="H166" s="331">
        <v>180</v>
      </c>
      <c r="I166" s="332">
        <f>+G166*H166</f>
        <v>720</v>
      </c>
      <c r="J166" s="333">
        <v>90</v>
      </c>
      <c r="K166" s="321">
        <f>+G166*J166</f>
        <v>360</v>
      </c>
      <c r="L166" s="334">
        <f>+I166+K166</f>
        <v>1080</v>
      </c>
      <c r="N166" s="472"/>
      <c r="O166" s="473"/>
      <c r="P166" s="474"/>
      <c r="Q166" s="475"/>
    </row>
    <row r="167" spans="2:17" ht="21.75" customHeight="1">
      <c r="B167" s="124"/>
      <c r="C167" s="69"/>
      <c r="D167" s="65"/>
      <c r="E167" s="125"/>
      <c r="F167" s="52"/>
      <c r="G167" s="126"/>
      <c r="H167" s="331"/>
      <c r="I167" s="332"/>
      <c r="J167" s="333"/>
      <c r="K167" s="321"/>
      <c r="L167" s="334"/>
      <c r="N167" s="407"/>
      <c r="O167" s="408"/>
      <c r="P167" s="409"/>
      <c r="Q167" s="410"/>
    </row>
    <row r="168" spans="2:17" ht="21.75" customHeight="1">
      <c r="B168" s="124"/>
      <c r="C168" s="69"/>
      <c r="D168" s="65"/>
      <c r="E168" s="125"/>
      <c r="F168" s="52"/>
      <c r="G168" s="126"/>
      <c r="H168" s="331"/>
      <c r="I168" s="332"/>
      <c r="J168" s="333"/>
      <c r="K168" s="321"/>
      <c r="L168" s="334"/>
      <c r="N168" s="407"/>
      <c r="O168" s="408"/>
      <c r="P168" s="409"/>
      <c r="Q168" s="410"/>
    </row>
    <row r="169" spans="2:17" ht="21.75" customHeight="1">
      <c r="B169" s="124"/>
      <c r="C169" s="57" t="s">
        <v>193</v>
      </c>
      <c r="D169" s="65"/>
      <c r="E169" s="125"/>
      <c r="F169" s="52"/>
      <c r="G169" s="126"/>
      <c r="H169" s="331"/>
      <c r="I169" s="332"/>
      <c r="J169" s="333"/>
      <c r="K169" s="321"/>
      <c r="L169" s="334"/>
      <c r="N169" s="472"/>
      <c r="O169" s="473"/>
      <c r="P169" s="474"/>
      <c r="Q169" s="475"/>
    </row>
    <row r="170" spans="2:17" ht="21.75" customHeight="1">
      <c r="B170" s="124">
        <v>1</v>
      </c>
      <c r="C170" s="69" t="s">
        <v>194</v>
      </c>
      <c r="D170" s="65"/>
      <c r="E170" s="125"/>
      <c r="F170" s="52" t="s">
        <v>29</v>
      </c>
      <c r="G170" s="126">
        <v>6</v>
      </c>
      <c r="H170" s="331">
        <v>70</v>
      </c>
      <c r="I170" s="332">
        <f>+G170*H170</f>
        <v>420</v>
      </c>
      <c r="J170" s="333">
        <v>80</v>
      </c>
      <c r="K170" s="321">
        <f>+G170*J170</f>
        <v>480</v>
      </c>
      <c r="L170" s="334">
        <f>+I170+K170</f>
        <v>900</v>
      </c>
      <c r="N170" s="472"/>
      <c r="O170" s="473"/>
      <c r="P170" s="474" t="s">
        <v>300</v>
      </c>
      <c r="Q170" s="475"/>
    </row>
    <row r="171" spans="2:17" ht="21.75" customHeight="1">
      <c r="B171" s="124">
        <v>2</v>
      </c>
      <c r="C171" s="69" t="s">
        <v>195</v>
      </c>
      <c r="D171" s="65"/>
      <c r="E171" s="127"/>
      <c r="F171" s="52" t="s">
        <v>29</v>
      </c>
      <c r="G171" s="126">
        <v>1</v>
      </c>
      <c r="H171" s="331">
        <v>100</v>
      </c>
      <c r="I171" s="332">
        <f>+G171*H171</f>
        <v>100</v>
      </c>
      <c r="J171" s="333">
        <v>90</v>
      </c>
      <c r="K171" s="321">
        <f>+G171*J171</f>
        <v>90</v>
      </c>
      <c r="L171" s="334">
        <f>+I171+K171</f>
        <v>190</v>
      </c>
      <c r="N171" s="472"/>
      <c r="O171" s="473"/>
      <c r="P171" s="474" t="s">
        <v>300</v>
      </c>
      <c r="Q171" s="475"/>
    </row>
    <row r="172" spans="2:17" ht="21.75" customHeight="1">
      <c r="B172" s="124"/>
      <c r="C172" s="57" t="s">
        <v>196</v>
      </c>
      <c r="D172" s="65"/>
      <c r="E172" s="127"/>
      <c r="F172" s="52"/>
      <c r="G172" s="126"/>
      <c r="H172" s="331"/>
      <c r="I172" s="332"/>
      <c r="J172" s="333"/>
      <c r="K172" s="321"/>
      <c r="L172" s="334"/>
      <c r="N172" s="472"/>
      <c r="O172" s="473"/>
      <c r="P172" s="474"/>
      <c r="Q172" s="475"/>
    </row>
    <row r="173" spans="2:17" ht="21.75" customHeight="1">
      <c r="B173" s="124">
        <v>1</v>
      </c>
      <c r="C173" s="69" t="s">
        <v>197</v>
      </c>
      <c r="D173" s="69"/>
      <c r="E173" s="127"/>
      <c r="F173" s="52" t="s">
        <v>30</v>
      </c>
      <c r="G173" s="126">
        <v>510</v>
      </c>
      <c r="H173" s="331">
        <v>12.14</v>
      </c>
      <c r="I173" s="332">
        <f t="shared" ref="I173:I178" si="12">+G173*H173</f>
        <v>6191.4000000000005</v>
      </c>
      <c r="J173" s="333">
        <v>7</v>
      </c>
      <c r="K173" s="321">
        <f t="shared" ref="K173:K179" si="13">+G173*J173</f>
        <v>3570</v>
      </c>
      <c r="L173" s="334">
        <f t="shared" ref="L173:L179" si="14">+I173+K173</f>
        <v>9761.4000000000015</v>
      </c>
      <c r="N173" s="472" t="s">
        <v>261</v>
      </c>
      <c r="O173" s="473"/>
      <c r="P173" s="474" t="s">
        <v>298</v>
      </c>
      <c r="Q173" s="475"/>
    </row>
    <row r="174" spans="2:17" ht="21.75" customHeight="1">
      <c r="B174" s="124">
        <v>2</v>
      </c>
      <c r="C174" s="69" t="s">
        <v>198</v>
      </c>
      <c r="D174" s="65"/>
      <c r="E174" s="127"/>
      <c r="F174" s="52" t="s">
        <v>30</v>
      </c>
      <c r="G174" s="126">
        <v>720</v>
      </c>
      <c r="H174" s="331">
        <v>12</v>
      </c>
      <c r="I174" s="332">
        <f t="shared" si="12"/>
        <v>8640</v>
      </c>
      <c r="J174" s="333">
        <v>10</v>
      </c>
      <c r="K174" s="321">
        <f t="shared" si="13"/>
        <v>7200</v>
      </c>
      <c r="L174" s="334">
        <f t="shared" si="14"/>
        <v>15840</v>
      </c>
      <c r="N174" s="472"/>
      <c r="O174" s="473"/>
      <c r="P174" s="474" t="s">
        <v>298</v>
      </c>
      <c r="Q174" s="475"/>
    </row>
    <row r="175" spans="2:17" ht="21.75" customHeight="1">
      <c r="B175" s="124">
        <v>3</v>
      </c>
      <c r="C175" s="69" t="s">
        <v>199</v>
      </c>
      <c r="D175" s="65"/>
      <c r="E175" s="127"/>
      <c r="F175" s="52" t="s">
        <v>30</v>
      </c>
      <c r="G175" s="126">
        <v>25</v>
      </c>
      <c r="H175" s="331">
        <v>49</v>
      </c>
      <c r="I175" s="332">
        <f t="shared" si="12"/>
        <v>1225</v>
      </c>
      <c r="J175" s="333">
        <v>16</v>
      </c>
      <c r="K175" s="321">
        <f t="shared" si="13"/>
        <v>400</v>
      </c>
      <c r="L175" s="334">
        <f t="shared" si="14"/>
        <v>1625</v>
      </c>
      <c r="N175" s="472"/>
      <c r="O175" s="473"/>
      <c r="P175" s="474" t="s">
        <v>298</v>
      </c>
      <c r="Q175" s="475"/>
    </row>
    <row r="176" spans="2:17" ht="21.75" customHeight="1">
      <c r="B176" s="124">
        <v>4</v>
      </c>
      <c r="C176" s="69" t="s">
        <v>200</v>
      </c>
      <c r="D176" s="69"/>
      <c r="E176" s="127"/>
      <c r="F176" s="52" t="s">
        <v>30</v>
      </c>
      <c r="G176" s="126">
        <v>75</v>
      </c>
      <c r="H176" s="331">
        <v>171</v>
      </c>
      <c r="I176" s="332">
        <f t="shared" si="12"/>
        <v>12825</v>
      </c>
      <c r="J176" s="333">
        <v>30</v>
      </c>
      <c r="K176" s="321">
        <f t="shared" si="13"/>
        <v>2250</v>
      </c>
      <c r="L176" s="334">
        <f t="shared" si="14"/>
        <v>15075</v>
      </c>
      <c r="N176" s="472"/>
      <c r="O176" s="473"/>
      <c r="P176" s="474" t="s">
        <v>298</v>
      </c>
      <c r="Q176" s="475"/>
    </row>
    <row r="177" spans="2:17" ht="21.75" customHeight="1">
      <c r="B177" s="124">
        <v>5</v>
      </c>
      <c r="C177" s="69" t="s">
        <v>201</v>
      </c>
      <c r="D177" s="65"/>
      <c r="E177" s="127"/>
      <c r="F177" s="52" t="s">
        <v>30</v>
      </c>
      <c r="G177" s="126">
        <v>424</v>
      </c>
      <c r="H177" s="331">
        <v>25</v>
      </c>
      <c r="I177" s="332">
        <f t="shared" si="12"/>
        <v>10600</v>
      </c>
      <c r="J177" s="333">
        <v>22</v>
      </c>
      <c r="K177" s="321">
        <f t="shared" si="13"/>
        <v>9328</v>
      </c>
      <c r="L177" s="334">
        <f t="shared" si="14"/>
        <v>19928</v>
      </c>
      <c r="N177" s="472"/>
      <c r="O177" s="473"/>
      <c r="P177" s="474" t="s">
        <v>299</v>
      </c>
      <c r="Q177" s="475"/>
    </row>
    <row r="178" spans="2:17" ht="21.75" customHeight="1">
      <c r="B178" s="124">
        <v>6</v>
      </c>
      <c r="C178" s="69" t="s">
        <v>202</v>
      </c>
      <c r="D178" s="65"/>
      <c r="E178" s="127"/>
      <c r="F178" s="52" t="s">
        <v>30</v>
      </c>
      <c r="G178" s="126">
        <v>25</v>
      </c>
      <c r="H178" s="331">
        <v>120</v>
      </c>
      <c r="I178" s="332">
        <f t="shared" si="12"/>
        <v>3000</v>
      </c>
      <c r="J178" s="333">
        <v>38</v>
      </c>
      <c r="K178" s="321">
        <f t="shared" si="13"/>
        <v>950</v>
      </c>
      <c r="L178" s="334">
        <f t="shared" si="14"/>
        <v>3950</v>
      </c>
      <c r="N178" s="472"/>
      <c r="O178" s="473"/>
      <c r="P178" s="474" t="s">
        <v>299</v>
      </c>
      <c r="Q178" s="475"/>
    </row>
    <row r="179" spans="2:17" ht="21.75" customHeight="1">
      <c r="B179" s="124">
        <v>7</v>
      </c>
      <c r="C179" s="69" t="s">
        <v>203</v>
      </c>
      <c r="D179" s="69"/>
      <c r="E179" s="127"/>
      <c r="F179" s="52" t="s">
        <v>219</v>
      </c>
      <c r="G179" s="126">
        <v>1</v>
      </c>
      <c r="H179" s="331">
        <v>4000</v>
      </c>
      <c r="I179" s="332">
        <f>+G179*H179</f>
        <v>4000</v>
      </c>
      <c r="J179" s="333">
        <v>0</v>
      </c>
      <c r="K179" s="321">
        <f t="shared" si="13"/>
        <v>0</v>
      </c>
      <c r="L179" s="334">
        <f t="shared" si="14"/>
        <v>4000</v>
      </c>
      <c r="N179" s="472"/>
      <c r="O179" s="473"/>
      <c r="P179" s="474"/>
      <c r="Q179" s="475"/>
    </row>
    <row r="180" spans="2:17" ht="21.75" customHeight="1">
      <c r="B180" s="124"/>
      <c r="C180" s="57" t="s">
        <v>204</v>
      </c>
      <c r="D180" s="69"/>
      <c r="E180" s="127"/>
      <c r="F180" s="52"/>
      <c r="G180" s="126"/>
      <c r="H180" s="331"/>
      <c r="I180" s="332"/>
      <c r="J180" s="333"/>
      <c r="K180" s="321"/>
      <c r="L180" s="334"/>
      <c r="N180" s="472"/>
      <c r="O180" s="473"/>
      <c r="P180" s="474"/>
      <c r="Q180" s="475"/>
    </row>
    <row r="181" spans="2:17" ht="21.75" customHeight="1">
      <c r="B181" s="124">
        <v>1</v>
      </c>
      <c r="C181" s="69" t="s">
        <v>227</v>
      </c>
      <c r="D181" s="69"/>
      <c r="E181" s="127"/>
      <c r="F181" s="52" t="s">
        <v>29</v>
      </c>
      <c r="G181" s="126">
        <v>1</v>
      </c>
      <c r="H181" s="331">
        <v>12060</v>
      </c>
      <c r="I181" s="332">
        <f>+G181*H181</f>
        <v>12060</v>
      </c>
      <c r="J181" s="333">
        <v>800</v>
      </c>
      <c r="K181" s="321">
        <f>+G181*J181</f>
        <v>800</v>
      </c>
      <c r="L181" s="334">
        <f>+I181+K181</f>
        <v>12860</v>
      </c>
      <c r="N181" s="472"/>
      <c r="O181" s="473"/>
      <c r="P181" s="474"/>
      <c r="Q181" s="475"/>
    </row>
    <row r="182" spans="2:17" ht="21.75" customHeight="1">
      <c r="B182" s="124"/>
      <c r="C182" s="69" t="s">
        <v>205</v>
      </c>
      <c r="D182" s="69"/>
      <c r="E182" s="127"/>
      <c r="F182" s="52"/>
      <c r="G182" s="126"/>
      <c r="H182" s="331"/>
      <c r="I182" s="332"/>
      <c r="J182" s="333"/>
      <c r="K182" s="321"/>
      <c r="L182" s="334"/>
      <c r="N182" s="472"/>
      <c r="O182" s="473"/>
      <c r="P182" s="474"/>
      <c r="Q182" s="475"/>
    </row>
    <row r="183" spans="2:17" ht="21.75" customHeight="1">
      <c r="B183" s="124">
        <v>2</v>
      </c>
      <c r="C183" s="69" t="s">
        <v>206</v>
      </c>
      <c r="D183" s="69"/>
      <c r="E183" s="127"/>
      <c r="F183" s="52" t="s">
        <v>29</v>
      </c>
      <c r="G183" s="126">
        <v>5</v>
      </c>
      <c r="H183" s="331">
        <v>400</v>
      </c>
      <c r="I183" s="332">
        <f>+G183*H183</f>
        <v>2000</v>
      </c>
      <c r="J183" s="333">
        <v>110</v>
      </c>
      <c r="K183" s="321">
        <f>+G183*J183</f>
        <v>550</v>
      </c>
      <c r="L183" s="334">
        <f>+I183+K183</f>
        <v>2550</v>
      </c>
      <c r="N183" s="472"/>
      <c r="O183" s="473"/>
      <c r="P183" s="474" t="s">
        <v>300</v>
      </c>
      <c r="Q183" s="475"/>
    </row>
    <row r="184" spans="2:17" ht="21.75" customHeight="1">
      <c r="B184" s="52"/>
      <c r="C184" s="114"/>
      <c r="D184" s="118"/>
      <c r="E184" s="66"/>
      <c r="F184" s="52"/>
      <c r="G184" s="67"/>
      <c r="H184" s="327"/>
      <c r="I184" s="327"/>
      <c r="J184" s="322"/>
      <c r="K184" s="321"/>
      <c r="L184" s="321"/>
      <c r="P184" s="59"/>
      <c r="Q184" s="59"/>
    </row>
    <row r="185" spans="2:17" ht="21.75" customHeight="1">
      <c r="B185" s="52"/>
      <c r="C185" s="97"/>
      <c r="D185" s="98"/>
      <c r="E185" s="99" t="s">
        <v>273</v>
      </c>
      <c r="F185" s="52"/>
      <c r="G185" s="67"/>
      <c r="H185" s="321"/>
      <c r="I185" s="323">
        <f>SUM(I160:I184)</f>
        <v>114491.4</v>
      </c>
      <c r="J185" s="322"/>
      <c r="K185" s="323">
        <f>SUM(K160:K184)</f>
        <v>33428</v>
      </c>
      <c r="L185" s="323">
        <f>SUM(L160:L184)</f>
        <v>147919.4</v>
      </c>
      <c r="P185" s="59"/>
      <c r="Q185" s="59"/>
    </row>
    <row r="186" spans="2:17" ht="21.75" customHeight="1">
      <c r="B186" s="52"/>
      <c r="C186" s="114"/>
      <c r="D186" s="69"/>
      <c r="E186" s="66"/>
      <c r="F186" s="52"/>
      <c r="G186" s="67"/>
      <c r="H186" s="68"/>
      <c r="I186" s="68"/>
      <c r="J186" s="55"/>
      <c r="K186" s="68"/>
      <c r="L186" s="68"/>
      <c r="P186" s="59"/>
      <c r="Q186" s="59"/>
    </row>
    <row r="187" spans="2:17" ht="21.75" customHeight="1">
      <c r="B187" s="52"/>
      <c r="C187" s="102" t="s">
        <v>207</v>
      </c>
      <c r="D187" s="69"/>
      <c r="E187" s="66"/>
      <c r="F187" s="52"/>
      <c r="G187" s="67"/>
      <c r="H187" s="68"/>
      <c r="I187" s="68"/>
      <c r="J187" s="55"/>
      <c r="K187" s="68"/>
      <c r="L187" s="68"/>
      <c r="P187" s="59"/>
      <c r="Q187" s="59"/>
    </row>
    <row r="188" spans="2:17" ht="21.75" customHeight="1">
      <c r="B188" s="52"/>
      <c r="C188" s="102" t="s">
        <v>278</v>
      </c>
      <c r="D188" s="69"/>
      <c r="E188" s="66"/>
      <c r="F188" s="52"/>
      <c r="G188" s="67"/>
      <c r="H188" s="68"/>
      <c r="I188" s="68"/>
      <c r="J188" s="55"/>
      <c r="K188" s="68"/>
      <c r="L188" s="68"/>
      <c r="P188" s="59"/>
      <c r="Q188" s="59"/>
    </row>
    <row r="189" spans="2:17" ht="21.75" customHeight="1">
      <c r="B189" s="52">
        <v>1</v>
      </c>
      <c r="C189" s="128" t="s">
        <v>210</v>
      </c>
      <c r="D189" s="69"/>
      <c r="E189" s="66"/>
      <c r="F189" s="129"/>
      <c r="G189" s="130"/>
      <c r="H189" s="335"/>
      <c r="I189" s="336"/>
      <c r="J189" s="337"/>
      <c r="K189" s="338"/>
      <c r="L189" s="338"/>
      <c r="P189" s="59"/>
      <c r="Q189" s="59"/>
    </row>
    <row r="190" spans="2:17" ht="21.75" customHeight="1">
      <c r="B190" s="52"/>
      <c r="C190" s="128" t="s">
        <v>211</v>
      </c>
      <c r="D190" s="69"/>
      <c r="E190" s="66"/>
      <c r="F190" s="129"/>
      <c r="G190" s="130"/>
      <c r="H190" s="335"/>
      <c r="I190" s="336"/>
      <c r="J190" s="337"/>
      <c r="K190" s="338"/>
      <c r="L190" s="338"/>
      <c r="P190" s="59"/>
      <c r="Q190" s="59"/>
    </row>
    <row r="191" spans="2:17" ht="21.75" customHeight="1">
      <c r="B191" s="52"/>
      <c r="C191" s="128" t="s">
        <v>212</v>
      </c>
      <c r="D191" s="69"/>
      <c r="E191" s="66"/>
      <c r="F191" s="129" t="s">
        <v>8</v>
      </c>
      <c r="G191" s="67">
        <v>54</v>
      </c>
      <c r="H191" s="321">
        <v>13</v>
      </c>
      <c r="I191" s="336">
        <f>G191*H191</f>
        <v>702</v>
      </c>
      <c r="J191" s="322">
        <v>18</v>
      </c>
      <c r="K191" s="338">
        <f>G191*J191</f>
        <v>972</v>
      </c>
      <c r="L191" s="338">
        <f>I191+K191</f>
        <v>1674</v>
      </c>
      <c r="P191" s="59"/>
      <c r="Q191" s="59"/>
    </row>
    <row r="192" spans="2:17" ht="21.75" customHeight="1">
      <c r="B192" s="52"/>
      <c r="C192" s="128" t="s">
        <v>220</v>
      </c>
      <c r="D192" s="69"/>
      <c r="E192" s="66"/>
      <c r="F192" s="129" t="s">
        <v>30</v>
      </c>
      <c r="G192" s="67">
        <v>5</v>
      </c>
      <c r="H192" s="321">
        <v>620</v>
      </c>
      <c r="I192" s="336">
        <f>G192*H192</f>
        <v>3100</v>
      </c>
      <c r="J192" s="322">
        <v>30</v>
      </c>
      <c r="K192" s="338">
        <f>G192*J192</f>
        <v>150</v>
      </c>
      <c r="L192" s="338">
        <f>I192+K192</f>
        <v>3250</v>
      </c>
      <c r="P192" s="59"/>
      <c r="Q192" s="59"/>
    </row>
    <row r="193" spans="2:17" ht="21.75" customHeight="1">
      <c r="B193" s="52">
        <v>2</v>
      </c>
      <c r="C193" s="114" t="s">
        <v>213</v>
      </c>
      <c r="D193" s="69"/>
      <c r="E193" s="66"/>
      <c r="F193" s="52"/>
      <c r="G193" s="67"/>
      <c r="H193" s="321"/>
      <c r="I193" s="336"/>
      <c r="J193" s="322"/>
      <c r="K193" s="338"/>
      <c r="L193" s="338"/>
      <c r="P193" s="59"/>
      <c r="Q193" s="59"/>
    </row>
    <row r="194" spans="2:17" ht="21.75" customHeight="1">
      <c r="B194" s="52"/>
      <c r="C194" s="114" t="s">
        <v>214</v>
      </c>
      <c r="D194" s="69"/>
      <c r="E194" s="66"/>
      <c r="F194" s="52" t="s">
        <v>38</v>
      </c>
      <c r="G194" s="67">
        <v>5</v>
      </c>
      <c r="H194" s="321">
        <v>620</v>
      </c>
      <c r="I194" s="336">
        <f>G194*H194</f>
        <v>3100</v>
      </c>
      <c r="J194" s="322">
        <v>125</v>
      </c>
      <c r="K194" s="338">
        <f>G194*J194</f>
        <v>625</v>
      </c>
      <c r="L194" s="338">
        <f>I194+K194</f>
        <v>3725</v>
      </c>
      <c r="P194" s="59"/>
      <c r="Q194" s="59"/>
    </row>
    <row r="195" spans="2:17" ht="21.75" customHeight="1">
      <c r="B195" s="52"/>
      <c r="C195" s="114" t="s">
        <v>215</v>
      </c>
      <c r="D195" s="69"/>
      <c r="E195" s="66"/>
      <c r="F195" s="52" t="s">
        <v>38</v>
      </c>
      <c r="G195" s="67">
        <v>1</v>
      </c>
      <c r="H195" s="321">
        <v>656</v>
      </c>
      <c r="I195" s="336">
        <f>G195*H195</f>
        <v>656</v>
      </c>
      <c r="J195" s="322">
        <v>125</v>
      </c>
      <c r="K195" s="338">
        <f>G195*J195</f>
        <v>125</v>
      </c>
      <c r="L195" s="338">
        <f>I195+K195</f>
        <v>781</v>
      </c>
      <c r="P195" s="59"/>
      <c r="Q195" s="59"/>
    </row>
    <row r="196" spans="2:17" ht="21.75" customHeight="1">
      <c r="B196" s="52"/>
      <c r="C196" s="114"/>
      <c r="D196" s="69"/>
      <c r="E196" s="66"/>
      <c r="F196" s="52"/>
      <c r="G196" s="67"/>
      <c r="H196" s="321"/>
      <c r="I196" s="321"/>
      <c r="J196" s="322"/>
      <c r="K196" s="321"/>
      <c r="L196" s="321"/>
      <c r="P196" s="59"/>
      <c r="Q196" s="59"/>
    </row>
    <row r="197" spans="2:17" ht="21.75" customHeight="1">
      <c r="B197" s="52"/>
      <c r="C197" s="114"/>
      <c r="D197" s="69"/>
      <c r="E197" s="99" t="s">
        <v>275</v>
      </c>
      <c r="F197" s="52"/>
      <c r="G197" s="67"/>
      <c r="H197" s="321"/>
      <c r="I197" s="323">
        <f>SUM(I189:I196)</f>
        <v>7558</v>
      </c>
      <c r="J197" s="324"/>
      <c r="K197" s="323">
        <f>SUM(K189:K196)</f>
        <v>1872</v>
      </c>
      <c r="L197" s="323">
        <f>SUM(L189:L196)</f>
        <v>9430</v>
      </c>
      <c r="P197" s="59"/>
      <c r="Q197" s="59"/>
    </row>
    <row r="198" spans="2:17" ht="21.75" customHeight="1">
      <c r="B198" s="131"/>
      <c r="C198" s="132"/>
      <c r="D198" s="133"/>
      <c r="E198" s="134"/>
      <c r="F198" s="131"/>
      <c r="G198" s="135"/>
      <c r="H198" s="136"/>
      <c r="I198" s="137"/>
      <c r="J198" s="138"/>
      <c r="K198" s="137"/>
      <c r="L198" s="137"/>
      <c r="P198" s="59"/>
      <c r="Q198" s="59"/>
    </row>
    <row r="199" spans="2:17" ht="21.75" customHeight="1">
      <c r="B199" s="131"/>
      <c r="C199" s="479" t="s">
        <v>78</v>
      </c>
      <c r="D199" s="480"/>
      <c r="E199" s="481"/>
      <c r="F199" s="131"/>
      <c r="G199" s="135"/>
      <c r="H199" s="136"/>
      <c r="I199" s="137"/>
      <c r="J199" s="138"/>
      <c r="K199" s="137"/>
      <c r="L199" s="137"/>
      <c r="P199" s="59"/>
      <c r="Q199" s="59"/>
    </row>
    <row r="200" spans="2:17" ht="21.75" customHeight="1">
      <c r="B200" s="131"/>
      <c r="C200" s="476" t="s">
        <v>58</v>
      </c>
      <c r="D200" s="477"/>
      <c r="E200" s="478"/>
      <c r="F200" s="131"/>
      <c r="G200" s="135"/>
      <c r="H200" s="136"/>
      <c r="I200" s="137"/>
      <c r="J200" s="138"/>
      <c r="K200" s="137"/>
      <c r="L200" s="137"/>
      <c r="P200" s="59"/>
      <c r="Q200" s="59"/>
    </row>
    <row r="201" spans="2:17" ht="21.75" customHeight="1">
      <c r="B201" s="131"/>
      <c r="C201" s="412"/>
      <c r="D201" s="413" t="s">
        <v>269</v>
      </c>
      <c r="E201" s="411"/>
      <c r="F201" s="131"/>
      <c r="G201" s="135"/>
      <c r="H201" s="136"/>
      <c r="I201" s="137"/>
      <c r="J201" s="138"/>
      <c r="K201" s="137"/>
      <c r="L201" s="137"/>
      <c r="P201" s="59"/>
      <c r="Q201" s="59"/>
    </row>
    <row r="202" spans="2:17" ht="21.75" customHeight="1">
      <c r="B202" s="131"/>
      <c r="C202" s="342" t="s">
        <v>270</v>
      </c>
      <c r="D202" s="69"/>
      <c r="E202" s="318"/>
      <c r="F202" s="131"/>
      <c r="G202" s="135"/>
      <c r="H202" s="136"/>
      <c r="I202" s="415"/>
      <c r="J202" s="138"/>
      <c r="K202" s="137"/>
      <c r="L202" s="137"/>
      <c r="P202" s="59"/>
      <c r="Q202" s="59"/>
    </row>
    <row r="203" spans="2:17" ht="21.75" customHeight="1">
      <c r="B203" s="131">
        <v>1</v>
      </c>
      <c r="C203" s="128" t="s">
        <v>216</v>
      </c>
      <c r="D203" s="69"/>
      <c r="E203" s="66"/>
      <c r="F203" s="129" t="s">
        <v>29</v>
      </c>
      <c r="G203" s="130">
        <v>4</v>
      </c>
      <c r="H203" s="335">
        <v>26075</v>
      </c>
      <c r="I203" s="336">
        <f>G203*H203</f>
        <v>104300</v>
      </c>
      <c r="J203" s="337">
        <v>0</v>
      </c>
      <c r="K203" s="338">
        <f>G203*J203</f>
        <v>0</v>
      </c>
      <c r="L203" s="338">
        <f>I203+K203</f>
        <v>104300</v>
      </c>
      <c r="P203" s="59"/>
      <c r="Q203" s="59"/>
    </row>
    <row r="204" spans="2:17" ht="21.75" customHeight="1">
      <c r="B204" s="52">
        <v>2</v>
      </c>
      <c r="C204" s="128" t="s">
        <v>274</v>
      </c>
      <c r="D204" s="69"/>
      <c r="E204" s="66"/>
      <c r="F204" s="52"/>
      <c r="G204" s="67"/>
      <c r="H204" s="68"/>
      <c r="I204" s="68"/>
      <c r="J204" s="55"/>
      <c r="K204" s="68"/>
      <c r="L204" s="68"/>
      <c r="P204" s="59"/>
      <c r="Q204" s="59"/>
    </row>
    <row r="205" spans="2:17" ht="21.75" customHeight="1">
      <c r="B205" s="52"/>
      <c r="C205" s="128" t="s">
        <v>208</v>
      </c>
      <c r="D205" s="128"/>
      <c r="E205" s="128"/>
      <c r="F205" s="129" t="s">
        <v>76</v>
      </c>
      <c r="G205" s="130">
        <v>5</v>
      </c>
      <c r="H205" s="335">
        <v>3590</v>
      </c>
      <c r="I205" s="336">
        <f>G205*H205</f>
        <v>17950</v>
      </c>
      <c r="J205" s="337">
        <v>0</v>
      </c>
      <c r="K205" s="338">
        <f>G205*J205</f>
        <v>0</v>
      </c>
      <c r="L205" s="338">
        <f>I205+K205</f>
        <v>17950</v>
      </c>
      <c r="P205" s="59"/>
      <c r="Q205" s="59"/>
    </row>
    <row r="206" spans="2:17" ht="21.75" customHeight="1">
      <c r="B206" s="52"/>
      <c r="C206" s="128" t="s">
        <v>209</v>
      </c>
      <c r="D206" s="128"/>
      <c r="E206" s="128"/>
      <c r="F206" s="129" t="s">
        <v>76</v>
      </c>
      <c r="G206" s="130">
        <v>1</v>
      </c>
      <c r="H206" s="335">
        <v>10100</v>
      </c>
      <c r="I206" s="336">
        <f>G206*H206</f>
        <v>10100</v>
      </c>
      <c r="J206" s="337">
        <v>0</v>
      </c>
      <c r="K206" s="338">
        <f>G206*J206</f>
        <v>0</v>
      </c>
      <c r="L206" s="338">
        <f>I206+K206</f>
        <v>10100</v>
      </c>
      <c r="P206" s="59"/>
      <c r="Q206" s="59"/>
    </row>
    <row r="207" spans="2:17" ht="21.75" customHeight="1">
      <c r="B207" s="131"/>
      <c r="C207" s="132"/>
      <c r="D207" s="133"/>
      <c r="E207" s="134"/>
      <c r="F207" s="131"/>
      <c r="G207" s="135"/>
      <c r="H207" s="339"/>
      <c r="I207" s="340"/>
      <c r="J207" s="341"/>
      <c r="K207" s="340"/>
      <c r="L207" s="340"/>
      <c r="P207" s="59"/>
      <c r="Q207" s="59"/>
    </row>
    <row r="208" spans="2:17" ht="21.75" customHeight="1">
      <c r="B208" s="131"/>
      <c r="C208" s="97"/>
      <c r="D208" s="98"/>
      <c r="E208" s="99" t="s">
        <v>271</v>
      </c>
      <c r="F208" s="52"/>
      <c r="G208" s="117"/>
      <c r="H208" s="327"/>
      <c r="I208" s="330">
        <f>SUM(I203:I207)</f>
        <v>132350</v>
      </c>
      <c r="J208" s="322"/>
      <c r="K208" s="330">
        <f>SUM(K203:K207)</f>
        <v>0</v>
      </c>
      <c r="L208" s="330">
        <f>SUM(L203:L207)</f>
        <v>132350</v>
      </c>
      <c r="P208" s="59"/>
      <c r="Q208" s="59"/>
    </row>
    <row r="209" spans="5:17" ht="21.75" customHeight="1">
      <c r="E209" s="88"/>
      <c r="F209" s="140"/>
      <c r="G209" s="141"/>
      <c r="H209" s="141"/>
      <c r="I209" s="141">
        <f>SUM(I9:I208)/2</f>
        <v>1517709.2709999999</v>
      </c>
      <c r="J209" s="141"/>
      <c r="K209" s="141">
        <f>SUM(K9:K208)/2</f>
        <v>355465.6</v>
      </c>
      <c r="L209" s="141">
        <f>SUM(L9:L208)/2</f>
        <v>1873174.8709999998</v>
      </c>
    </row>
    <row r="210" spans="5:17" ht="21.75" customHeight="1">
      <c r="E210" s="88"/>
      <c r="F210" s="140"/>
      <c r="G210" s="141"/>
      <c r="H210" s="141"/>
      <c r="I210" s="141"/>
      <c r="J210" s="141"/>
      <c r="K210" s="141"/>
      <c r="L210" s="141">
        <f>สรุปส่วนงาน!E49+สรุปส่วนงาน!E56+สรุปส่วนงาน!E63</f>
        <v>1873174.8709999998</v>
      </c>
      <c r="P210" s="141"/>
      <c r="Q210" s="141"/>
    </row>
    <row r="211" spans="5:17" ht="21.75" customHeight="1">
      <c r="L211" s="59">
        <f>ใบสรุปราคา!G17+ใบสรุปราคา!G19+ใบสรุปราคา!G21</f>
        <v>1873174.8709999998</v>
      </c>
    </row>
    <row r="212" spans="5:17" ht="21.75" customHeight="1">
      <c r="L212" s="59"/>
    </row>
    <row r="213" spans="5:17" ht="21.75" customHeight="1"/>
  </sheetData>
  <mergeCells count="225">
    <mergeCell ref="N140:O140"/>
    <mergeCell ref="P140:Q140"/>
    <mergeCell ref="N141:O141"/>
    <mergeCell ref="P141:Q141"/>
    <mergeCell ref="N135:O135"/>
    <mergeCell ref="P135:Q135"/>
    <mergeCell ref="N139:O139"/>
    <mergeCell ref="P139:Q139"/>
    <mergeCell ref="N132:O132"/>
    <mergeCell ref="P132:Q132"/>
    <mergeCell ref="N133:O133"/>
    <mergeCell ref="P133:Q133"/>
    <mergeCell ref="N134:O134"/>
    <mergeCell ref="P134:Q134"/>
    <mergeCell ref="N129:O129"/>
    <mergeCell ref="P129:Q129"/>
    <mergeCell ref="N130:O130"/>
    <mergeCell ref="P130:Q130"/>
    <mergeCell ref="N131:O131"/>
    <mergeCell ref="P131:Q131"/>
    <mergeCell ref="N118:O118"/>
    <mergeCell ref="P118:Q118"/>
    <mergeCell ref="N119:O119"/>
    <mergeCell ref="P119:Q119"/>
    <mergeCell ref="N120:O120"/>
    <mergeCell ref="P120:Q120"/>
    <mergeCell ref="N121:O121"/>
    <mergeCell ref="P121:Q121"/>
    <mergeCell ref="N138:O138"/>
    <mergeCell ref="P138:Q138"/>
    <mergeCell ref="N108:O108"/>
    <mergeCell ref="P108:Q108"/>
    <mergeCell ref="N109:O109"/>
    <mergeCell ref="P109:Q109"/>
    <mergeCell ref="N115:O115"/>
    <mergeCell ref="P115:Q115"/>
    <mergeCell ref="N116:O116"/>
    <mergeCell ref="P116:Q116"/>
    <mergeCell ref="N117:O117"/>
    <mergeCell ref="P117:Q117"/>
    <mergeCell ref="N103:O103"/>
    <mergeCell ref="P103:Q103"/>
    <mergeCell ref="N104:O104"/>
    <mergeCell ref="P104:Q104"/>
    <mergeCell ref="N105:O105"/>
    <mergeCell ref="P105:Q105"/>
    <mergeCell ref="N106:O106"/>
    <mergeCell ref="P106:Q106"/>
    <mergeCell ref="N107:O107"/>
    <mergeCell ref="P107:Q107"/>
    <mergeCell ref="N90:O90"/>
    <mergeCell ref="P90:Q90"/>
    <mergeCell ref="N91:O91"/>
    <mergeCell ref="P91:Q91"/>
    <mergeCell ref="N92:O92"/>
    <mergeCell ref="P92:Q92"/>
    <mergeCell ref="N98:O98"/>
    <mergeCell ref="P98:Q98"/>
    <mergeCell ref="N99:O99"/>
    <mergeCell ref="P99:Q99"/>
    <mergeCell ref="N82:O82"/>
    <mergeCell ref="P82:Q82"/>
    <mergeCell ref="N83:O83"/>
    <mergeCell ref="P83:Q83"/>
    <mergeCell ref="N84:O84"/>
    <mergeCell ref="P84:Q84"/>
    <mergeCell ref="N85:O85"/>
    <mergeCell ref="P85:Q85"/>
    <mergeCell ref="N89:O89"/>
    <mergeCell ref="P89:Q89"/>
    <mergeCell ref="N73:O73"/>
    <mergeCell ref="P73:Q73"/>
    <mergeCell ref="N74:O74"/>
    <mergeCell ref="P74:Q74"/>
    <mergeCell ref="N75:O75"/>
    <mergeCell ref="P75:Q75"/>
    <mergeCell ref="N76:O76"/>
    <mergeCell ref="P76:Q76"/>
    <mergeCell ref="N81:O81"/>
    <mergeCell ref="P81:Q81"/>
    <mergeCell ref="P180:Q180"/>
    <mergeCell ref="P181:Q181"/>
    <mergeCell ref="P182:Q182"/>
    <mergeCell ref="P183:Q183"/>
    <mergeCell ref="N13:O13"/>
    <mergeCell ref="P13:Q13"/>
    <mergeCell ref="N63:O63"/>
    <mergeCell ref="P63:Q63"/>
    <mergeCell ref="N67:O67"/>
    <mergeCell ref="P67:Q67"/>
    <mergeCell ref="N30:O30"/>
    <mergeCell ref="P30:Q30"/>
    <mergeCell ref="N31:O31"/>
    <mergeCell ref="P31:Q31"/>
    <mergeCell ref="N68:O68"/>
    <mergeCell ref="P68:Q68"/>
    <mergeCell ref="N69:O69"/>
    <mergeCell ref="P69:Q69"/>
    <mergeCell ref="N70:O70"/>
    <mergeCell ref="P70:Q70"/>
    <mergeCell ref="N71:O71"/>
    <mergeCell ref="P71:Q71"/>
    <mergeCell ref="N72:O72"/>
    <mergeCell ref="P72:Q72"/>
    <mergeCell ref="N177:O177"/>
    <mergeCell ref="N178:O178"/>
    <mergeCell ref="N179:O179"/>
    <mergeCell ref="N180:O180"/>
    <mergeCell ref="N181:O181"/>
    <mergeCell ref="N182:O182"/>
    <mergeCell ref="N183:O183"/>
    <mergeCell ref="P161:Q161"/>
    <mergeCell ref="P162:Q162"/>
    <mergeCell ref="P163:Q163"/>
    <mergeCell ref="P164:Q164"/>
    <mergeCell ref="P165:Q165"/>
    <mergeCell ref="P166:Q166"/>
    <mergeCell ref="P169:Q169"/>
    <mergeCell ref="P170:Q170"/>
    <mergeCell ref="P171:Q171"/>
    <mergeCell ref="P172:Q172"/>
    <mergeCell ref="P173:Q173"/>
    <mergeCell ref="P174:Q174"/>
    <mergeCell ref="P175:Q175"/>
    <mergeCell ref="P176:Q176"/>
    <mergeCell ref="P177:Q177"/>
    <mergeCell ref="P178:Q178"/>
    <mergeCell ref="P179:Q179"/>
    <mergeCell ref="N166:O166"/>
    <mergeCell ref="N169:O169"/>
    <mergeCell ref="N170:O170"/>
    <mergeCell ref="N171:O171"/>
    <mergeCell ref="N172:O172"/>
    <mergeCell ref="N173:O173"/>
    <mergeCell ref="N174:O174"/>
    <mergeCell ref="N175:O175"/>
    <mergeCell ref="N176:O176"/>
    <mergeCell ref="N159:O159"/>
    <mergeCell ref="P159:Q159"/>
    <mergeCell ref="N160:O160"/>
    <mergeCell ref="P160:Q160"/>
    <mergeCell ref="N161:O161"/>
    <mergeCell ref="N162:O162"/>
    <mergeCell ref="N163:O163"/>
    <mergeCell ref="N164:O164"/>
    <mergeCell ref="N165:O165"/>
    <mergeCell ref="N22:O22"/>
    <mergeCell ref="P22:Q22"/>
    <mergeCell ref="N49:O49"/>
    <mergeCell ref="P49:Q49"/>
    <mergeCell ref="N23:O23"/>
    <mergeCell ref="P23:Q23"/>
    <mergeCell ref="N24:O24"/>
    <mergeCell ref="P24:Q24"/>
    <mergeCell ref="P37:Q37"/>
    <mergeCell ref="P34:Q34"/>
    <mergeCell ref="P36:Q36"/>
    <mergeCell ref="N34:O34"/>
    <mergeCell ref="N36:O36"/>
    <mergeCell ref="N39:O39"/>
    <mergeCell ref="N32:O32"/>
    <mergeCell ref="P32:Q32"/>
    <mergeCell ref="N27:O27"/>
    <mergeCell ref="P27:Q27"/>
    <mergeCell ref="N28:O28"/>
    <mergeCell ref="P28:Q28"/>
    <mergeCell ref="N29:O29"/>
    <mergeCell ref="P29:Q29"/>
    <mergeCell ref="P38:Q38"/>
    <mergeCell ref="N37:O37"/>
    <mergeCell ref="N60:O60"/>
    <mergeCell ref="P60:Q60"/>
    <mergeCell ref="N61:O61"/>
    <mergeCell ref="P61:Q61"/>
    <mergeCell ref="N62:O62"/>
    <mergeCell ref="P62:Q62"/>
    <mergeCell ref="P39:Q39"/>
    <mergeCell ref="N59:O59"/>
    <mergeCell ref="P56:Q56"/>
    <mergeCell ref="P59:Q59"/>
    <mergeCell ref="P50:Q50"/>
    <mergeCell ref="P51:Q51"/>
    <mergeCell ref="P52:Q52"/>
    <mergeCell ref="P53:Q53"/>
    <mergeCell ref="P54:Q54"/>
    <mergeCell ref="N55:O55"/>
    <mergeCell ref="P55:Q55"/>
    <mergeCell ref="N54:O54"/>
    <mergeCell ref="N50:O50"/>
    <mergeCell ref="N51:O51"/>
    <mergeCell ref="N52:O52"/>
    <mergeCell ref="N53:O53"/>
    <mergeCell ref="C9:E9"/>
    <mergeCell ref="B1:L1"/>
    <mergeCell ref="F4:H4"/>
    <mergeCell ref="K3:L3"/>
    <mergeCell ref="F5:H5"/>
    <mergeCell ref="P12:Q12"/>
    <mergeCell ref="N12:O12"/>
    <mergeCell ref="N14:O14"/>
    <mergeCell ref="P14:Q14"/>
    <mergeCell ref="N18:O18"/>
    <mergeCell ref="P18:Q18"/>
    <mergeCell ref="N15:O15"/>
    <mergeCell ref="P15:Q15"/>
    <mergeCell ref="N16:O16"/>
    <mergeCell ref="P16:Q16"/>
    <mergeCell ref="N17:O17"/>
    <mergeCell ref="P17:Q17"/>
    <mergeCell ref="C200:E200"/>
    <mergeCell ref="C199:E199"/>
    <mergeCell ref="N33:O33"/>
    <mergeCell ref="P33:Q33"/>
    <mergeCell ref="N25:O25"/>
    <mergeCell ref="P25:Q25"/>
    <mergeCell ref="N26:O26"/>
    <mergeCell ref="P26:Q26"/>
    <mergeCell ref="N57:O57"/>
    <mergeCell ref="P57:Q57"/>
    <mergeCell ref="N58:O58"/>
    <mergeCell ref="P58:Q58"/>
    <mergeCell ref="N56:O56"/>
    <mergeCell ref="N35:O35"/>
    <mergeCell ref="P35:Q35"/>
    <mergeCell ref="N38:O38"/>
  </mergeCells>
  <phoneticPr fontId="3" type="noConversion"/>
  <pageMargins left="0.39370078740157499" right="0.196850393700787" top="0.59055118110236204" bottom="0.27559055118110198" header="0.27559055118110198" footer="0.23622047244094499"/>
  <pageSetup paperSize="9" scale="85" orientation="portrait" r:id="rId1"/>
  <headerFooter alignWithMargins="0">
    <oddHeader>&amp;R&amp;"TH Sarabun New,ธรรมดา"แบบ ปร.4 &amp;16แผ่นที่ &amp;P+2/7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2F962-78F9-4228-A155-E6A0682D3CC8}">
  <sheetPr>
    <tabColor rgb="FF92D050"/>
  </sheetPr>
  <dimension ref="B1:J69"/>
  <sheetViews>
    <sheetView showGridLines="0" zoomScaleNormal="100" zoomScaleSheetLayoutView="100" workbookViewId="0">
      <selection activeCell="J10" sqref="J10"/>
    </sheetView>
  </sheetViews>
  <sheetFormatPr defaultColWidth="10.6640625" defaultRowHeight="21"/>
  <cols>
    <col min="1" max="1" width="7.6640625" style="353" customWidth="1"/>
    <col min="2" max="2" width="26.1640625" style="353" customWidth="1"/>
    <col min="3" max="3" width="18.83203125" style="353" customWidth="1"/>
    <col min="4" max="4" width="21" style="353" customWidth="1"/>
    <col min="5" max="5" width="14.33203125" style="353" customWidth="1"/>
    <col min="6" max="6" width="21.5" style="353" customWidth="1"/>
    <col min="7" max="7" width="18.33203125" style="353" customWidth="1"/>
    <col min="8" max="8" width="22.1640625" style="353" customWidth="1"/>
    <col min="9" max="9" width="12" style="353" customWidth="1"/>
    <col min="10" max="10" width="19.6640625" style="353" customWidth="1"/>
    <col min="11" max="16384" width="10.6640625" style="353"/>
  </cols>
  <sheetData>
    <row r="1" spans="2:7" ht="24" thickBot="1">
      <c r="B1" s="352" t="s">
        <v>131</v>
      </c>
    </row>
    <row r="2" spans="2:7" ht="35.25" thickBot="1">
      <c r="B2" s="498" t="s">
        <v>95</v>
      </c>
      <c r="C2" s="499"/>
      <c r="D2" s="499"/>
      <c r="E2" s="499"/>
      <c r="F2" s="500" t="s">
        <v>94</v>
      </c>
      <c r="G2" s="501"/>
    </row>
    <row r="3" spans="2:7" ht="26.25" customHeight="1">
      <c r="B3" s="354" t="s">
        <v>132</v>
      </c>
      <c r="C3" s="355"/>
      <c r="D3" s="355"/>
      <c r="E3" s="356"/>
      <c r="F3" s="357" t="s">
        <v>96</v>
      </c>
      <c r="G3" s="358">
        <v>0</v>
      </c>
    </row>
    <row r="4" spans="2:7" ht="27" customHeight="1">
      <c r="B4" s="502" t="s">
        <v>133</v>
      </c>
      <c r="C4" s="503"/>
      <c r="D4" s="503"/>
      <c r="E4" s="359"/>
      <c r="F4" s="357" t="s">
        <v>97</v>
      </c>
      <c r="G4" s="358">
        <v>0</v>
      </c>
    </row>
    <row r="5" spans="2:7" ht="23.25">
      <c r="B5" s="360" t="s">
        <v>134</v>
      </c>
      <c r="C5" s="361"/>
      <c r="D5" s="362">
        <f>ใบสรุปราคา!G17</f>
        <v>1740824.8709999998</v>
      </c>
      <c r="E5" s="359" t="s">
        <v>135</v>
      </c>
      <c r="F5" s="357" t="s">
        <v>65</v>
      </c>
      <c r="G5" s="363">
        <v>7.0000000000000007E-2</v>
      </c>
    </row>
    <row r="6" spans="2:7" ht="32.25" customHeight="1">
      <c r="B6" s="364" t="s">
        <v>99</v>
      </c>
      <c r="C6" s="504" t="s">
        <v>136</v>
      </c>
      <c r="D6" s="504"/>
      <c r="E6" s="359"/>
      <c r="F6" s="357" t="s">
        <v>98</v>
      </c>
      <c r="G6" s="358">
        <v>7.0000000000000007E-2</v>
      </c>
    </row>
    <row r="7" spans="2:7" ht="16.5" customHeight="1" thickBot="1">
      <c r="B7" s="365"/>
      <c r="C7" s="361"/>
      <c r="D7" s="361"/>
      <c r="E7" s="359"/>
      <c r="F7" s="366"/>
      <c r="G7" s="367"/>
    </row>
    <row r="8" spans="2:7" ht="22.5" thickTop="1">
      <c r="B8" s="368" t="s">
        <v>100</v>
      </c>
      <c r="C8" s="369">
        <f>IF(C9&lt;499999,500000,VLOOKUP(C9,factor_table,1,TRUE))</f>
        <v>1000000</v>
      </c>
      <c r="D8" s="370" t="s">
        <v>101</v>
      </c>
      <c r="E8" s="359"/>
      <c r="F8" s="371" t="s">
        <v>67</v>
      </c>
      <c r="G8" s="372" t="s">
        <v>66</v>
      </c>
    </row>
    <row r="9" spans="2:7" ht="22.5" thickBot="1">
      <c r="B9" s="373" t="s">
        <v>103</v>
      </c>
      <c r="C9" s="374">
        <f>D5</f>
        <v>1740824.8709999998</v>
      </c>
      <c r="D9" s="361" t="s">
        <v>137</v>
      </c>
      <c r="E9" s="359"/>
      <c r="F9" s="375" t="s">
        <v>102</v>
      </c>
      <c r="G9" s="376"/>
    </row>
    <row r="10" spans="2:7" ht="24" thickTop="1">
      <c r="B10" s="377" t="s">
        <v>104</v>
      </c>
      <c r="C10" s="378">
        <f>IF(C9&gt;500000001,500000001,INDEX(factor_table,MATCH(C8,factor_table,0)+1,1))</f>
        <v>2000000</v>
      </c>
      <c r="D10" s="379" t="s">
        <v>105</v>
      </c>
      <c r="E10" s="359"/>
      <c r="F10" s="380">
        <v>500000</v>
      </c>
      <c r="G10" s="381">
        <v>1.3090999999999999</v>
      </c>
    </row>
    <row r="11" spans="2:7" ht="23.25">
      <c r="B11" s="365"/>
      <c r="C11" s="361"/>
      <c r="D11" s="361"/>
      <c r="E11" s="359"/>
      <c r="F11" s="380">
        <v>1000000</v>
      </c>
      <c r="G11" s="382">
        <v>1.3067</v>
      </c>
    </row>
    <row r="12" spans="2:7" ht="23.25">
      <c r="B12" s="383" t="s">
        <v>106</v>
      </c>
      <c r="C12" s="384">
        <f>VLOOKUP(C8,$F$10:$G$33,2,FALSE)</f>
        <v>1.3067</v>
      </c>
      <c r="D12" s="361" t="s">
        <v>107</v>
      </c>
      <c r="E12" s="359"/>
      <c r="F12" s="380">
        <v>2000000</v>
      </c>
      <c r="G12" s="385">
        <v>1.3050999999999999</v>
      </c>
    </row>
    <row r="13" spans="2:7" ht="24" thickBot="1">
      <c r="B13" s="383" t="s">
        <v>108</v>
      </c>
      <c r="C13" s="384">
        <f>VLOOKUP(C10,$F$10:$G$33,2,FALSE)</f>
        <v>1.3050999999999999</v>
      </c>
      <c r="D13" s="361" t="s">
        <v>109</v>
      </c>
      <c r="E13" s="359"/>
      <c r="F13" s="380">
        <v>5000000</v>
      </c>
      <c r="G13" s="385">
        <v>1.302</v>
      </c>
    </row>
    <row r="14" spans="2:7" ht="27.75" thickTop="1" thickBot="1">
      <c r="B14" s="373" t="s">
        <v>99</v>
      </c>
      <c r="C14" s="386">
        <f>ROUND(C12-(((C12-C13)*(C9-C8))/(C10-C8)),4)</f>
        <v>1.3055000000000001</v>
      </c>
      <c r="D14" s="387" t="s">
        <v>110</v>
      </c>
      <c r="E14" s="359"/>
      <c r="F14" s="380">
        <v>10000000</v>
      </c>
      <c r="G14" s="385">
        <v>1.296</v>
      </c>
    </row>
    <row r="15" spans="2:7" ht="24" thickTop="1">
      <c r="B15" s="365"/>
      <c r="C15" s="361"/>
      <c r="D15" s="387"/>
      <c r="E15" s="359"/>
      <c r="F15" s="380">
        <v>15000000</v>
      </c>
      <c r="G15" s="385">
        <v>1.2611000000000001</v>
      </c>
    </row>
    <row r="16" spans="2:7" ht="23.25">
      <c r="B16" s="383" t="s">
        <v>111</v>
      </c>
      <c r="C16" s="388">
        <f>C9*C14</f>
        <v>2272646.8690904998</v>
      </c>
      <c r="D16" s="361"/>
      <c r="E16" s="359"/>
      <c r="F16" s="380">
        <v>20000000</v>
      </c>
      <c r="G16" s="385">
        <v>1.2535000000000001</v>
      </c>
    </row>
    <row r="17" spans="2:7" ht="23.25">
      <c r="B17" s="505" t="s">
        <v>19</v>
      </c>
      <c r="C17" s="506"/>
      <c r="D17" s="506"/>
      <c r="E17" s="507"/>
      <c r="F17" s="380">
        <v>25000000</v>
      </c>
      <c r="G17" s="385">
        <v>1.2264999999999999</v>
      </c>
    </row>
    <row r="18" spans="2:7" ht="23.25">
      <c r="B18" s="365"/>
      <c r="C18" s="361"/>
      <c r="D18" s="361"/>
      <c r="E18" s="359"/>
      <c r="F18" s="380">
        <v>30000000</v>
      </c>
      <c r="G18" s="385">
        <v>1.2181</v>
      </c>
    </row>
    <row r="19" spans="2:7" ht="23.25">
      <c r="B19" s="365"/>
      <c r="C19" s="361"/>
      <c r="D19" s="361"/>
      <c r="E19" s="359"/>
      <c r="F19" s="380">
        <v>40000000</v>
      </c>
      <c r="G19" s="385">
        <v>1.2177</v>
      </c>
    </row>
    <row r="20" spans="2:7" ht="23.25">
      <c r="B20" s="365"/>
      <c r="C20" s="370" t="s">
        <v>19</v>
      </c>
      <c r="D20" s="361"/>
      <c r="E20" s="359"/>
      <c r="F20" s="380">
        <v>50000000</v>
      </c>
      <c r="G20" s="385">
        <v>1.2176</v>
      </c>
    </row>
    <row r="21" spans="2:7" ht="23.25">
      <c r="B21" s="365"/>
      <c r="C21" s="361" t="s">
        <v>19</v>
      </c>
      <c r="D21" s="361"/>
      <c r="E21" s="359"/>
      <c r="F21" s="380">
        <v>60000000</v>
      </c>
      <c r="G21" s="385">
        <v>1.2078</v>
      </c>
    </row>
    <row r="22" spans="2:7" ht="23.25">
      <c r="B22" s="365"/>
      <c r="C22" s="361" t="s">
        <v>19</v>
      </c>
      <c r="D22" s="361"/>
      <c r="E22" s="359"/>
      <c r="F22" s="380">
        <v>70000000</v>
      </c>
      <c r="G22" s="385">
        <v>1.2067000000000001</v>
      </c>
    </row>
    <row r="23" spans="2:7" ht="23.25">
      <c r="B23" s="389"/>
      <c r="C23" s="390" t="s">
        <v>19</v>
      </c>
      <c r="D23" s="387"/>
      <c r="E23" s="359"/>
      <c r="F23" s="380">
        <v>80000000</v>
      </c>
      <c r="G23" s="385">
        <v>1.2067000000000001</v>
      </c>
    </row>
    <row r="24" spans="2:7" ht="23.25">
      <c r="B24" s="365"/>
      <c r="C24" s="361" t="s">
        <v>19</v>
      </c>
      <c r="D24" s="361"/>
      <c r="E24" s="359"/>
      <c r="F24" s="380">
        <v>90000000</v>
      </c>
      <c r="G24" s="385">
        <v>1.2065999999999999</v>
      </c>
    </row>
    <row r="25" spans="2:7" ht="23.25">
      <c r="B25" s="365"/>
      <c r="C25" s="361"/>
      <c r="D25" s="361"/>
      <c r="E25" s="391"/>
      <c r="F25" s="380">
        <v>100000000</v>
      </c>
      <c r="G25" s="385">
        <v>1.2065999999999999</v>
      </c>
    </row>
    <row r="26" spans="2:7" ht="23.25">
      <c r="B26" s="365"/>
      <c r="C26" s="361"/>
      <c r="D26" s="361"/>
      <c r="E26" s="359"/>
      <c r="F26" s="380">
        <v>150000000</v>
      </c>
      <c r="G26" s="385">
        <v>1.2039</v>
      </c>
    </row>
    <row r="27" spans="2:7" ht="23.25">
      <c r="B27" s="365"/>
      <c r="C27" s="361"/>
      <c r="D27" s="361"/>
      <c r="E27" s="392" t="s">
        <v>19</v>
      </c>
      <c r="F27" s="380">
        <v>200000000</v>
      </c>
      <c r="G27" s="385">
        <v>1.2039</v>
      </c>
    </row>
    <row r="28" spans="2:7" ht="23.25">
      <c r="B28" s="365"/>
      <c r="C28" s="361"/>
      <c r="D28" s="361"/>
      <c r="E28" s="359"/>
      <c r="F28" s="380">
        <v>250000000</v>
      </c>
      <c r="G28" s="385">
        <v>1.2031000000000001</v>
      </c>
    </row>
    <row r="29" spans="2:7" ht="23.25">
      <c r="B29" s="365"/>
      <c r="C29" s="361"/>
      <c r="D29" s="361"/>
      <c r="E29" s="391"/>
      <c r="F29" s="380">
        <v>300000000</v>
      </c>
      <c r="G29" s="385">
        <v>1.1969000000000001</v>
      </c>
    </row>
    <row r="30" spans="2:7" ht="23.25">
      <c r="B30" s="365"/>
      <c r="C30" s="361"/>
      <c r="D30" s="361"/>
      <c r="E30" s="359"/>
      <c r="F30" s="380">
        <v>350000000</v>
      </c>
      <c r="G30" s="385">
        <v>1.1883999999999999</v>
      </c>
    </row>
    <row r="31" spans="2:7" ht="23.25">
      <c r="B31" s="365"/>
      <c r="C31" s="361"/>
      <c r="D31" s="361"/>
      <c r="E31" s="391"/>
      <c r="F31" s="380">
        <v>400000000</v>
      </c>
      <c r="G31" s="385">
        <v>1.1877</v>
      </c>
    </row>
    <row r="32" spans="2:7" ht="23.25">
      <c r="B32" s="365"/>
      <c r="C32" s="361"/>
      <c r="D32" s="361"/>
      <c r="E32" s="359"/>
      <c r="F32" s="380">
        <v>500000000</v>
      </c>
      <c r="G32" s="385">
        <v>1.1871</v>
      </c>
    </row>
    <row r="33" spans="2:7" ht="23.25">
      <c r="B33" s="393"/>
      <c r="C33" s="394"/>
      <c r="D33" s="394"/>
      <c r="E33" s="395"/>
      <c r="F33" s="396">
        <v>500000001</v>
      </c>
      <c r="G33" s="385">
        <v>1.1805000000000001</v>
      </c>
    </row>
    <row r="34" spans="2:7">
      <c r="G34" s="353" t="s">
        <v>19</v>
      </c>
    </row>
    <row r="53" spans="6:10" ht="21.75" thickBot="1">
      <c r="F53" s="397"/>
    </row>
    <row r="64" spans="6:10">
      <c r="H64" s="398"/>
      <c r="I64" s="398"/>
      <c r="J64" s="398"/>
    </row>
    <row r="65" spans="8:10">
      <c r="H65" s="398"/>
      <c r="I65" s="398"/>
      <c r="J65" s="398"/>
    </row>
    <row r="66" spans="8:10">
      <c r="H66" s="398"/>
      <c r="I66" s="398"/>
      <c r="J66" s="398"/>
    </row>
    <row r="67" spans="8:10">
      <c r="H67" s="398"/>
      <c r="I67" s="398"/>
      <c r="J67" s="398"/>
    </row>
    <row r="68" spans="8:10">
      <c r="H68" s="398"/>
      <c r="I68" s="398"/>
      <c r="J68" s="398"/>
    </row>
    <row r="69" spans="8:10">
      <c r="H69" s="398"/>
      <c r="I69" s="398"/>
      <c r="J69" s="398"/>
    </row>
  </sheetData>
  <mergeCells count="5">
    <mergeCell ref="B2:E2"/>
    <mergeCell ref="F2:G2"/>
    <mergeCell ref="B4:D4"/>
    <mergeCell ref="C6:D6"/>
    <mergeCell ref="B17:E17"/>
  </mergeCells>
  <pageMargins left="0.63" right="0.38" top="0.71" bottom="0.56999999999999995" header="0.5" footer="0.5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7</vt:i4>
      </vt:variant>
    </vt:vector>
  </HeadingPairs>
  <TitlesOfParts>
    <vt:vector size="11" baseType="lpstr">
      <vt:lpstr>ใบสรุปราคา</vt:lpstr>
      <vt:lpstr>สรุปส่วนงาน</vt:lpstr>
      <vt:lpstr>BOQ</vt:lpstr>
      <vt:lpstr>คำนวณ Factor F - ปร.ใหม</vt:lpstr>
      <vt:lpstr>'คำนวณ Factor F - ปร.ใหม'!factor_table</vt:lpstr>
      <vt:lpstr>BOQ!Print_Area</vt:lpstr>
      <vt:lpstr>'คำนวณ Factor F - ปร.ใหม'!Print_Area</vt:lpstr>
      <vt:lpstr>ใบสรุปราคา!Print_Area</vt:lpstr>
      <vt:lpstr>สรุปส่วนงาน!Print_Area</vt:lpstr>
      <vt:lpstr>BOQ!Print_Titles</vt:lpstr>
      <vt:lpstr>สรุปส่วนงาน!Print_Titles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dumnern</dc:creator>
  <cp:lastModifiedBy>User-10</cp:lastModifiedBy>
  <cp:lastPrinted>2025-02-26T08:32:22Z</cp:lastPrinted>
  <dcterms:created xsi:type="dcterms:W3CDTF">2002-03-10T15:35:13Z</dcterms:created>
  <dcterms:modified xsi:type="dcterms:W3CDTF">2025-02-28T07:19:08Z</dcterms:modified>
</cp:coreProperties>
</file>