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8\BOQ-ราคากลาง ปี 68\"/>
    </mc:Choice>
  </mc:AlternateContent>
  <xr:revisionPtr revIDLastSave="0" documentId="8_{6846D35B-27E6-4BBE-91E3-DD34BA4D0593}" xr6:coauthVersionLast="47" xr6:coauthVersionMax="47" xr10:uidLastSave="{00000000-0000-0000-0000-000000000000}"/>
  <bookViews>
    <workbookView xWindow="-120" yWindow="-120" windowWidth="24240" windowHeight="13020" tabRatio="716" xr2:uid="{5EE05B2C-53D0-4A0A-886A-C38E806013D9}"/>
  </bookViews>
  <sheets>
    <sheet name="ใบสรุปราคา" sheetId="24" r:id="rId1"/>
    <sheet name="สรุปส่วนงาน" sheetId="3" r:id="rId2"/>
    <sheet name="ปร.4" sheetId="4" r:id="rId3"/>
    <sheet name="factor.fอาคาร(7%)" sheetId="2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AC1">[3]สรุป!$C$307</definedName>
    <definedName name="_Fill" localSheetId="0" hidden="1">[1]PL!#REF!</definedName>
    <definedName name="_Fill" hidden="1">[1]PL!#REF!</definedName>
    <definedName name="aa" localSheetId="3" hidden="1">{"'SUMMATION'!$B$2:$I$2"}</definedName>
    <definedName name="aa" hidden="1">{"'SUMMATION'!$B$2:$I$2"}</definedName>
    <definedName name="aaa" localSheetId="3" hidden="1">{"'SUMMATION'!$B$2:$I$2"}</definedName>
    <definedName name="aaa" hidden="1">{"'SUMMATION'!$B$2:$I$2"}</definedName>
    <definedName name="CCTV">[2]boq!#REF!</definedName>
    <definedName name="DB12_MM." localSheetId="3">#REF!</definedName>
    <definedName name="DB12_MM.">#REF!</definedName>
    <definedName name="DB16_MM." localSheetId="3">#REF!</definedName>
    <definedName name="DB16_MM.">#REF!</definedName>
    <definedName name="DB20_MM." localSheetId="3">#REF!</definedName>
    <definedName name="DB20_MM.">#REF!</definedName>
    <definedName name="DB25_MM." localSheetId="3">#REF!</definedName>
    <definedName name="DB25_MM.">#REF!</definedName>
    <definedName name="DB28_MM." localSheetId="3">#REF!</definedName>
    <definedName name="DB28_MM.">#REF!</definedName>
    <definedName name="factor_table" localSheetId="3">'[4]factor.f(6%)(2559)'!$F$10:$F$33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0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kk">'[5]Factor  F_7%j;''15%'!$F$10:$F$33</definedName>
    <definedName name="MATV">[2]boq!#REF!</definedName>
    <definedName name="MATV1">[2]boq!#REF!</definedName>
    <definedName name="_xlnm.Print_Area" localSheetId="3">#REF!</definedName>
    <definedName name="_xlnm.Print_Area" localSheetId="0">ใบสรุปราคา!$B$1:$J$43</definedName>
    <definedName name="_xlnm.Print_Area" localSheetId="2">ปร.4!$A$1:$J$568</definedName>
    <definedName name="_xlnm.Print_Area" localSheetId="1">สรุปส่วนงาน!$A$1:$G$71</definedName>
    <definedName name="_xlnm.Print_Area">#REF!</definedName>
    <definedName name="PRINT_AREA_MI">'[6]LOTUS-EE1'!#REF!</definedName>
    <definedName name="_xlnm.Print_Titles" localSheetId="2">ปร.4!$49:$52</definedName>
    <definedName name="_xlnm.Print_Titles" localSheetId="1">สรุปส่วนงาน!$1:$5</definedName>
    <definedName name="_xlnm.Print_Titles">'[7]บัญชีวัสดุ-ราคา'!$A$44:$IV$47</definedName>
    <definedName name="WALL" localSheetId="3" hidden="1">{"'SUMMATION'!$B$2:$I$2"}</definedName>
    <definedName name="WALL" localSheetId="0" hidden="1">{"'SUMMATION'!$B$2:$I$2"}</definedName>
    <definedName name="WALL" hidden="1">{"'SUMMATION'!$B$2:$I$2"}</definedName>
    <definedName name="WEIGHT" localSheetId="3">#REF!</definedName>
    <definedName name="WEIGHT">#REF!</definedName>
    <definedName name="กราวน์">[2]boq!#REF!</definedName>
    <definedName name="โครงการ__อาคาร_พักแพทย์_พยาบาล_เภสัชกร_และ_ทันตแพทย์" localSheetId="3">#REF!</definedName>
    <definedName name="โครงการ__อาคาร_พักแพทย์_พยาบาล_เภสัชกร_และ_ทันตแพทย์">#REF!</definedName>
    <definedName name="ด" hidden="1">[8]PL!#REF!</definedName>
    <definedName name="ใบ" localSheetId="3" hidden="1">{"'SUMMATION'!$B$2:$I$2"}</definedName>
    <definedName name="ใบ" hidden="1">{"'SUMMATION'!$B$2:$I$2"}</definedName>
    <definedName name="ปก32" localSheetId="3" hidden="1">{"'SUMMATION'!$B$2:$I$2"}</definedName>
    <definedName name="ปก32" hidden="1">{"'SUMMATION'!$B$2:$I$2"}</definedName>
    <definedName name="ภาพและเสียง">[2]boq!#REF!</definedName>
    <definedName name="แสง">[2]boq!#REF!</definedName>
    <definedName name="แสงสว่างห้องประชุม">[2]boq!#REF!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4" l="1"/>
  <c r="N306" i="4"/>
  <c r="I306" i="4"/>
  <c r="G306" i="4"/>
  <c r="J306" i="4" s="1"/>
  <c r="N305" i="4"/>
  <c r="O305" i="4" s="1"/>
  <c r="N431" i="4"/>
  <c r="I431" i="4"/>
  <c r="G431" i="4"/>
  <c r="J431" i="4" s="1"/>
  <c r="N430" i="4"/>
  <c r="O430" i="4" s="1"/>
  <c r="F62" i="4"/>
  <c r="G62" i="4" s="1"/>
  <c r="F61" i="4"/>
  <c r="F107" i="4" s="1"/>
  <c r="G107" i="4" s="1"/>
  <c r="F60" i="4"/>
  <c r="F106" i="4" s="1"/>
  <c r="G106" i="4" s="1"/>
  <c r="J106" i="4" s="1"/>
  <c r="F67" i="4"/>
  <c r="F114" i="4" s="1"/>
  <c r="F75" i="4"/>
  <c r="F122" i="4" s="1"/>
  <c r="F74" i="4"/>
  <c r="G74" i="4"/>
  <c r="F73" i="4"/>
  <c r="G73" i="4" s="1"/>
  <c r="F72" i="4"/>
  <c r="F119" i="4"/>
  <c r="G119" i="4" s="1"/>
  <c r="J119" i="4" s="1"/>
  <c r="G72" i="4"/>
  <c r="J72" i="4" s="1"/>
  <c r="F70" i="4"/>
  <c r="F117" i="4"/>
  <c r="G117" i="4" s="1"/>
  <c r="J117" i="4" s="1"/>
  <c r="F69" i="4"/>
  <c r="F116" i="4" s="1"/>
  <c r="N562" i="4"/>
  <c r="O562" i="4" s="1"/>
  <c r="N563" i="4"/>
  <c r="O563" i="4" s="1"/>
  <c r="C12" i="3"/>
  <c r="N49" i="4"/>
  <c r="I34" i="4"/>
  <c r="G34" i="4"/>
  <c r="J34" i="4" s="1"/>
  <c r="I33" i="4"/>
  <c r="G33" i="4"/>
  <c r="J33" i="4" s="1"/>
  <c r="C2" i="4"/>
  <c r="C49" i="4" s="1"/>
  <c r="F71" i="3"/>
  <c r="I126" i="4"/>
  <c r="G126" i="4"/>
  <c r="J126" i="4" s="1"/>
  <c r="I125" i="4"/>
  <c r="G125" i="4"/>
  <c r="J125" i="4" s="1"/>
  <c r="N97" i="4"/>
  <c r="I97" i="4"/>
  <c r="G97" i="4"/>
  <c r="J97" i="4" s="1"/>
  <c r="I123" i="4"/>
  <c r="G123" i="4"/>
  <c r="J123" i="4" s="1"/>
  <c r="E122" i="4"/>
  <c r="I122" i="4" s="1"/>
  <c r="I121" i="4"/>
  <c r="I120" i="4"/>
  <c r="I119" i="4"/>
  <c r="I117" i="4"/>
  <c r="I116" i="4"/>
  <c r="E114" i="4"/>
  <c r="E113" i="4"/>
  <c r="I113" i="4" s="1"/>
  <c r="I112" i="4"/>
  <c r="J112" i="4" s="1"/>
  <c r="G112" i="4"/>
  <c r="E111" i="4"/>
  <c r="G111" i="4" s="1"/>
  <c r="E110" i="4"/>
  <c r="I110" i="4" s="1"/>
  <c r="I108" i="4"/>
  <c r="I107" i="4"/>
  <c r="I106" i="4"/>
  <c r="I105" i="4"/>
  <c r="J105" i="4" s="1"/>
  <c r="G105" i="4"/>
  <c r="E104" i="4"/>
  <c r="G104" i="4"/>
  <c r="G103" i="4"/>
  <c r="E102" i="4"/>
  <c r="G102" i="4"/>
  <c r="I100" i="4"/>
  <c r="G100" i="4"/>
  <c r="I99" i="4"/>
  <c r="G99" i="4"/>
  <c r="J99" i="4" s="1"/>
  <c r="C3" i="4"/>
  <c r="C50" i="4" s="1"/>
  <c r="N543" i="4"/>
  <c r="N541" i="4"/>
  <c r="I541" i="4"/>
  <c r="G541" i="4"/>
  <c r="N540" i="4"/>
  <c r="I540" i="4"/>
  <c r="G540" i="4"/>
  <c r="N539" i="4"/>
  <c r="O539" i="4" s="1"/>
  <c r="N538" i="4"/>
  <c r="O538" i="4" s="1"/>
  <c r="G245" i="4"/>
  <c r="G246" i="4"/>
  <c r="N157" i="4"/>
  <c r="I157" i="4"/>
  <c r="G157" i="4"/>
  <c r="N147" i="4"/>
  <c r="I147" i="4"/>
  <c r="G147" i="4"/>
  <c r="J147" i="4" s="1"/>
  <c r="O147" i="4" s="1"/>
  <c r="G79" i="4"/>
  <c r="G78" i="4"/>
  <c r="I76" i="4"/>
  <c r="J76" i="4" s="1"/>
  <c r="G76" i="4"/>
  <c r="E75" i="4"/>
  <c r="I74" i="4"/>
  <c r="I73" i="4"/>
  <c r="I72" i="4"/>
  <c r="I70" i="4"/>
  <c r="I69" i="4"/>
  <c r="I67" i="4"/>
  <c r="I66" i="4"/>
  <c r="G66" i="4"/>
  <c r="J66" i="4" s="1"/>
  <c r="I65" i="4"/>
  <c r="G65" i="4"/>
  <c r="E64" i="4"/>
  <c r="I64" i="4" s="1"/>
  <c r="I62" i="4"/>
  <c r="I61" i="4"/>
  <c r="G61" i="4"/>
  <c r="J61" i="4" s="1"/>
  <c r="I60" i="4"/>
  <c r="G60" i="4"/>
  <c r="I59" i="4"/>
  <c r="G59" i="4"/>
  <c r="N54" i="4"/>
  <c r="I54" i="4"/>
  <c r="G54" i="4"/>
  <c r="I13" i="4"/>
  <c r="G13" i="4"/>
  <c r="J13" i="4" s="1"/>
  <c r="E30" i="4"/>
  <c r="I30" i="4" s="1"/>
  <c r="G29" i="4"/>
  <c r="G28" i="4"/>
  <c r="G27" i="4"/>
  <c r="J27" i="4" s="1"/>
  <c r="G25" i="4"/>
  <c r="G24" i="4"/>
  <c r="J24" i="4" s="1"/>
  <c r="E19" i="4"/>
  <c r="I19" i="4" s="1"/>
  <c r="G17" i="4"/>
  <c r="G16" i="4"/>
  <c r="I31" i="4"/>
  <c r="G31" i="4"/>
  <c r="J31" i="4" s="1"/>
  <c r="I29" i="4"/>
  <c r="I28" i="4"/>
  <c r="I27" i="4"/>
  <c r="I25" i="4"/>
  <c r="I24" i="4"/>
  <c r="I21" i="4"/>
  <c r="G21" i="4"/>
  <c r="J21" i="4" s="1"/>
  <c r="I17" i="4"/>
  <c r="J17" i="4" s="1"/>
  <c r="I16" i="4"/>
  <c r="I15" i="4"/>
  <c r="G15" i="4"/>
  <c r="I14" i="4"/>
  <c r="G14" i="4"/>
  <c r="D67" i="3"/>
  <c r="D71" i="3"/>
  <c r="G21" i="24" s="1"/>
  <c r="D54" i="3"/>
  <c r="C10" i="3"/>
  <c r="I7" i="24"/>
  <c r="I6" i="24"/>
  <c r="D25" i="24" s="1"/>
  <c r="E3" i="3"/>
  <c r="I3" i="4"/>
  <c r="H50" i="4" s="1"/>
  <c r="E2" i="3"/>
  <c r="C2" i="3"/>
  <c r="K3" i="26"/>
  <c r="J3" i="26"/>
  <c r="L57" i="4"/>
  <c r="N553" i="4"/>
  <c r="I553" i="4"/>
  <c r="G553" i="4"/>
  <c r="J553" i="4" s="1"/>
  <c r="N552" i="4"/>
  <c r="O552" i="4"/>
  <c r="N551" i="4"/>
  <c r="I551" i="4"/>
  <c r="J551" i="4" s="1"/>
  <c r="G551" i="4"/>
  <c r="N550" i="4"/>
  <c r="O550" i="4"/>
  <c r="I549" i="4"/>
  <c r="G549" i="4"/>
  <c r="N549" i="4"/>
  <c r="N555" i="4"/>
  <c r="N554" i="4"/>
  <c r="O554" i="4" s="1"/>
  <c r="N548" i="4"/>
  <c r="O548" i="4"/>
  <c r="N547" i="4"/>
  <c r="I547" i="4"/>
  <c r="G547" i="4"/>
  <c r="J547" i="4" s="1"/>
  <c r="N546" i="4"/>
  <c r="O546" i="4" s="1"/>
  <c r="N545" i="4"/>
  <c r="O545" i="4" s="1"/>
  <c r="N537" i="4"/>
  <c r="O537" i="4" s="1"/>
  <c r="N525" i="4"/>
  <c r="O525" i="4" s="1"/>
  <c r="N509" i="4"/>
  <c r="O509" i="4"/>
  <c r="X498" i="4"/>
  <c r="Y498" i="4" s="1"/>
  <c r="V498" i="4"/>
  <c r="X492" i="4"/>
  <c r="V492" i="4"/>
  <c r="Y492" i="4" s="1"/>
  <c r="X500" i="4"/>
  <c r="V500" i="4"/>
  <c r="X495" i="4"/>
  <c r="V495" i="4"/>
  <c r="Y495" i="4"/>
  <c r="N505" i="4"/>
  <c r="I505" i="4"/>
  <c r="J505" i="4" s="1"/>
  <c r="G505" i="4"/>
  <c r="E67" i="3"/>
  <c r="E71" i="3" s="1"/>
  <c r="H21" i="24" s="1"/>
  <c r="E54" i="3"/>
  <c r="C35" i="3"/>
  <c r="C31" i="3"/>
  <c r="C30" i="3"/>
  <c r="C29" i="3"/>
  <c r="C28" i="3"/>
  <c r="C27" i="3"/>
  <c r="C26" i="3"/>
  <c r="C25" i="3"/>
  <c r="C22" i="3"/>
  <c r="C21" i="3"/>
  <c r="C20" i="3"/>
  <c r="C19" i="3"/>
  <c r="C18" i="3"/>
  <c r="C17" i="3"/>
  <c r="C16" i="3"/>
  <c r="C15" i="3"/>
  <c r="N535" i="4"/>
  <c r="N534" i="4"/>
  <c r="O534" i="4"/>
  <c r="N527" i="4"/>
  <c r="O527" i="4"/>
  <c r="N526" i="4"/>
  <c r="O526" i="4" s="1"/>
  <c r="N523" i="4"/>
  <c r="N522" i="4"/>
  <c r="O522" i="4"/>
  <c r="N511" i="4"/>
  <c r="O511" i="4" s="1"/>
  <c r="N510" i="4"/>
  <c r="O510" i="4" s="1"/>
  <c r="N508" i="4"/>
  <c r="O508" i="4"/>
  <c r="N507" i="4"/>
  <c r="N506" i="4"/>
  <c r="O506" i="4" s="1"/>
  <c r="N504" i="4"/>
  <c r="N503" i="4"/>
  <c r="N502" i="4"/>
  <c r="N501" i="4"/>
  <c r="N500" i="4"/>
  <c r="O500" i="4"/>
  <c r="N499" i="4"/>
  <c r="O499" i="4" s="1"/>
  <c r="N498" i="4"/>
  <c r="N497" i="4"/>
  <c r="O497" i="4" s="1"/>
  <c r="N496" i="4"/>
  <c r="O496" i="4" s="1"/>
  <c r="N493" i="4"/>
  <c r="N492" i="4"/>
  <c r="N491" i="4"/>
  <c r="O491" i="4" s="1"/>
  <c r="N490" i="4"/>
  <c r="N489" i="4"/>
  <c r="O489" i="4"/>
  <c r="N488" i="4"/>
  <c r="O488" i="4" s="1"/>
  <c r="N487" i="4"/>
  <c r="O487" i="4" s="1"/>
  <c r="N486" i="4"/>
  <c r="O486" i="4" s="1"/>
  <c r="N484" i="4"/>
  <c r="O484" i="4"/>
  <c r="N483" i="4"/>
  <c r="O483" i="4" s="1"/>
  <c r="N480" i="4"/>
  <c r="N479" i="4"/>
  <c r="O479" i="4"/>
  <c r="N478" i="4"/>
  <c r="N477" i="4"/>
  <c r="O477" i="4"/>
  <c r="N476" i="4"/>
  <c r="N475" i="4"/>
  <c r="N474" i="4"/>
  <c r="O474" i="4" s="1"/>
  <c r="N473" i="4"/>
  <c r="O473" i="4" s="1"/>
  <c r="N472" i="4"/>
  <c r="N471" i="4"/>
  <c r="O471" i="4" s="1"/>
  <c r="N470" i="4"/>
  <c r="N469" i="4"/>
  <c r="O469" i="4"/>
  <c r="N468" i="4"/>
  <c r="N467" i="4"/>
  <c r="O467" i="4"/>
  <c r="N466" i="4"/>
  <c r="N465" i="4"/>
  <c r="O465" i="4" s="1"/>
  <c r="N464" i="4"/>
  <c r="O464" i="4"/>
  <c r="N463" i="4"/>
  <c r="N462" i="4"/>
  <c r="O462" i="4" s="1"/>
  <c r="N460" i="4"/>
  <c r="N459" i="4"/>
  <c r="N458" i="4"/>
  <c r="N457" i="4"/>
  <c r="O457" i="4"/>
  <c r="N456" i="4"/>
  <c r="O456" i="4" s="1"/>
  <c r="N455" i="4"/>
  <c r="N454" i="4"/>
  <c r="N453" i="4"/>
  <c r="N452" i="4"/>
  <c r="N451" i="4"/>
  <c r="O451" i="4"/>
  <c r="N450" i="4"/>
  <c r="N448" i="4"/>
  <c r="N447" i="4"/>
  <c r="O447" i="4" s="1"/>
  <c r="N445" i="4"/>
  <c r="N444" i="4"/>
  <c r="N443" i="4"/>
  <c r="N442" i="4"/>
  <c r="N441" i="4"/>
  <c r="O441" i="4" s="1"/>
  <c r="N440" i="4"/>
  <c r="O440" i="4" s="1"/>
  <c r="N439" i="4"/>
  <c r="N438" i="4"/>
  <c r="N437" i="4"/>
  <c r="O437" i="4" s="1"/>
  <c r="N436" i="4"/>
  <c r="N435" i="4"/>
  <c r="O435" i="4" s="1"/>
  <c r="N434" i="4"/>
  <c r="N433" i="4"/>
  <c r="O433" i="4" s="1"/>
  <c r="N432" i="4"/>
  <c r="O432" i="4"/>
  <c r="N429" i="4"/>
  <c r="N428" i="4"/>
  <c r="N427" i="4"/>
  <c r="O427" i="4"/>
  <c r="N426" i="4"/>
  <c r="O426" i="4" s="1"/>
  <c r="N425" i="4"/>
  <c r="O425" i="4" s="1"/>
  <c r="N424" i="4"/>
  <c r="O424" i="4" s="1"/>
  <c r="N422" i="4"/>
  <c r="N421" i="4"/>
  <c r="O421" i="4" s="1"/>
  <c r="N420" i="4"/>
  <c r="N419" i="4"/>
  <c r="N418" i="4"/>
  <c r="O418" i="4" s="1"/>
  <c r="N417" i="4"/>
  <c r="N416" i="4"/>
  <c r="N415" i="4"/>
  <c r="N414" i="4"/>
  <c r="N413" i="4"/>
  <c r="O413" i="4" s="1"/>
  <c r="N411" i="4"/>
  <c r="N409" i="4"/>
  <c r="N408" i="4"/>
  <c r="N407" i="4"/>
  <c r="N406" i="4"/>
  <c r="N405" i="4"/>
  <c r="N404" i="4"/>
  <c r="O404" i="4" s="1"/>
  <c r="N402" i="4"/>
  <c r="N401" i="4"/>
  <c r="O401" i="4" s="1"/>
  <c r="N400" i="4"/>
  <c r="N399" i="4"/>
  <c r="N398" i="4"/>
  <c r="N397" i="4"/>
  <c r="N396" i="4"/>
  <c r="N395" i="4"/>
  <c r="N394" i="4"/>
  <c r="N393" i="4"/>
  <c r="N392" i="4"/>
  <c r="N391" i="4"/>
  <c r="O391" i="4" s="1"/>
  <c r="N389" i="4"/>
  <c r="N388" i="4"/>
  <c r="O388" i="4"/>
  <c r="N387" i="4"/>
  <c r="N386" i="4"/>
  <c r="N385" i="4"/>
  <c r="N384" i="4"/>
  <c r="N383" i="4"/>
  <c r="N382" i="4"/>
  <c r="N381" i="4"/>
  <c r="O381" i="4"/>
  <c r="N379" i="4"/>
  <c r="N378" i="4"/>
  <c r="O378" i="4" s="1"/>
  <c r="N377" i="4"/>
  <c r="N376" i="4"/>
  <c r="N375" i="4"/>
  <c r="N374" i="4"/>
  <c r="N373" i="4"/>
  <c r="N372" i="4"/>
  <c r="N371" i="4"/>
  <c r="N370" i="4"/>
  <c r="N369" i="4"/>
  <c r="N368" i="4"/>
  <c r="O368" i="4"/>
  <c r="N367" i="4"/>
  <c r="O367" i="4" s="1"/>
  <c r="N366" i="4"/>
  <c r="N365" i="4"/>
  <c r="O365" i="4"/>
  <c r="N364" i="4"/>
  <c r="N363" i="4"/>
  <c r="N362" i="4"/>
  <c r="N361" i="4"/>
  <c r="N360" i="4"/>
  <c r="N359" i="4"/>
  <c r="N358" i="4"/>
  <c r="O358" i="4" s="1"/>
  <c r="N356" i="4"/>
  <c r="N355" i="4"/>
  <c r="O355" i="4" s="1"/>
  <c r="N353" i="4"/>
  <c r="N352" i="4"/>
  <c r="N351" i="4"/>
  <c r="N350" i="4"/>
  <c r="O350" i="4" s="1"/>
  <c r="N348" i="4"/>
  <c r="N347" i="4"/>
  <c r="O347" i="4" s="1"/>
  <c r="N346" i="4"/>
  <c r="N345" i="4"/>
  <c r="N344" i="4"/>
  <c r="N343" i="4"/>
  <c r="N342" i="4"/>
  <c r="O342" i="4" s="1"/>
  <c r="N341" i="4"/>
  <c r="O341" i="4"/>
  <c r="N340" i="4"/>
  <c r="N339" i="4"/>
  <c r="N338" i="4"/>
  <c r="O338" i="4" s="1"/>
  <c r="N337" i="4"/>
  <c r="N336" i="4"/>
  <c r="N335" i="4"/>
  <c r="N334" i="4"/>
  <c r="N333" i="4"/>
  <c r="O333" i="4"/>
  <c r="N332" i="4"/>
  <c r="O332" i="4"/>
  <c r="N331" i="4"/>
  <c r="O331" i="4" s="1"/>
  <c r="N330" i="4"/>
  <c r="N329" i="4"/>
  <c r="O329" i="4" s="1"/>
  <c r="N328" i="4"/>
  <c r="N327" i="4"/>
  <c r="N326" i="4"/>
  <c r="N325" i="4"/>
  <c r="N324" i="4"/>
  <c r="N323" i="4"/>
  <c r="O323" i="4" s="1"/>
  <c r="N322" i="4"/>
  <c r="N321" i="4"/>
  <c r="N320" i="4"/>
  <c r="N319" i="4"/>
  <c r="N318" i="4"/>
  <c r="N317" i="4"/>
  <c r="N316" i="4"/>
  <c r="N315" i="4"/>
  <c r="N314" i="4"/>
  <c r="N313" i="4"/>
  <c r="O313" i="4" s="1"/>
  <c r="N312" i="4"/>
  <c r="O312" i="4" s="1"/>
  <c r="N311" i="4"/>
  <c r="O311" i="4" s="1"/>
  <c r="N310" i="4"/>
  <c r="N309" i="4"/>
  <c r="O309" i="4" s="1"/>
  <c r="N308" i="4"/>
  <c r="N307" i="4"/>
  <c r="O307" i="4" s="1"/>
  <c r="N304" i="4"/>
  <c r="O304" i="4" s="1"/>
  <c r="N303" i="4"/>
  <c r="N302" i="4"/>
  <c r="N301" i="4"/>
  <c r="N300" i="4"/>
  <c r="O300" i="4" s="1"/>
  <c r="N299" i="4"/>
  <c r="O299" i="4" s="1"/>
  <c r="N297" i="4"/>
  <c r="N296" i="4"/>
  <c r="N295" i="4"/>
  <c r="N294" i="4"/>
  <c r="O294" i="4" s="1"/>
  <c r="N293" i="4"/>
  <c r="N292" i="4"/>
  <c r="O292" i="4" s="1"/>
  <c r="N291" i="4"/>
  <c r="N290" i="4"/>
  <c r="N289" i="4"/>
  <c r="O289" i="4"/>
  <c r="N288" i="4"/>
  <c r="N287" i="4"/>
  <c r="O287" i="4" s="1"/>
  <c r="N286" i="4"/>
  <c r="O286" i="4" s="1"/>
  <c r="N284" i="4"/>
  <c r="N283" i="4"/>
  <c r="O283" i="4"/>
  <c r="N280" i="4"/>
  <c r="N279" i="4"/>
  <c r="N278" i="4"/>
  <c r="O278" i="4" s="1"/>
  <c r="N276" i="4"/>
  <c r="N275" i="4"/>
  <c r="N274" i="4"/>
  <c r="O274" i="4"/>
  <c r="N273" i="4"/>
  <c r="O273" i="4" s="1"/>
  <c r="N271" i="4"/>
  <c r="N270" i="4"/>
  <c r="O270" i="4"/>
  <c r="N269" i="4"/>
  <c r="N268" i="4"/>
  <c r="O268" i="4"/>
  <c r="N267" i="4"/>
  <c r="N266" i="4"/>
  <c r="N265" i="4"/>
  <c r="O265" i="4" s="1"/>
  <c r="N264" i="4"/>
  <c r="N263" i="4"/>
  <c r="N262" i="4"/>
  <c r="N261" i="4"/>
  <c r="O261" i="4" s="1"/>
  <c r="N259" i="4"/>
  <c r="N258" i="4"/>
  <c r="O258" i="4"/>
  <c r="N256" i="4"/>
  <c r="N255" i="4"/>
  <c r="N254" i="4"/>
  <c r="N253" i="4"/>
  <c r="N252" i="4"/>
  <c r="O252" i="4"/>
  <c r="N251" i="4"/>
  <c r="O251" i="4" s="1"/>
  <c r="N250" i="4"/>
  <c r="O250" i="4" s="1"/>
  <c r="N249" i="4"/>
  <c r="O249" i="4" s="1"/>
  <c r="N248" i="4"/>
  <c r="N247" i="4"/>
  <c r="O247" i="4" s="1"/>
  <c r="N246" i="4"/>
  <c r="O246" i="4" s="1"/>
  <c r="N245" i="4"/>
  <c r="N243" i="4"/>
  <c r="N242" i="4"/>
  <c r="N241" i="4"/>
  <c r="O241" i="4" s="1"/>
  <c r="N239" i="4"/>
  <c r="N238" i="4"/>
  <c r="O238" i="4" s="1"/>
  <c r="N237" i="4"/>
  <c r="N234" i="4"/>
  <c r="O234" i="4" s="1"/>
  <c r="N233" i="4"/>
  <c r="O233" i="4"/>
  <c r="N232" i="4"/>
  <c r="O232" i="4"/>
  <c r="N231" i="4"/>
  <c r="N230" i="4"/>
  <c r="O230" i="4" s="1"/>
  <c r="N219" i="4"/>
  <c r="O219" i="4"/>
  <c r="N217" i="4"/>
  <c r="N216" i="4"/>
  <c r="O216" i="4" s="1"/>
  <c r="N211" i="4"/>
  <c r="O211" i="4" s="1"/>
  <c r="N199" i="4"/>
  <c r="O199" i="4" s="1"/>
  <c r="N198" i="4"/>
  <c r="O198" i="4" s="1"/>
  <c r="N196" i="4"/>
  <c r="N188" i="4"/>
  <c r="N186" i="4"/>
  <c r="O186" i="4" s="1"/>
  <c r="N185" i="4"/>
  <c r="O185" i="4" s="1"/>
  <c r="N184" i="4"/>
  <c r="N183" i="4"/>
  <c r="O183" i="4"/>
  <c r="N177" i="4"/>
  <c r="O177" i="4" s="1"/>
  <c r="N175" i="4"/>
  <c r="O175" i="4"/>
  <c r="N173" i="4"/>
  <c r="N172" i="4"/>
  <c r="O172" i="4"/>
  <c r="N171" i="4"/>
  <c r="N167" i="4"/>
  <c r="O167" i="4"/>
  <c r="N165" i="4"/>
  <c r="O165" i="4" s="1"/>
  <c r="N164" i="4"/>
  <c r="O164" i="4" s="1"/>
  <c r="N163" i="4"/>
  <c r="O163" i="4"/>
  <c r="N162" i="4"/>
  <c r="N161" i="4"/>
  <c r="O161" i="4" s="1"/>
  <c r="N154" i="4"/>
  <c r="O154" i="4"/>
  <c r="N153" i="4"/>
  <c r="O153" i="4" s="1"/>
  <c r="N151" i="4"/>
  <c r="N150" i="4"/>
  <c r="O150" i="4" s="1"/>
  <c r="N149" i="4"/>
  <c r="N139" i="4"/>
  <c r="O139" i="4" s="1"/>
  <c r="N56" i="4"/>
  <c r="O56" i="4"/>
  <c r="N55" i="4"/>
  <c r="O55" i="4"/>
  <c r="N53" i="4"/>
  <c r="O53" i="4" s="1"/>
  <c r="N11" i="4"/>
  <c r="O11" i="4" s="1"/>
  <c r="N10" i="4"/>
  <c r="O10" i="4" s="1"/>
  <c r="N9" i="4"/>
  <c r="O9" i="4" s="1"/>
  <c r="G221" i="4"/>
  <c r="I188" i="4"/>
  <c r="G188" i="4"/>
  <c r="G196" i="4" s="1"/>
  <c r="E58" i="4"/>
  <c r="N200" i="4"/>
  <c r="G201" i="4"/>
  <c r="N202" i="4"/>
  <c r="I203" i="4"/>
  <c r="N204" i="4"/>
  <c r="G205" i="4"/>
  <c r="N206" i="4"/>
  <c r="N207" i="4"/>
  <c r="N208" i="4"/>
  <c r="O208" i="4" s="1"/>
  <c r="N209" i="4"/>
  <c r="N210" i="4"/>
  <c r="N212" i="4"/>
  <c r="N213" i="4"/>
  <c r="N214" i="4"/>
  <c r="N215" i="4"/>
  <c r="N220" i="4"/>
  <c r="G222" i="4"/>
  <c r="J222" i="4" s="1"/>
  <c r="N224" i="4"/>
  <c r="N225" i="4"/>
  <c r="G226" i="4"/>
  <c r="N227" i="4"/>
  <c r="N228" i="4"/>
  <c r="N229" i="4"/>
  <c r="E449" i="4"/>
  <c r="I449" i="4"/>
  <c r="J449" i="4" s="1"/>
  <c r="O449" i="4" s="1"/>
  <c r="E461" i="4"/>
  <c r="I461" i="4" s="1"/>
  <c r="I513" i="4"/>
  <c r="I515" i="4"/>
  <c r="J515" i="4" s="1"/>
  <c r="I517" i="4"/>
  <c r="I519" i="4"/>
  <c r="I521" i="4"/>
  <c r="I531" i="4"/>
  <c r="I532" i="4"/>
  <c r="I533" i="4"/>
  <c r="I2" i="4"/>
  <c r="H49" i="4" s="1"/>
  <c r="O49" i="4"/>
  <c r="C11" i="3"/>
  <c r="C13" i="3"/>
  <c r="L321" i="4"/>
  <c r="L320" i="4"/>
  <c r="L319" i="4"/>
  <c r="L318" i="4"/>
  <c r="L317" i="4"/>
  <c r="L316" i="4"/>
  <c r="L315" i="4"/>
  <c r="L314" i="4"/>
  <c r="M453" i="4"/>
  <c r="M452" i="4"/>
  <c r="I495" i="4"/>
  <c r="J495" i="4" s="1"/>
  <c r="N495" i="4"/>
  <c r="I494" i="4"/>
  <c r="K376" i="4"/>
  <c r="K375" i="4"/>
  <c r="K353" i="4"/>
  <c r="K352" i="4"/>
  <c r="K351" i="4"/>
  <c r="I159" i="4"/>
  <c r="G57" i="4"/>
  <c r="I148" i="4"/>
  <c r="J148" i="4" s="1"/>
  <c r="G148" i="4"/>
  <c r="G141" i="4"/>
  <c r="I141" i="4"/>
  <c r="G142" i="4"/>
  <c r="I142" i="4"/>
  <c r="G144" i="4"/>
  <c r="N144" i="4"/>
  <c r="N146" i="4"/>
  <c r="I146" i="4"/>
  <c r="G149" i="4"/>
  <c r="I149" i="4"/>
  <c r="G166" i="4"/>
  <c r="J166" i="4" s="1"/>
  <c r="I166" i="4"/>
  <c r="I168" i="4"/>
  <c r="G170" i="4"/>
  <c r="I170" i="4"/>
  <c r="J170" i="4" s="1"/>
  <c r="O170" i="4" s="1"/>
  <c r="G169" i="4"/>
  <c r="J169" i="4" s="1"/>
  <c r="O169" i="4" s="1"/>
  <c r="G171" i="4"/>
  <c r="J171" i="4" s="1"/>
  <c r="O171" i="4" s="1"/>
  <c r="I171" i="4"/>
  <c r="I187" i="4"/>
  <c r="G187" i="4"/>
  <c r="G189" i="4"/>
  <c r="I191" i="4"/>
  <c r="I192" i="4"/>
  <c r="I193" i="4"/>
  <c r="G194" i="4"/>
  <c r="I194" i="4"/>
  <c r="J194" i="4" s="1"/>
  <c r="O194" i="4" s="1"/>
  <c r="N190" i="4"/>
  <c r="G190" i="4"/>
  <c r="I190" i="4"/>
  <c r="G176" i="4"/>
  <c r="G184" i="4" s="1"/>
  <c r="N176" i="4"/>
  <c r="G177" i="4"/>
  <c r="J177" i="4" s="1"/>
  <c r="I177" i="4"/>
  <c r="N178" i="4"/>
  <c r="G178" i="4"/>
  <c r="J178" i="4" s="1"/>
  <c r="O178" i="4" s="1"/>
  <c r="I178" i="4"/>
  <c r="G179" i="4"/>
  <c r="I179" i="4"/>
  <c r="G180" i="4"/>
  <c r="N180" i="4"/>
  <c r="I180" i="4"/>
  <c r="J180" i="4"/>
  <c r="G181" i="4"/>
  <c r="J181" i="4" s="1"/>
  <c r="I181" i="4"/>
  <c r="G182" i="4"/>
  <c r="I182" i="4"/>
  <c r="G235" i="4"/>
  <c r="N235" i="4"/>
  <c r="I235" i="4"/>
  <c r="I239" i="4" s="1"/>
  <c r="G236" i="4"/>
  <c r="J236" i="4" s="1"/>
  <c r="I236" i="4"/>
  <c r="G237" i="4"/>
  <c r="J237" i="4" s="1"/>
  <c r="I237" i="4"/>
  <c r="N155" i="4"/>
  <c r="G155" i="4"/>
  <c r="G156" i="4"/>
  <c r="I156" i="4"/>
  <c r="J156" i="4"/>
  <c r="I160" i="4"/>
  <c r="N223" i="4"/>
  <c r="G242" i="4"/>
  <c r="I242" i="4"/>
  <c r="G243" i="4"/>
  <c r="J243" i="4" s="1"/>
  <c r="I243" i="4"/>
  <c r="I244" i="4"/>
  <c r="I245" i="4"/>
  <c r="I248" i="4" s="1"/>
  <c r="J245" i="4"/>
  <c r="I246" i="4"/>
  <c r="G334" i="4"/>
  <c r="I334" i="4"/>
  <c r="G335" i="4"/>
  <c r="J335" i="4" s="1"/>
  <c r="O335" i="4" s="1"/>
  <c r="I335" i="4"/>
  <c r="G336" i="4"/>
  <c r="J336" i="4" s="1"/>
  <c r="O336" i="4" s="1"/>
  <c r="I336" i="4"/>
  <c r="G337" i="4"/>
  <c r="I337" i="4"/>
  <c r="G339" i="4"/>
  <c r="I339" i="4"/>
  <c r="J339" i="4" s="1"/>
  <c r="G340" i="4"/>
  <c r="I340" i="4"/>
  <c r="G343" i="4"/>
  <c r="J343" i="4"/>
  <c r="O343" i="4"/>
  <c r="I343" i="4"/>
  <c r="G344" i="4"/>
  <c r="I344" i="4"/>
  <c r="G345" i="4"/>
  <c r="J345" i="4" s="1"/>
  <c r="O345" i="4" s="1"/>
  <c r="I345" i="4"/>
  <c r="G346" i="4"/>
  <c r="I346" i="4"/>
  <c r="G347" i="4"/>
  <c r="J347" i="4" s="1"/>
  <c r="I347" i="4"/>
  <c r="G348" i="4"/>
  <c r="J348" i="4" s="1"/>
  <c r="O348" i="4" s="1"/>
  <c r="I348" i="4"/>
  <c r="G351" i="4"/>
  <c r="I351" i="4"/>
  <c r="G352" i="4"/>
  <c r="I352" i="4"/>
  <c r="J352" i="4"/>
  <c r="O352" i="4" s="1"/>
  <c r="G353" i="4"/>
  <c r="I353" i="4"/>
  <c r="G314" i="4"/>
  <c r="I314" i="4"/>
  <c r="G315" i="4"/>
  <c r="I315" i="4"/>
  <c r="G316" i="4"/>
  <c r="I316" i="4"/>
  <c r="G317" i="4"/>
  <c r="I317" i="4"/>
  <c r="G318" i="4"/>
  <c r="I318" i="4"/>
  <c r="J318" i="4" s="1"/>
  <c r="G319" i="4"/>
  <c r="I319" i="4"/>
  <c r="G320" i="4"/>
  <c r="I320" i="4"/>
  <c r="G321" i="4"/>
  <c r="I321" i="4"/>
  <c r="G322" i="4"/>
  <c r="I322" i="4"/>
  <c r="J322" i="4" s="1"/>
  <c r="G324" i="4"/>
  <c r="I324" i="4"/>
  <c r="G325" i="4"/>
  <c r="J325" i="4" s="1"/>
  <c r="I325" i="4"/>
  <c r="G326" i="4"/>
  <c r="I326" i="4"/>
  <c r="G327" i="4"/>
  <c r="J327" i="4" s="1"/>
  <c r="I327" i="4"/>
  <c r="G328" i="4"/>
  <c r="I328" i="4"/>
  <c r="J328" i="4" s="1"/>
  <c r="O328" i="4" s="1"/>
  <c r="G329" i="4"/>
  <c r="J329" i="4"/>
  <c r="I329" i="4"/>
  <c r="G330" i="4"/>
  <c r="I330" i="4"/>
  <c r="G331" i="4"/>
  <c r="I331" i="4"/>
  <c r="G359" i="4"/>
  <c r="I359" i="4"/>
  <c r="G360" i="4"/>
  <c r="I360" i="4"/>
  <c r="G361" i="4"/>
  <c r="I361" i="4"/>
  <c r="J361" i="4" s="1"/>
  <c r="G362" i="4"/>
  <c r="I362" i="4"/>
  <c r="J362" i="4" s="1"/>
  <c r="O362" i="4" s="1"/>
  <c r="G363" i="4"/>
  <c r="I363" i="4"/>
  <c r="G364" i="4"/>
  <c r="J364" i="4" s="1"/>
  <c r="O364" i="4" s="1"/>
  <c r="I364" i="4"/>
  <c r="G369" i="4"/>
  <c r="I369" i="4"/>
  <c r="J369" i="4" s="1"/>
  <c r="G370" i="4"/>
  <c r="J370" i="4" s="1"/>
  <c r="I370" i="4"/>
  <c r="G371" i="4"/>
  <c r="I371" i="4"/>
  <c r="J371" i="4" s="1"/>
  <c r="O371" i="4" s="1"/>
  <c r="G372" i="4"/>
  <c r="G379" i="4" s="1"/>
  <c r="I372" i="4"/>
  <c r="G373" i="4"/>
  <c r="J373" i="4" s="1"/>
  <c r="O373" i="4" s="1"/>
  <c r="I373" i="4"/>
  <c r="G374" i="4"/>
  <c r="J374" i="4" s="1"/>
  <c r="I374" i="4"/>
  <c r="G375" i="4"/>
  <c r="I375" i="4"/>
  <c r="G376" i="4"/>
  <c r="I376" i="4"/>
  <c r="G377" i="4"/>
  <c r="I377" i="4"/>
  <c r="G382" i="4"/>
  <c r="G389" i="4" s="1"/>
  <c r="I382" i="4"/>
  <c r="J382" i="4" s="1"/>
  <c r="G383" i="4"/>
  <c r="J383" i="4" s="1"/>
  <c r="O383" i="4" s="1"/>
  <c r="I383" i="4"/>
  <c r="G384" i="4"/>
  <c r="I384" i="4"/>
  <c r="J384" i="4" s="1"/>
  <c r="O384" i="4" s="1"/>
  <c r="G385" i="4"/>
  <c r="I385" i="4"/>
  <c r="G386" i="4"/>
  <c r="I386" i="4"/>
  <c r="J386" i="4"/>
  <c r="G387" i="4"/>
  <c r="I387" i="4"/>
  <c r="J387" i="4" s="1"/>
  <c r="O387" i="4" s="1"/>
  <c r="I392" i="4"/>
  <c r="J392" i="4" s="1"/>
  <c r="G392" i="4"/>
  <c r="I393" i="4"/>
  <c r="G393" i="4"/>
  <c r="J393" i="4"/>
  <c r="I394" i="4"/>
  <c r="J394" i="4"/>
  <c r="G394" i="4"/>
  <c r="I395" i="4"/>
  <c r="G395" i="4"/>
  <c r="I396" i="4"/>
  <c r="G396" i="4"/>
  <c r="J396" i="4" s="1"/>
  <c r="I397" i="4"/>
  <c r="J397" i="4"/>
  <c r="G397" i="4"/>
  <c r="I398" i="4"/>
  <c r="G398" i="4"/>
  <c r="J398" i="4" s="1"/>
  <c r="I399" i="4"/>
  <c r="G399" i="4"/>
  <c r="J399" i="4" s="1"/>
  <c r="I400" i="4"/>
  <c r="G400" i="4"/>
  <c r="G402" i="4" s="1"/>
  <c r="G405" i="4"/>
  <c r="I405" i="4"/>
  <c r="G406" i="4"/>
  <c r="J406" i="4" s="1"/>
  <c r="O406" i="4" s="1"/>
  <c r="I406" i="4"/>
  <c r="G407" i="4"/>
  <c r="I407" i="4"/>
  <c r="J407" i="4" s="1"/>
  <c r="O407" i="4" s="1"/>
  <c r="G408" i="4"/>
  <c r="J408" i="4" s="1"/>
  <c r="I408" i="4"/>
  <c r="G409" i="4"/>
  <c r="I409" i="4"/>
  <c r="J409" i="4" s="1"/>
  <c r="O409" i="4" s="1"/>
  <c r="G414" i="4"/>
  <c r="I414" i="4"/>
  <c r="G415" i="4"/>
  <c r="I415" i="4"/>
  <c r="G416" i="4"/>
  <c r="J416" i="4" s="1"/>
  <c r="I416" i="4"/>
  <c r="G417" i="4"/>
  <c r="I417" i="4"/>
  <c r="J417" i="4" s="1"/>
  <c r="O417" i="4" s="1"/>
  <c r="G418" i="4"/>
  <c r="J418" i="4" s="1"/>
  <c r="I418" i="4"/>
  <c r="G419" i="4"/>
  <c r="I419" i="4"/>
  <c r="J419" i="4" s="1"/>
  <c r="O419" i="4" s="1"/>
  <c r="G420" i="4"/>
  <c r="I420" i="4"/>
  <c r="G253" i="4"/>
  <c r="I253" i="4"/>
  <c r="G254" i="4"/>
  <c r="I254" i="4"/>
  <c r="G255" i="4"/>
  <c r="I255" i="4"/>
  <c r="J255" i="4" s="1"/>
  <c r="O255" i="4" s="1"/>
  <c r="G256" i="4"/>
  <c r="I256" i="4"/>
  <c r="G259" i="4"/>
  <c r="F260" i="4"/>
  <c r="I259" i="4"/>
  <c r="J259" i="4"/>
  <c r="G262" i="4"/>
  <c r="J262" i="4" s="1"/>
  <c r="I262" i="4"/>
  <c r="G263" i="4"/>
  <c r="I263" i="4"/>
  <c r="G264" i="4"/>
  <c r="I264" i="4"/>
  <c r="G266" i="4"/>
  <c r="I266" i="4"/>
  <c r="G267" i="4"/>
  <c r="J267" i="4" s="1"/>
  <c r="O267" i="4" s="1"/>
  <c r="I267" i="4"/>
  <c r="G269" i="4"/>
  <c r="I269" i="4"/>
  <c r="G271" i="4"/>
  <c r="I271" i="4"/>
  <c r="G275" i="4"/>
  <c r="I275" i="4"/>
  <c r="G276" i="4"/>
  <c r="J276" i="4" s="1"/>
  <c r="O276" i="4" s="1"/>
  <c r="I276" i="4"/>
  <c r="G279" i="4"/>
  <c r="I279" i="4"/>
  <c r="G280" i="4"/>
  <c r="J280" i="4" s="1"/>
  <c r="I280" i="4"/>
  <c r="G284" i="4"/>
  <c r="F285" i="4" s="1"/>
  <c r="J284" i="4"/>
  <c r="I284" i="4"/>
  <c r="G287" i="4"/>
  <c r="J287" i="4" s="1"/>
  <c r="I287" i="4"/>
  <c r="G288" i="4"/>
  <c r="I288" i="4"/>
  <c r="J288" i="4" s="1"/>
  <c r="O288" i="4" s="1"/>
  <c r="G290" i="4"/>
  <c r="J290" i="4" s="1"/>
  <c r="O290" i="4" s="1"/>
  <c r="I290" i="4"/>
  <c r="G291" i="4"/>
  <c r="I291" i="4"/>
  <c r="G293" i="4"/>
  <c r="I293" i="4"/>
  <c r="G295" i="4"/>
  <c r="J295" i="4" s="1"/>
  <c r="I295" i="4"/>
  <c r="G296" i="4"/>
  <c r="I296" i="4"/>
  <c r="G297" i="4"/>
  <c r="I297" i="4"/>
  <c r="G300" i="4"/>
  <c r="J300" i="4"/>
  <c r="I300" i="4"/>
  <c r="G301" i="4"/>
  <c r="I301" i="4"/>
  <c r="G302" i="4"/>
  <c r="I302" i="4"/>
  <c r="G303" i="4"/>
  <c r="I303" i="4"/>
  <c r="G308" i="4"/>
  <c r="J308" i="4" s="1"/>
  <c r="O308" i="4"/>
  <c r="I308" i="4"/>
  <c r="G490" i="4"/>
  <c r="I490" i="4"/>
  <c r="J490" i="4" s="1"/>
  <c r="G491" i="4"/>
  <c r="I491" i="4"/>
  <c r="G492" i="4"/>
  <c r="I492" i="4"/>
  <c r="G493" i="4"/>
  <c r="I493" i="4"/>
  <c r="G494" i="4"/>
  <c r="G495" i="4"/>
  <c r="I498" i="4"/>
  <c r="G498" i="4"/>
  <c r="I499" i="4"/>
  <c r="G499" i="4"/>
  <c r="J499" i="4" s="1"/>
  <c r="I501" i="4"/>
  <c r="J501" i="4" s="1"/>
  <c r="O501" i="4" s="1"/>
  <c r="G501" i="4"/>
  <c r="I502" i="4"/>
  <c r="G502" i="4"/>
  <c r="I503" i="4"/>
  <c r="G503" i="4"/>
  <c r="I504" i="4"/>
  <c r="G504" i="4"/>
  <c r="I428" i="4"/>
  <c r="G428" i="4"/>
  <c r="I429" i="4"/>
  <c r="G429" i="4"/>
  <c r="G434" i="4"/>
  <c r="I434" i="4"/>
  <c r="J434" i="4" s="1"/>
  <c r="O434" i="4" s="1"/>
  <c r="G436" i="4"/>
  <c r="I436" i="4"/>
  <c r="G437" i="4"/>
  <c r="I437" i="4"/>
  <c r="J437" i="4" s="1"/>
  <c r="G438" i="4"/>
  <c r="I438" i="4"/>
  <c r="J438" i="4"/>
  <c r="I439" i="4"/>
  <c r="G439" i="4"/>
  <c r="J439" i="4"/>
  <c r="O439" i="4" s="1"/>
  <c r="I442" i="4"/>
  <c r="G442" i="4"/>
  <c r="J442" i="4" s="1"/>
  <c r="O442" i="4" s="1"/>
  <c r="I443" i="4"/>
  <c r="J443" i="4" s="1"/>
  <c r="G443" i="4"/>
  <c r="I444" i="4"/>
  <c r="G444" i="4"/>
  <c r="I445" i="4"/>
  <c r="J445" i="4" s="1"/>
  <c r="O445" i="4" s="1"/>
  <c r="G445" i="4"/>
  <c r="I448" i="4"/>
  <c r="J448" i="4" s="1"/>
  <c r="G448" i="4"/>
  <c r="I450" i="4"/>
  <c r="G450" i="4"/>
  <c r="J450" i="4" s="1"/>
  <c r="I452" i="4"/>
  <c r="G452" i="4"/>
  <c r="I453" i="4"/>
  <c r="G453" i="4"/>
  <c r="I454" i="4"/>
  <c r="G454" i="4"/>
  <c r="I455" i="4"/>
  <c r="G455" i="4"/>
  <c r="J455" i="4"/>
  <c r="I458" i="4"/>
  <c r="J458" i="4" s="1"/>
  <c r="O458" i="4" s="1"/>
  <c r="G458" i="4"/>
  <c r="I459" i="4"/>
  <c r="G459" i="4"/>
  <c r="J459" i="4"/>
  <c r="I460" i="4"/>
  <c r="G460" i="4"/>
  <c r="I463" i="4"/>
  <c r="J463" i="4" s="1"/>
  <c r="O463" i="4" s="1"/>
  <c r="G463" i="4"/>
  <c r="I466" i="4"/>
  <c r="G466" i="4"/>
  <c r="I468" i="4"/>
  <c r="G468" i="4"/>
  <c r="J468" i="4"/>
  <c r="O468" i="4" s="1"/>
  <c r="I470" i="4"/>
  <c r="G470" i="4"/>
  <c r="J470" i="4" s="1"/>
  <c r="O470" i="4" s="1"/>
  <c r="I472" i="4"/>
  <c r="G472" i="4"/>
  <c r="I475" i="4"/>
  <c r="J475" i="4" s="1"/>
  <c r="O475" i="4" s="1"/>
  <c r="G475" i="4"/>
  <c r="I476" i="4"/>
  <c r="J476" i="4" s="1"/>
  <c r="G476" i="4"/>
  <c r="G478" i="4"/>
  <c r="I478" i="4"/>
  <c r="P141" i="4"/>
  <c r="P142" i="4"/>
  <c r="P143" i="4"/>
  <c r="P144" i="4"/>
  <c r="G143" i="4"/>
  <c r="N514" i="4"/>
  <c r="N528" i="4"/>
  <c r="N531" i="4"/>
  <c r="N530" i="4"/>
  <c r="N520" i="4"/>
  <c r="N516" i="4"/>
  <c r="N512" i="4"/>
  <c r="N515" i="4"/>
  <c r="O515" i="4" s="1"/>
  <c r="N201" i="4"/>
  <c r="O201" i="4" s="1"/>
  <c r="N518" i="4"/>
  <c r="N222" i="4"/>
  <c r="N529" i="4"/>
  <c r="N221" i="4"/>
  <c r="N533" i="4"/>
  <c r="N203" i="4"/>
  <c r="N226" i="4"/>
  <c r="N519" i="4"/>
  <c r="N532" i="4"/>
  <c r="N517" i="4"/>
  <c r="N205" i="4"/>
  <c r="N513" i="4"/>
  <c r="N521" i="4"/>
  <c r="I221" i="4"/>
  <c r="G204" i="4"/>
  <c r="I209" i="4"/>
  <c r="J209" i="4" s="1"/>
  <c r="O209" i="4" s="1"/>
  <c r="I208" i="4"/>
  <c r="J208" i="4" s="1"/>
  <c r="G209" i="4"/>
  <c r="G207" i="4"/>
  <c r="G220" i="4"/>
  <c r="I220" i="4"/>
  <c r="J220" i="4" s="1"/>
  <c r="G228" i="4"/>
  <c r="I214" i="4"/>
  <c r="G512" i="4"/>
  <c r="G530" i="4"/>
  <c r="I200" i="4"/>
  <c r="J200" i="4" s="1"/>
  <c r="I202" i="4"/>
  <c r="G224" i="4"/>
  <c r="G210" i="4"/>
  <c r="G208" i="4"/>
  <c r="I528" i="4"/>
  <c r="I226" i="4"/>
  <c r="J226" i="4" s="1"/>
  <c r="I207" i="4"/>
  <c r="I204" i="4"/>
  <c r="J204" i="4" s="1"/>
  <c r="G533" i="4"/>
  <c r="J533" i="4"/>
  <c r="I224" i="4"/>
  <c r="I215" i="4"/>
  <c r="I227" i="4"/>
  <c r="I529" i="4"/>
  <c r="I535" i="4" s="1"/>
  <c r="G521" i="4"/>
  <c r="G515" i="4"/>
  <c r="G529" i="4"/>
  <c r="I210" i="4"/>
  <c r="J210" i="4" s="1"/>
  <c r="O210" i="4" s="1"/>
  <c r="G215" i="4"/>
  <c r="G227" i="4"/>
  <c r="J227" i="4" s="1"/>
  <c r="O227" i="4" s="1"/>
  <c r="G200" i="4"/>
  <c r="I201" i="4"/>
  <c r="J201" i="4"/>
  <c r="I206" i="4"/>
  <c r="J206" i="4" s="1"/>
  <c r="O206" i="4" s="1"/>
  <c r="G520" i="4"/>
  <c r="J520" i="4" s="1"/>
  <c r="G516" i="4"/>
  <c r="I222" i="4"/>
  <c r="G203" i="4"/>
  <c r="J203" i="4"/>
  <c r="O203" i="4" s="1"/>
  <c r="I514" i="4"/>
  <c r="G212" i="4"/>
  <c r="I225" i="4"/>
  <c r="J225" i="4" s="1"/>
  <c r="O225" i="4" s="1"/>
  <c r="I518" i="4"/>
  <c r="I229" i="4"/>
  <c r="G531" i="4"/>
  <c r="G202" i="4"/>
  <c r="I530" i="4"/>
  <c r="G528" i="4"/>
  <c r="J528" i="4" s="1"/>
  <c r="O528" i="4" s="1"/>
  <c r="I512" i="4"/>
  <c r="G206" i="4"/>
  <c r="I520" i="4"/>
  <c r="I516" i="4"/>
  <c r="G514" i="4"/>
  <c r="J514" i="4" s="1"/>
  <c r="I228" i="4"/>
  <c r="J228" i="4" s="1"/>
  <c r="G225" i="4"/>
  <c r="G518" i="4"/>
  <c r="J518" i="4" s="1"/>
  <c r="G229" i="4"/>
  <c r="J229" i="4" s="1"/>
  <c r="G513" i="4"/>
  <c r="J513" i="4" s="1"/>
  <c r="G517" i="4"/>
  <c r="G532" i="4"/>
  <c r="J532" i="4" s="1"/>
  <c r="O532" i="4" s="1"/>
  <c r="G214" i="4"/>
  <c r="G519" i="4"/>
  <c r="I213" i="4"/>
  <c r="I205" i="4"/>
  <c r="J205" i="4"/>
  <c r="G213" i="4"/>
  <c r="I212" i="4"/>
  <c r="I223" i="4"/>
  <c r="N181" i="4"/>
  <c r="G146" i="4"/>
  <c r="N148" i="4"/>
  <c r="O148" i="4" s="1"/>
  <c r="N142" i="4"/>
  <c r="N170" i="4"/>
  <c r="N189" i="4"/>
  <c r="N191" i="4"/>
  <c r="O191" i="4" s="1"/>
  <c r="N169" i="4"/>
  <c r="I169" i="4"/>
  <c r="N57" i="4"/>
  <c r="I57" i="4"/>
  <c r="J57" i="4" s="1"/>
  <c r="G159" i="4"/>
  <c r="N159" i="4"/>
  <c r="N143" i="4"/>
  <c r="I143" i="4"/>
  <c r="J143" i="4" s="1"/>
  <c r="G160" i="4"/>
  <c r="J160" i="4" s="1"/>
  <c r="O160" i="4" s="1"/>
  <c r="N160" i="4"/>
  <c r="G223" i="4"/>
  <c r="G191" i="4"/>
  <c r="J191" i="4"/>
  <c r="N244" i="4"/>
  <c r="N236" i="4"/>
  <c r="N182" i="4"/>
  <c r="N156" i="4"/>
  <c r="O156" i="4" s="1"/>
  <c r="I144" i="4"/>
  <c r="N141" i="4"/>
  <c r="O141" i="4"/>
  <c r="I176" i="4"/>
  <c r="I184" i="4" s="1"/>
  <c r="L184" i="4" s="1"/>
  <c r="N179" i="4"/>
  <c r="G244" i="4"/>
  <c r="I155" i="4"/>
  <c r="I162" i="4" s="1"/>
  <c r="N194" i="4"/>
  <c r="I189" i="4"/>
  <c r="N187" i="4"/>
  <c r="G168" i="4"/>
  <c r="N168" i="4"/>
  <c r="N192" i="4"/>
  <c r="G192" i="4"/>
  <c r="G193" i="4"/>
  <c r="N193" i="4"/>
  <c r="N166" i="4"/>
  <c r="C3" i="3"/>
  <c r="G22" i="4"/>
  <c r="I22" i="4"/>
  <c r="G20" i="4"/>
  <c r="I20" i="4"/>
  <c r="J20" i="4" s="1"/>
  <c r="I158" i="4"/>
  <c r="G158" i="4"/>
  <c r="I78" i="4"/>
  <c r="I79" i="4"/>
  <c r="N158" i="4"/>
  <c r="G272" i="4"/>
  <c r="H272" i="4"/>
  <c r="I272" i="4" s="1"/>
  <c r="G30" i="4"/>
  <c r="J30" i="4"/>
  <c r="I349" i="4"/>
  <c r="I354" i="4"/>
  <c r="G110" i="4"/>
  <c r="J110" i="4" s="1"/>
  <c r="I111" i="4"/>
  <c r="J65" i="4"/>
  <c r="J54" i="4"/>
  <c r="I104" i="4"/>
  <c r="J246" i="4"/>
  <c r="J317" i="4"/>
  <c r="J100" i="4"/>
  <c r="J337" i="4"/>
  <c r="O337" i="4" s="1"/>
  <c r="J187" i="4"/>
  <c r="J29" i="4"/>
  <c r="N272" i="4"/>
  <c r="J28" i="4"/>
  <c r="O97" i="4"/>
  <c r="G64" i="4"/>
  <c r="N349" i="4"/>
  <c r="J263" i="4"/>
  <c r="O263" i="4" s="1"/>
  <c r="J363" i="4"/>
  <c r="G354" i="4"/>
  <c r="N354" i="4"/>
  <c r="I102" i="4"/>
  <c r="J102" i="4"/>
  <c r="G449" i="4"/>
  <c r="N494" i="4"/>
  <c r="G349" i="4"/>
  <c r="J549" i="4"/>
  <c r="J16" i="4"/>
  <c r="J436" i="4"/>
  <c r="J472" i="4"/>
  <c r="O472" i="4" s="1"/>
  <c r="J377" i="4"/>
  <c r="J444" i="4"/>
  <c r="J331" i="4"/>
  <c r="J346" i="4"/>
  <c r="O346" i="4" s="1"/>
  <c r="G116" i="4"/>
  <c r="J111" i="4"/>
  <c r="J301" i="4"/>
  <c r="J395" i="4"/>
  <c r="O54" i="4"/>
  <c r="J491" i="4"/>
  <c r="J302" i="4"/>
  <c r="J141" i="4"/>
  <c r="N449" i="4"/>
  <c r="J512" i="4"/>
  <c r="J168" i="4"/>
  <c r="O168" i="4" s="1"/>
  <c r="J351" i="4"/>
  <c r="O351" i="4"/>
  <c r="J321" i="4"/>
  <c r="N58" i="4"/>
  <c r="J103" i="4"/>
  <c r="G67" i="4"/>
  <c r="J67" i="4" s="1"/>
  <c r="O396" i="4"/>
  <c r="J428" i="4"/>
  <c r="F121" i="4"/>
  <c r="G121" i="4" s="1"/>
  <c r="J121" i="4" s="1"/>
  <c r="J25" i="4"/>
  <c r="G70" i="4"/>
  <c r="J70" i="4" s="1"/>
  <c r="J116" i="4"/>
  <c r="O551" i="4" l="1"/>
  <c r="O399" i="4"/>
  <c r="O280" i="4"/>
  <c r="O398" i="4"/>
  <c r="O306" i="4"/>
  <c r="O226" i="4"/>
  <c r="I151" i="4"/>
  <c r="I555" i="4"/>
  <c r="J349" i="4"/>
  <c r="O349" i="4" s="1"/>
  <c r="O514" i="4"/>
  <c r="J224" i="4"/>
  <c r="O224" i="4" s="1"/>
  <c r="J494" i="4"/>
  <c r="O494" i="4" s="1"/>
  <c r="F257" i="4"/>
  <c r="G257" i="4" s="1"/>
  <c r="J179" i="4"/>
  <c r="O179" i="4" s="1"/>
  <c r="O414" i="4"/>
  <c r="J59" i="4"/>
  <c r="J272" i="4"/>
  <c r="O272" i="4" s="1"/>
  <c r="O237" i="4"/>
  <c r="O393" i="4"/>
  <c r="O549" i="4"/>
  <c r="J176" i="4"/>
  <c r="O176" i="4" s="1"/>
  <c r="J215" i="4"/>
  <c r="O215" i="4" s="1"/>
  <c r="P149" i="4"/>
  <c r="J460" i="4"/>
  <c r="J493" i="4"/>
  <c r="O493" i="4" s="1"/>
  <c r="J266" i="4"/>
  <c r="O266" i="4" s="1"/>
  <c r="I389" i="4"/>
  <c r="L389" i="4" s="1"/>
  <c r="O295" i="4"/>
  <c r="O317" i="4"/>
  <c r="O374" i="4"/>
  <c r="O455" i="4"/>
  <c r="Y500" i="4"/>
  <c r="J60" i="4"/>
  <c r="J78" i="4"/>
  <c r="J202" i="4"/>
  <c r="O202" i="4" s="1"/>
  <c r="G535" i="4"/>
  <c r="L535" i="4" s="1"/>
  <c r="O459" i="4"/>
  <c r="I507" i="4"/>
  <c r="O395" i="4"/>
  <c r="J79" i="4"/>
  <c r="O143" i="4"/>
  <c r="J531" i="4"/>
  <c r="O531" i="4" s="1"/>
  <c r="J429" i="4"/>
  <c r="O429" i="4" s="1"/>
  <c r="J155" i="4"/>
  <c r="O155" i="4" s="1"/>
  <c r="G239" i="4"/>
  <c r="L239" i="4" s="1"/>
  <c r="J158" i="4"/>
  <c r="O158" i="4" s="1"/>
  <c r="J214" i="4"/>
  <c r="O214" i="4" s="1"/>
  <c r="J296" i="4"/>
  <c r="O296" i="4" s="1"/>
  <c r="I411" i="4"/>
  <c r="O259" i="4"/>
  <c r="O377" i="4"/>
  <c r="J221" i="4"/>
  <c r="O221" i="4" s="1"/>
  <c r="G114" i="4"/>
  <c r="G248" i="4"/>
  <c r="L248" i="4" s="1"/>
  <c r="J478" i="4"/>
  <c r="O478" i="4" s="1"/>
  <c r="F298" i="4"/>
  <c r="J264" i="4"/>
  <c r="O264" i="4" s="1"/>
  <c r="J159" i="4"/>
  <c r="O159" i="4" s="1"/>
  <c r="J521" i="4"/>
  <c r="O222" i="4"/>
  <c r="O476" i="4"/>
  <c r="G411" i="4"/>
  <c r="O339" i="4"/>
  <c r="J62" i="4"/>
  <c r="O431" i="4"/>
  <c r="O262" i="4"/>
  <c r="J504" i="4"/>
  <c r="O504" i="4" s="1"/>
  <c r="J376" i="4"/>
  <c r="O376" i="4" s="1"/>
  <c r="G356" i="4"/>
  <c r="L356" i="4" s="1"/>
  <c r="O245" i="4"/>
  <c r="O363" i="4"/>
  <c r="I173" i="4"/>
  <c r="J207" i="4"/>
  <c r="O207" i="4" s="1"/>
  <c r="J279" i="4"/>
  <c r="J344" i="4"/>
  <c r="O302" i="4"/>
  <c r="J293" i="4"/>
  <c r="O293" i="4" s="1"/>
  <c r="J375" i="4"/>
  <c r="O375" i="4" s="1"/>
  <c r="J315" i="4"/>
  <c r="O315" i="4" s="1"/>
  <c r="J235" i="4"/>
  <c r="J190" i="4"/>
  <c r="O190" i="4" s="1"/>
  <c r="J149" i="4"/>
  <c r="O495" i="4"/>
  <c r="J519" i="4"/>
  <c r="O519" i="4" s="1"/>
  <c r="O443" i="4"/>
  <c r="I36" i="4"/>
  <c r="G69" i="4"/>
  <c r="J69" i="4" s="1"/>
  <c r="O57" i="4"/>
  <c r="O533" i="4"/>
  <c r="O386" i="4"/>
  <c r="I356" i="4"/>
  <c r="J517" i="4"/>
  <c r="O517" i="4" s="1"/>
  <c r="O444" i="4"/>
  <c r="J555" i="4"/>
  <c r="J454" i="4"/>
  <c r="O454" i="4" s="1"/>
  <c r="J502" i="4"/>
  <c r="O502" i="4" s="1"/>
  <c r="J291" i="4"/>
  <c r="O291" i="4" s="1"/>
  <c r="J314" i="4"/>
  <c r="J182" i="4"/>
  <c r="O182" i="4" s="1"/>
  <c r="O327" i="4"/>
  <c r="O344" i="4"/>
  <c r="O518" i="4"/>
  <c r="O516" i="4"/>
  <c r="J372" i="4"/>
  <c r="O372" i="4" s="1"/>
  <c r="O236" i="4"/>
  <c r="J453" i="4"/>
  <c r="O453" i="4" s="1"/>
  <c r="J303" i="4"/>
  <c r="O303" i="4" s="1"/>
  <c r="J275" i="4"/>
  <c r="O275" i="4" s="1"/>
  <c r="J415" i="4"/>
  <c r="O415" i="4" s="1"/>
  <c r="J360" i="4"/>
  <c r="O360" i="4" s="1"/>
  <c r="J324" i="4"/>
  <c r="O324" i="4" s="1"/>
  <c r="J242" i="4"/>
  <c r="J540" i="4"/>
  <c r="O243" i="4"/>
  <c r="O513" i="4"/>
  <c r="J354" i="4"/>
  <c r="O354" i="4" s="1"/>
  <c r="J189" i="4"/>
  <c r="O505" i="4"/>
  <c r="J73" i="4"/>
  <c r="J64" i="4"/>
  <c r="O149" i="4"/>
  <c r="J414" i="4"/>
  <c r="J385" i="4"/>
  <c r="O385" i="4" s="1"/>
  <c r="J340" i="4"/>
  <c r="O340" i="4" s="1"/>
  <c r="G151" i="4"/>
  <c r="L151" i="4" s="1"/>
  <c r="J452" i="4"/>
  <c r="O452" i="4" s="1"/>
  <c r="O547" i="4"/>
  <c r="O301" i="4"/>
  <c r="J223" i="4"/>
  <c r="O223" i="4" s="1"/>
  <c r="J466" i="4"/>
  <c r="O466" i="4" s="1"/>
  <c r="J498" i="4"/>
  <c r="O498" i="4" s="1"/>
  <c r="J254" i="4"/>
  <c r="O254" i="4" s="1"/>
  <c r="O180" i="4"/>
  <c r="G543" i="4"/>
  <c r="J74" i="4"/>
  <c r="O322" i="4"/>
  <c r="J516" i="4"/>
  <c r="J523" i="4" s="1"/>
  <c r="O521" i="4"/>
  <c r="J192" i="4"/>
  <c r="O181" i="4"/>
  <c r="O450" i="4"/>
  <c r="F281" i="4"/>
  <c r="O187" i="4"/>
  <c r="G173" i="4"/>
  <c r="L173" i="4" s="1"/>
  <c r="J212" i="4"/>
  <c r="O212" i="4" s="1"/>
  <c r="J330" i="4"/>
  <c r="O330" i="4" s="1"/>
  <c r="J320" i="4"/>
  <c r="O320" i="4" s="1"/>
  <c r="O200" i="4"/>
  <c r="O370" i="4"/>
  <c r="O220" i="4"/>
  <c r="J173" i="4"/>
  <c r="O361" i="4"/>
  <c r="O460" i="4"/>
  <c r="G122" i="4"/>
  <c r="J122" i="4" s="1"/>
  <c r="J239" i="4"/>
  <c r="O235" i="4"/>
  <c r="F60" i="3"/>
  <c r="D60" i="3"/>
  <c r="E60" i="3"/>
  <c r="O314" i="4"/>
  <c r="J248" i="4"/>
  <c r="O242" i="4"/>
  <c r="O540" i="4"/>
  <c r="O229" i="4"/>
  <c r="O204" i="4"/>
  <c r="O192" i="4"/>
  <c r="H285" i="4"/>
  <c r="I285" i="4" s="1"/>
  <c r="F277" i="4"/>
  <c r="J107" i="4"/>
  <c r="O321" i="4"/>
  <c r="O392" i="4"/>
  <c r="H260" i="4"/>
  <c r="I260" i="4" s="1"/>
  <c r="G260" i="4"/>
  <c r="J326" i="4"/>
  <c r="O326" i="4" s="1"/>
  <c r="J316" i="4"/>
  <c r="O316" i="4" s="1"/>
  <c r="J188" i="4"/>
  <c r="O188" i="4" s="1"/>
  <c r="J14" i="4"/>
  <c r="G298" i="4"/>
  <c r="J297" i="4"/>
  <c r="O297" i="4" s="1"/>
  <c r="J146" i="4"/>
  <c r="O146" i="4" s="1"/>
  <c r="G217" i="4"/>
  <c r="G231" i="4"/>
  <c r="J271" i="4"/>
  <c r="O271" i="4" s="1"/>
  <c r="I366" i="4"/>
  <c r="J334" i="4"/>
  <c r="O334" i="4" s="1"/>
  <c r="I196" i="4"/>
  <c r="L196" i="4" s="1"/>
  <c r="O394" i="4"/>
  <c r="G19" i="4"/>
  <c r="J19" i="4" s="1"/>
  <c r="J541" i="4"/>
  <c r="J543" i="4" s="1"/>
  <c r="F108" i="4"/>
  <c r="G108" i="4" s="1"/>
  <c r="J108" i="4" s="1"/>
  <c r="J405" i="4"/>
  <c r="J144" i="4"/>
  <c r="O144" i="4" s="1"/>
  <c r="O325" i="4"/>
  <c r="O436" i="4"/>
  <c r="J15" i="4"/>
  <c r="J269" i="4"/>
  <c r="O269" i="4" s="1"/>
  <c r="J22" i="4"/>
  <c r="J492" i="4"/>
  <c r="J256" i="4"/>
  <c r="O256" i="4" s="1"/>
  <c r="J142" i="4"/>
  <c r="O142" i="4" s="1"/>
  <c r="O397" i="4"/>
  <c r="G555" i="4"/>
  <c r="O553" i="4"/>
  <c r="F120" i="4"/>
  <c r="G120" i="4" s="1"/>
  <c r="J120" i="4" s="1"/>
  <c r="I217" i="4"/>
  <c r="G162" i="4"/>
  <c r="L162" i="4" s="1"/>
  <c r="O166" i="4"/>
  <c r="J400" i="4"/>
  <c r="O400" i="4" s="1"/>
  <c r="G366" i="4"/>
  <c r="J359" i="4"/>
  <c r="J366" i="4" s="1"/>
  <c r="O366" i="4" s="1"/>
  <c r="J529" i="4"/>
  <c r="O529" i="4" s="1"/>
  <c r="I402" i="4"/>
  <c r="L402" i="4" s="1"/>
  <c r="O438" i="4"/>
  <c r="O512" i="4"/>
  <c r="I523" i="4"/>
  <c r="I114" i="4"/>
  <c r="J193" i="4"/>
  <c r="J213" i="4"/>
  <c r="J353" i="4"/>
  <c r="O353" i="4" s="1"/>
  <c r="G461" i="4"/>
  <c r="J461" i="4" s="1"/>
  <c r="O382" i="4"/>
  <c r="J157" i="4"/>
  <c r="O157" i="4" s="1"/>
  <c r="J503" i="4"/>
  <c r="O503" i="4" s="1"/>
  <c r="G422" i="4"/>
  <c r="O520" i="4"/>
  <c r="G507" i="4"/>
  <c r="L507" i="4" s="1"/>
  <c r="I422" i="4"/>
  <c r="G285" i="4"/>
  <c r="O490" i="4"/>
  <c r="O555" i="4"/>
  <c r="O369" i="4"/>
  <c r="O492" i="4"/>
  <c r="I543" i="4"/>
  <c r="L543" i="4" s="1"/>
  <c r="I231" i="4"/>
  <c r="N461" i="4"/>
  <c r="J530" i="4"/>
  <c r="O530" i="4" s="1"/>
  <c r="J420" i="4"/>
  <c r="J244" i="4"/>
  <c r="O244" i="4" s="1"/>
  <c r="J253" i="4"/>
  <c r="O408" i="4"/>
  <c r="G523" i="4"/>
  <c r="O428" i="4"/>
  <c r="O189" i="4"/>
  <c r="O318" i="4"/>
  <c r="O448" i="4"/>
  <c r="O416" i="4"/>
  <c r="J104" i="4"/>
  <c r="O228" i="4"/>
  <c r="O279" i="4"/>
  <c r="O205" i="4"/>
  <c r="J319" i="4"/>
  <c r="O319" i="4" s="1"/>
  <c r="G113" i="4"/>
  <c r="J113" i="4" s="1"/>
  <c r="F446" i="4"/>
  <c r="I58" i="4"/>
  <c r="I81" i="4" s="1"/>
  <c r="G58" i="4"/>
  <c r="J58" i="4" s="1"/>
  <c r="O58" i="4" s="1"/>
  <c r="O284" i="4"/>
  <c r="G75" i="4"/>
  <c r="I75" i="4"/>
  <c r="I379" i="4"/>
  <c r="L379" i="4" s="1"/>
  <c r="J422" i="4" l="1"/>
  <c r="H281" i="4"/>
  <c r="I281" i="4" s="1"/>
  <c r="N281" i="4"/>
  <c r="G281" i="4"/>
  <c r="J114" i="4"/>
  <c r="J184" i="4"/>
  <c r="H257" i="4"/>
  <c r="I257" i="4" s="1"/>
  <c r="J257" i="4" s="1"/>
  <c r="J217" i="4"/>
  <c r="L411" i="4"/>
  <c r="G81" i="4"/>
  <c r="J507" i="4"/>
  <c r="D35" i="3" s="1"/>
  <c r="H298" i="4"/>
  <c r="I298" i="4" s="1"/>
  <c r="N298" i="4"/>
  <c r="J196" i="4"/>
  <c r="F18" i="3" s="1"/>
  <c r="J162" i="4"/>
  <c r="D15" i="3" s="1"/>
  <c r="J285" i="4"/>
  <c r="J298" i="4"/>
  <c r="O298" i="4" s="1"/>
  <c r="O193" i="4"/>
  <c r="J389" i="4"/>
  <c r="L555" i="4"/>
  <c r="J231" i="4"/>
  <c r="L231" i="4"/>
  <c r="J402" i="4"/>
  <c r="J535" i="4"/>
  <c r="J379" i="4"/>
  <c r="F59" i="3"/>
  <c r="O543" i="4"/>
  <c r="E59" i="3"/>
  <c r="D59" i="3"/>
  <c r="D31" i="3"/>
  <c r="F31" i="3"/>
  <c r="E31" i="3"/>
  <c r="O422" i="4"/>
  <c r="E19" i="3"/>
  <c r="F19" i="3"/>
  <c r="O217" i="4"/>
  <c r="D19" i="3"/>
  <c r="D18" i="3"/>
  <c r="E18" i="3"/>
  <c r="J128" i="4"/>
  <c r="F58" i="3"/>
  <c r="F64" i="3" s="1"/>
  <c r="I19" i="24" s="1"/>
  <c r="I20" i="24" s="1"/>
  <c r="O535" i="4"/>
  <c r="D58" i="3"/>
  <c r="D64" i="3" s="1"/>
  <c r="G19" i="24" s="1"/>
  <c r="G20" i="24" s="1"/>
  <c r="E58" i="3"/>
  <c r="E64" i="3" s="1"/>
  <c r="H19" i="24" s="1"/>
  <c r="H20" i="24" s="1"/>
  <c r="J260" i="4"/>
  <c r="G310" i="4"/>
  <c r="J75" i="4"/>
  <c r="J81" i="4" s="1"/>
  <c r="F17" i="3"/>
  <c r="E17" i="3"/>
  <c r="D17" i="3"/>
  <c r="O184" i="4"/>
  <c r="O213" i="4"/>
  <c r="J356" i="4"/>
  <c r="D20" i="3"/>
  <c r="E20" i="3"/>
  <c r="F20" i="3"/>
  <c r="L523" i="4"/>
  <c r="H277" i="4"/>
  <c r="I277" i="4" s="1"/>
  <c r="N277" i="4"/>
  <c r="G277" i="4"/>
  <c r="J277" i="4" s="1"/>
  <c r="G36" i="4"/>
  <c r="L36" i="4" s="1"/>
  <c r="L366" i="4"/>
  <c r="O541" i="4"/>
  <c r="F22" i="3"/>
  <c r="D22" i="3"/>
  <c r="O248" i="4"/>
  <c r="E22" i="3"/>
  <c r="N260" i="4"/>
  <c r="O260" i="4" s="1"/>
  <c r="L217" i="4"/>
  <c r="O253" i="4"/>
  <c r="I128" i="4"/>
  <c r="O402" i="4"/>
  <c r="F29" i="3"/>
  <c r="E29" i="3"/>
  <c r="D29" i="3"/>
  <c r="O523" i="4"/>
  <c r="D41" i="3"/>
  <c r="D46" i="3" s="1"/>
  <c r="E41" i="3"/>
  <c r="E46" i="3" s="1"/>
  <c r="F41" i="3"/>
  <c r="F46" i="3" s="1"/>
  <c r="J36" i="4"/>
  <c r="D27" i="3"/>
  <c r="E27" i="3"/>
  <c r="F27" i="3"/>
  <c r="O461" i="4"/>
  <c r="O420" i="4"/>
  <c r="O379" i="4"/>
  <c r="L81" i="4"/>
  <c r="O231" i="4"/>
  <c r="J151" i="4"/>
  <c r="O162" i="4"/>
  <c r="F15" i="3"/>
  <c r="N285" i="4"/>
  <c r="F16" i="3"/>
  <c r="O173" i="4"/>
  <c r="E16" i="3"/>
  <c r="D16" i="3"/>
  <c r="G446" i="4"/>
  <c r="G480" i="4" s="1"/>
  <c r="H446" i="4"/>
  <c r="I446" i="4" s="1"/>
  <c r="E26" i="3"/>
  <c r="F26" i="3"/>
  <c r="D26" i="3"/>
  <c r="G128" i="4"/>
  <c r="L422" i="4"/>
  <c r="E21" i="3"/>
  <c r="F21" i="3"/>
  <c r="O239" i="4"/>
  <c r="D21" i="3"/>
  <c r="O359" i="4"/>
  <c r="N257" i="4"/>
  <c r="O257" i="4" s="1"/>
  <c r="J411" i="4"/>
  <c r="O405" i="4"/>
  <c r="O389" i="4" l="1"/>
  <c r="F28" i="3"/>
  <c r="E28" i="3"/>
  <c r="D28" i="3"/>
  <c r="F35" i="3"/>
  <c r="I310" i="4"/>
  <c r="O507" i="4"/>
  <c r="E35" i="3"/>
  <c r="O285" i="4"/>
  <c r="E15" i="3"/>
  <c r="O196" i="4"/>
  <c r="J281" i="4"/>
  <c r="D25" i="3"/>
  <c r="F25" i="3"/>
  <c r="E25" i="3"/>
  <c r="O356" i="4"/>
  <c r="F13" i="3"/>
  <c r="E13" i="3"/>
  <c r="D13" i="3"/>
  <c r="O151" i="4"/>
  <c r="J446" i="4"/>
  <c r="J480" i="4" s="1"/>
  <c r="I480" i="4"/>
  <c r="L480" i="4" s="1"/>
  <c r="O411" i="4"/>
  <c r="E30" i="3"/>
  <c r="D30" i="3"/>
  <c r="F30" i="3"/>
  <c r="N568" i="4"/>
  <c r="E11" i="3"/>
  <c r="M568" i="4"/>
  <c r="D10" i="3"/>
  <c r="F12" i="3"/>
  <c r="O568" i="4"/>
  <c r="L310" i="4"/>
  <c r="N446" i="4"/>
  <c r="O277" i="4"/>
  <c r="O281" i="4" l="1"/>
  <c r="J310" i="4"/>
  <c r="D32" i="3"/>
  <c r="E32" i="3"/>
  <c r="F32" i="3"/>
  <c r="O480" i="4"/>
  <c r="J569" i="4"/>
  <c r="O446" i="4"/>
  <c r="S568" i="4"/>
  <c r="Q568" i="4"/>
  <c r="R568" i="4"/>
  <c r="E23" i="3" l="1"/>
  <c r="E38" i="3" s="1"/>
  <c r="E55" i="3" s="1"/>
  <c r="D23" i="3"/>
  <c r="D38" i="3" s="1"/>
  <c r="D55" i="3" s="1"/>
  <c r="O310" i="4"/>
  <c r="F23" i="3"/>
  <c r="F38" i="3" s="1"/>
  <c r="F55" i="3" s="1"/>
  <c r="I17" i="24"/>
  <c r="O570" i="4"/>
  <c r="N570" i="4"/>
  <c r="H17" i="24"/>
  <c r="G17" i="24"/>
  <c r="M570" i="4"/>
  <c r="O569" i="4"/>
  <c r="N569" i="4"/>
  <c r="M569" i="4"/>
  <c r="G18" i="24" l="1"/>
  <c r="G23" i="24" s="1"/>
  <c r="G24" i="24" s="1"/>
  <c r="G25" i="24" s="1"/>
  <c r="M571" i="4"/>
  <c r="N571" i="4"/>
  <c r="H18" i="24"/>
  <c r="H23" i="24" s="1"/>
  <c r="H24" i="24" s="1"/>
  <c r="H25" i="24" s="1"/>
  <c r="D5" i="26"/>
  <c r="C9" i="26" s="1"/>
  <c r="O571" i="4"/>
  <c r="I18" i="24"/>
  <c r="I23" i="24" s="1"/>
  <c r="I24" i="24" s="1"/>
  <c r="I25" i="24" s="1"/>
  <c r="C8" i="26" l="1"/>
  <c r="C12" i="26" s="1"/>
  <c r="C10" i="26" l="1"/>
  <c r="C13" i="26" s="1"/>
  <c r="C14" i="26" s="1"/>
  <c r="I3" i="26" l="1"/>
  <c r="C16" i="26"/>
</calcChain>
</file>

<file path=xl/sharedStrings.xml><?xml version="1.0" encoding="utf-8"?>
<sst xmlns="http://schemas.openxmlformats.org/spreadsheetml/2006/main" count="990" uniqueCount="558">
  <si>
    <t xml:space="preserve">กระจกเงาอย่างดี กรอบอลูมิเนียม </t>
  </si>
  <si>
    <t>สลักเกลียวยึดกระเบื้อง</t>
  </si>
  <si>
    <t>WALL SLIDE</t>
  </si>
  <si>
    <t>ท่อ</t>
  </si>
  <si>
    <t>ลบ.ฟ</t>
  </si>
  <si>
    <t xml:space="preserve">อุปกรณ์ประกอบ </t>
  </si>
  <si>
    <t>ราวผนังกันตกท่อสแตนเลส (ราว 3)</t>
  </si>
  <si>
    <t>ป 2-2g</t>
  </si>
  <si>
    <t>ป 4-3b</t>
  </si>
  <si>
    <t>ป 5-1g</t>
  </si>
  <si>
    <t>ป 6g</t>
  </si>
  <si>
    <t>ป 6-1g</t>
  </si>
  <si>
    <t>ป 9g</t>
  </si>
  <si>
    <t>ป 11-1f</t>
  </si>
  <si>
    <t>ป 11-1g</t>
  </si>
  <si>
    <t>ป 11-4g</t>
  </si>
  <si>
    <t>น f</t>
  </si>
  <si>
    <t>น g</t>
  </si>
  <si>
    <t>ราวม่านอลูมิเนียม</t>
  </si>
  <si>
    <t xml:space="preserve">1x36W ฟลูออเรสเซนต์ </t>
  </si>
  <si>
    <t xml:space="preserve">1x18W ฟลูออเรสเซนต์ </t>
  </si>
  <si>
    <t xml:space="preserve">Smoke Detector  </t>
  </si>
  <si>
    <t xml:space="preserve">Heat Detector  </t>
  </si>
  <si>
    <t xml:space="preserve"> -  เส้นผ่าศูนย์กลาง 1 1/4"</t>
  </si>
  <si>
    <t>เกล็ดบังแดดอลูมิเนียมอบสีรูปตัวซี</t>
  </si>
  <si>
    <t>จุด</t>
  </si>
  <si>
    <t xml:space="preserve">ทาสีอิมัลชั่นชนิดทนสภาวะอากาศ </t>
  </si>
  <si>
    <t xml:space="preserve"> - ทาฝ้าเพดาน</t>
  </si>
  <si>
    <t xml:space="preserve"> - ทาผนัง</t>
  </si>
  <si>
    <t xml:space="preserve">FLEXIBLE RUBBER (FLX.) </t>
  </si>
  <si>
    <t>รวมเงิน (1)+(2)+(3)</t>
  </si>
  <si>
    <t>คิดเป็นเงินทั้งสิ้นโดยประมาณ</t>
  </si>
  <si>
    <t>บาท</t>
  </si>
  <si>
    <t>ดอกเบี้ยเงินกู้</t>
  </si>
  <si>
    <t>ค่างานต้นทุน</t>
  </si>
  <si>
    <t>Factor F</t>
  </si>
  <si>
    <t xml:space="preserve"> - ปริมาณงานใน BOQ.นี้ไม่สามารถนำไปใช้อ้างอิงในการก่อสร้างจริงได้ ผู้เสนอราคาต้องเสนอตามรูปแบบ</t>
  </si>
  <si>
    <t xml:space="preserve">   และเอกสารรายการประกอบแบบที่กำหนด</t>
  </si>
  <si>
    <t xml:space="preserve"> - บัญชีแสดงปริมาณวัสดุเป็นเอกสารราชการกองแบบแผน  กรมสนับสนุนบริการสุขภาพ</t>
  </si>
  <si>
    <t xml:space="preserve">   ใช้เฉพาะเป็นแนวทางในการประมาณราคาเท่านั้น</t>
  </si>
  <si>
    <t xml:space="preserve"> - หากต้องการ ใช้ BOQ.นี้ให้ผู้เสนอราคา กรอกรายละเอียดในการเสนอราคา  จะต้องลบปริมาณวัสดุและราคาออกก่อน</t>
  </si>
  <si>
    <t>LC1" 42CKT MAIN CB 80AT / 100AF.&gt;25kA</t>
  </si>
  <si>
    <t xml:space="preserve"> -  CB.3P 30AT.</t>
  </si>
  <si>
    <t>NON FUSE SAFETY SWITCH 3P 30 A.</t>
  </si>
  <si>
    <t xml:space="preserve"> -  ท่อ EMT ขนาด 1"</t>
  </si>
  <si>
    <t>1x18W โคมดาวน์ไลท์</t>
  </si>
  <si>
    <t>1x70W โคมดาวน์ไลท์</t>
  </si>
  <si>
    <t>สายโทรศัพท์ขนาด 10P TPEV, 0.65 Sqmm.</t>
  </si>
  <si>
    <t xml:space="preserve"> -  3-GAS  1/2", 1/2", 3/4"</t>
  </si>
  <si>
    <t xml:space="preserve"> -  FCU/CDU-1-4 ขนาด 36000 BTU.</t>
  </si>
  <si>
    <t>PROPELLER TYPE</t>
  </si>
  <si>
    <t xml:space="preserve"> -  EF-2 To 4</t>
  </si>
  <si>
    <t xml:space="preserve"> -  EF-5-6</t>
  </si>
  <si>
    <t>งานท่อลมระบบปรับอากาศ</t>
  </si>
  <si>
    <t>ท่อลมอ่อนพร้อมฉนวนใยแก้ว(FLEX)</t>
  </si>
  <si>
    <t>หัวจ่ายลมแบบสี่เหลี่ยม (SCD W/VD)</t>
  </si>
  <si>
    <t>หน้ากากลมกลับ(RAG)</t>
  </si>
  <si>
    <t>หน้ากากลมละบายออก(FAL)</t>
  </si>
  <si>
    <t>หน้ากากระบายเข้า(EAG W/VD)</t>
  </si>
  <si>
    <t>ชิ้น</t>
  </si>
  <si>
    <t>THERMOSTAT</t>
  </si>
  <si>
    <t>โครงการก่อสร้าง</t>
  </si>
  <si>
    <t>แบบเลขที่</t>
  </si>
  <si>
    <t>สถานที่ก่อสร้าง</t>
  </si>
  <si>
    <t>เอกสารเลขที่</t>
  </si>
  <si>
    <t>ลำดับ</t>
  </si>
  <si>
    <t>รายการ</t>
  </si>
  <si>
    <t>หมายเหตุ</t>
  </si>
  <si>
    <t>ลำดับที่</t>
  </si>
  <si>
    <t>จำนวน</t>
  </si>
  <si>
    <t>บาท / ตร.ม.</t>
  </si>
  <si>
    <t>กลุ่มงานที่ 1</t>
  </si>
  <si>
    <t>กลุ่มงานที่ 2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</si>
  <si>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</si>
  <si>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กลุ่มงานที่ 3</t>
  </si>
  <si>
    <t>รวมค่างานส่วนที่ 1</t>
  </si>
  <si>
    <t>รวมค่างานส่วนที่ 2</t>
  </si>
  <si>
    <t>หน่วย</t>
  </si>
  <si>
    <t>ค่าแรงงาน</t>
  </si>
  <si>
    <t>ต่อหน่วย</t>
  </si>
  <si>
    <t xml:space="preserve"> - RB 6 มม.</t>
  </si>
  <si>
    <t xml:space="preserve"> - RB 9 มม.</t>
  </si>
  <si>
    <t xml:space="preserve"> - DB 12 มม.</t>
  </si>
  <si>
    <t xml:space="preserve"> - DB 16 มม.</t>
  </si>
  <si>
    <t xml:space="preserve"> - DB 20 มม.</t>
  </si>
  <si>
    <t>ลวดผูกเหล็ก</t>
  </si>
  <si>
    <t>ตะปู</t>
  </si>
  <si>
    <t>น้ำยากันซึม</t>
  </si>
  <si>
    <t>ตร.ม.</t>
  </si>
  <si>
    <t>ลบ.ม.</t>
  </si>
  <si>
    <t>รวม 1.2.1</t>
  </si>
  <si>
    <t xml:space="preserve"> </t>
  </si>
  <si>
    <t>รวม 1.2.2</t>
  </si>
  <si>
    <t>รวม 1.2.3</t>
  </si>
  <si>
    <t>รวม 1.2.4</t>
  </si>
  <si>
    <t>ประตู</t>
  </si>
  <si>
    <t>รวม 1.2.5</t>
  </si>
  <si>
    <t>รวม 1.2.6</t>
  </si>
  <si>
    <t>รวม 1.2.7</t>
  </si>
  <si>
    <t>รวม 1.2.8</t>
  </si>
  <si>
    <t>ต้น</t>
  </si>
  <si>
    <t>กก.</t>
  </si>
  <si>
    <t>พื้นที่อาคาร</t>
  </si>
  <si>
    <t>ชั้น</t>
  </si>
  <si>
    <t>เป็นเงิน</t>
  </si>
  <si>
    <t>ท่อน</t>
  </si>
  <si>
    <t>แผ่น</t>
  </si>
  <si>
    <t>ม.</t>
  </si>
  <si>
    <t>ชุด</t>
  </si>
  <si>
    <t>ค่าวัสดุ</t>
  </si>
  <si>
    <t>คู่</t>
  </si>
  <si>
    <t xml:space="preserve">พื้นที่อาคาร </t>
  </si>
  <si>
    <t>บัวเชิงผนังหินล้าง</t>
  </si>
  <si>
    <t>ฝ้าเพดานฉาบปูนเรียบ</t>
  </si>
  <si>
    <t>ฝ้าเพดานยิบซั่มบอร์ด หนา 12 มม. ฉาบรอยต่อเรียบ</t>
  </si>
  <si>
    <t>สีน้ำมัน</t>
  </si>
  <si>
    <t>ช่องลอดใต้อาคาร</t>
  </si>
  <si>
    <t>ท่ออลูมิเนียม ระบายน้ำฝน ขนาด 1 3/4"x4" x 0.30 ม.</t>
  </si>
  <si>
    <t>ราวผนังกันตกท่อสแตนเลส (ราว 1)</t>
  </si>
  <si>
    <t>MASTER CONTROL NURSE STATION</t>
  </si>
  <si>
    <t>STOP VALVE</t>
  </si>
  <si>
    <t>ABC PORTABLE EXTINGUISHERS 15 LBS</t>
  </si>
  <si>
    <t>LOCAL ALARM-3 GAS</t>
  </si>
  <si>
    <t>CEILING CASSET TYPE</t>
  </si>
  <si>
    <t>ฉนวนใยแก้วหนา 1 นิ้ว</t>
  </si>
  <si>
    <t>อุปกรณ์และ Accessories ต่างๆ</t>
  </si>
  <si>
    <t>ตู้โหลดเซ็นเตอร์</t>
  </si>
  <si>
    <t xml:space="preserve"> -  CB.1P 10AT.</t>
  </si>
  <si>
    <t xml:space="preserve"> -  CB.1P 16AT.</t>
  </si>
  <si>
    <t>ตัว</t>
  </si>
  <si>
    <t>เหมา</t>
  </si>
  <si>
    <t>ตู้</t>
  </si>
  <si>
    <t>สายไฟฟ้า</t>
  </si>
  <si>
    <t>ท่อร้อยสาย</t>
  </si>
  <si>
    <t>ท่อ EMT ขนาด 1 1/4"</t>
  </si>
  <si>
    <t>ท่อ EMT ขนาด 1/2"</t>
  </si>
  <si>
    <t xml:space="preserve"> -  ท่อ EMT ขนาด 2"</t>
  </si>
  <si>
    <t xml:space="preserve"> -  ท่อ EMT ขนาด 1/2"</t>
  </si>
  <si>
    <t>1x11W โคมติดผนัง</t>
  </si>
  <si>
    <t>1x11W โคมไฟป้ายทางออก</t>
  </si>
  <si>
    <t>2x35W โคมไฟฉุกเฉิน</t>
  </si>
  <si>
    <t xml:space="preserve">    ฝังฝ้าเพดาน</t>
  </si>
  <si>
    <t>สวิทช์ไฟฟ้า 1 way switch 1 Gang / cover plate</t>
  </si>
  <si>
    <t>สวิทช์ไฟฟ้า 1 way switch 2 Gang / cover plate</t>
  </si>
  <si>
    <t>เต้ารับไฟฟ้าคู่พร้อมกราวด์ 16A,250VA</t>
  </si>
  <si>
    <t>หัวล่อฟ้า สูง 0.60m</t>
  </si>
  <si>
    <t>ท่อ PVC ขนาด 3/4"</t>
  </si>
  <si>
    <t>EXOTHERMO WELDING</t>
  </si>
  <si>
    <t>GROUND ROD ขนาด 5/8"LONG 3.00M</t>
  </si>
  <si>
    <t>PABX</t>
  </si>
  <si>
    <t>เต้ารับโทรศัพท์ RJ11</t>
  </si>
  <si>
    <t>สายโทรศัพท์ขนาด 4C TIEV, 0.65 Sqmm.</t>
  </si>
  <si>
    <t>ท่อ EMT ขนาด 1 1/2"</t>
  </si>
  <si>
    <t>RACK19" FLOOR MOUNT 6U</t>
  </si>
  <si>
    <t>เต้ารับคอมพิวเตอร์ RJ45 (CAT6)</t>
  </si>
  <si>
    <t>เต้ารับคอมพิวเตอร์ RJ45แบบฝั่งพื้น (CAT6)</t>
  </si>
  <si>
    <t>สายคอมพิวเตอร์ UTP CAT 6</t>
  </si>
  <si>
    <t>ตู้ FIRE ALARM CONTROL PANEL</t>
  </si>
  <si>
    <t>สายไฟฟ้าขนาด 2.5 Sqmm.FR.</t>
  </si>
  <si>
    <t>สายไฟฟ้าขนาด 1.5 Sqmm.THW.</t>
  </si>
  <si>
    <t>EMERGENCY PULL CARD W/MIC&amp;SPEAKER</t>
  </si>
  <si>
    <t>สาย 2P-TIEV,0.65mm</t>
  </si>
  <si>
    <t>PAGING MIC</t>
  </si>
  <si>
    <t>6W LOUD SPEAKER</t>
  </si>
  <si>
    <t>VOLUME CONTROL</t>
  </si>
  <si>
    <t xml:space="preserve">สาย 3C-2.5Sq.mm VCT </t>
  </si>
  <si>
    <t>ท่อน้ำประปา PVC. CLASS 13.5</t>
  </si>
  <si>
    <t>ท่อน้ำร้อน PPR-80</t>
  </si>
  <si>
    <t>ฉนวนหุ้มท่อน้ำร้อน</t>
  </si>
  <si>
    <t xml:space="preserve">BALL VALVE </t>
  </si>
  <si>
    <t>HOSE BIBB</t>
  </si>
  <si>
    <t xml:space="preserve">ท่อ HDPE. PN.10 </t>
  </si>
  <si>
    <t xml:space="preserve"> -  Dia. 1/2" </t>
  </si>
  <si>
    <t xml:space="preserve"> -  Dia. 3/4" </t>
  </si>
  <si>
    <t xml:space="preserve"> -  Dia. 1" </t>
  </si>
  <si>
    <t xml:space="preserve"> -  Dia. 1 1/2" </t>
  </si>
  <si>
    <t xml:space="preserve"> -  อุปกรณ์ข้อต่อต่าง ๆ, Support, Support</t>
  </si>
  <si>
    <t xml:space="preserve"> -  Dia.3/4" </t>
  </si>
  <si>
    <t xml:space="preserve"> -  Dia.1 1/2" </t>
  </si>
  <si>
    <t>รวม 1.4.1</t>
  </si>
  <si>
    <t>ท่อระบายอากาศ  PVC. CLASS 8.5</t>
  </si>
  <si>
    <t>ท่อน้ำทิ้ง  PVC. CLASS 8.5</t>
  </si>
  <si>
    <t>ท่อน้ำโสโครก  PVC. CLASS 8.5</t>
  </si>
  <si>
    <t>FLOOR DRAIN (BELL - TRAP)</t>
  </si>
  <si>
    <t>FLOOR CLEAN OUT (FCO)</t>
  </si>
  <si>
    <t>AIR  VENT CAP</t>
  </si>
  <si>
    <t>ท่อ HDPE. PN.6</t>
  </si>
  <si>
    <t xml:space="preserve"> -  Dia. 2" </t>
  </si>
  <si>
    <t xml:space="preserve"> -  Dia. 4" </t>
  </si>
  <si>
    <t xml:space="preserve"> -  Dia. 3" </t>
  </si>
  <si>
    <t>รวม 1.4.2</t>
  </si>
  <si>
    <t>รวม 1.4.3</t>
  </si>
  <si>
    <t>รวม 1.4.4</t>
  </si>
  <si>
    <t>ท่อทองแดงมาตรฐาน ASTM B-88</t>
  </si>
  <si>
    <t>ข้อต่อ</t>
  </si>
  <si>
    <t xml:space="preserve">SUPPORT &amp; HANGER </t>
  </si>
  <si>
    <t>ZONE VALVE</t>
  </si>
  <si>
    <t>OXEGEN OUTLET</t>
  </si>
  <si>
    <t>COMPRESS AIR OUTLET</t>
  </si>
  <si>
    <t>VACCUUM OUTLET</t>
  </si>
  <si>
    <t xml:space="preserve">FAN COIL UNIT </t>
  </si>
  <si>
    <t xml:space="preserve"> -  AHU/CU-1ขนาด 72000 BTU</t>
  </si>
  <si>
    <t>SUPPORT &amp; HANGER และ อุปรกรณ์กันการสั่นสะเทือน</t>
  </si>
  <si>
    <t xml:space="preserve"> -  EF-1</t>
  </si>
  <si>
    <t xml:space="preserve"> -  EF-7</t>
  </si>
  <si>
    <t>Refrigerant Pipe CU TYPLE</t>
  </si>
  <si>
    <t>Closed Cell Insulation (3/4" Thick)</t>
  </si>
  <si>
    <t>ท่อน้ำทิ้ง ท่อ PVC Class 8.5 พร้อมฉนวนหนา 3/4"</t>
  </si>
  <si>
    <t>REFRIGERANT</t>
  </si>
  <si>
    <t>รวม 2.1</t>
  </si>
  <si>
    <t>(คิดเฉพาะค่าวัสดุและค่าแรงงานหรือทุนซึ่งยังไม่รวมค่าอำนวยการ ดอกเบี้ย กำไร และภาษี</t>
  </si>
  <si>
    <t xml:space="preserve">ฝ้าเพดานกระเบื้องแผ่นเรียบ หนา 8 มม. </t>
  </si>
  <si>
    <t>บัวทับแนวฝ้า พีวีซี ขนาด 50 มม. หนา 8 มม.</t>
  </si>
  <si>
    <t>1x9W โคมดาวน์ไลท์</t>
  </si>
  <si>
    <t>รางระบายน้ำ คสล. กว้าง 0.45 ม. พร้อมฝา</t>
  </si>
  <si>
    <t>เดินสายไฟฟ้าสำหรับเครื่องปรับอากาศ</t>
  </si>
  <si>
    <t xml:space="preserve">หน่วยงานออกแบบแปลนและรายการ   </t>
  </si>
  <si>
    <t>กองแบบแผน  กรมสนับสนุนบริการสุขภาพ</t>
  </si>
  <si>
    <t>ประมาณราคาตามแบบ     ปร.4</t>
  </si>
  <si>
    <t xml:space="preserve">จำนวน  </t>
  </si>
  <si>
    <t xml:space="preserve">จำนวนชั้น </t>
  </si>
  <si>
    <t>ราคาค่าก่อสร้างฐานรากชนิด</t>
  </si>
  <si>
    <t>ตอกเข็ม คอร.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</si>
  <si>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</si>
  <si>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</si>
  <si>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>7 %</t>
  </si>
  <si>
    <t xml:space="preserve">ค่างานส่วนที่ 3  ค่าใช้จ่ายพิเศษตามข้อกำหนดฯ (ถ้ามี) </t>
  </si>
  <si>
    <t xml:space="preserve">เฉลี่ยราคา </t>
  </si>
  <si>
    <t xml:space="preserve"> -  อุปกรณ์ข้อต่อต่าง ๆ, Support, ทาสี, ทดสอบ</t>
  </si>
  <si>
    <t>แบบสรุปค่าก่อสร้างของงานก่อสร้างอาคาร</t>
  </si>
  <si>
    <t>ส่วนที่ 1  ค่างานต้นทุน (คำนวณในราคาทุน)</t>
  </si>
  <si>
    <t xml:space="preserve">งานโครงสร้างวิศวกรรม </t>
  </si>
  <si>
    <t>งานสถาปัตยกรรม</t>
  </si>
  <si>
    <t xml:space="preserve">จำนวนเงินชนิดฐานราก </t>
  </si>
  <si>
    <t xml:space="preserve">สถานที่ก่อสร้าง    </t>
  </si>
  <si>
    <t xml:space="preserve">ผู้ประมาณราคา     </t>
  </si>
  <si>
    <t>บัญชีแสดงปริมาณวัสดุ และราคา</t>
  </si>
  <si>
    <t xml:space="preserve">เอกสารเลขที่ </t>
  </si>
  <si>
    <t>รวมเงิน</t>
  </si>
  <si>
    <t>ส่วนที่ 1 ค่างานต้นทุน (คำนวณในราคาทุน)</t>
  </si>
  <si>
    <t xml:space="preserve"> 1. กลุ่มงานที่ 1</t>
  </si>
  <si>
    <t xml:space="preserve"> 1.1 งานโครงสร้างวิศวกรรม</t>
  </si>
  <si>
    <t>ขุดดิน และถมคืน</t>
  </si>
  <si>
    <t>รวม 1.1.1</t>
  </si>
  <si>
    <t xml:space="preserve"> 1.2 งานสถาปัตยกรรม</t>
  </si>
  <si>
    <t xml:space="preserve"> 1.2.1 งานหลังคา</t>
  </si>
  <si>
    <t>โครงเคร่าเหล็กชุบสังกะสี ขนาด 0.40x1.20 ม.</t>
  </si>
  <si>
    <t>โครงเคร่าอลูมิเนียมอโนไดซ์ทีบาร์ ขนาด 0.60x0.60 ม.</t>
  </si>
  <si>
    <t xml:space="preserve"> 1.2.2 งานฝ้าเพดาน</t>
  </si>
  <si>
    <t xml:space="preserve"> 1.2.3 งานผนัง - ผิวผนัง</t>
  </si>
  <si>
    <t>ก่ออิฐมอญครึ่งแผ่น</t>
  </si>
  <si>
    <t>ก่ออิฐมอญเต็มแผ่น</t>
  </si>
  <si>
    <t>ผิวฉาบปูนเรียบ</t>
  </si>
  <si>
    <t>ผิวฉาบปูนโครงสร้าง</t>
  </si>
  <si>
    <t>ก่อบล็อคกันฝน ระบายอากาศ ขนาด 19 x 19 ซม.</t>
  </si>
  <si>
    <t>ผิวกรุกระเบื้องเซรามิค ขนาด 8" x 8"</t>
  </si>
  <si>
    <t xml:space="preserve"> 1.2.4 งานผิวพื้น</t>
  </si>
  <si>
    <t>ผิวปูกระเบื้องเซรามิค ขนาด 8" x 8" ขอบทรายล้าง</t>
  </si>
  <si>
    <t>ผิวขัดหยาบ (ทางเท้า)</t>
  </si>
  <si>
    <t>ผิวขัดมัน</t>
  </si>
  <si>
    <t>บัวเชิงผนัง PVC. ขนาด 4" หนา 9 มม.</t>
  </si>
  <si>
    <t xml:space="preserve"> 1.2.5 งานประตู - หน้าต่าง</t>
  </si>
  <si>
    <t xml:space="preserve"> 1.2.6 งานสุขภัณฑ์</t>
  </si>
  <si>
    <t xml:space="preserve">อ่างล้างหน้าชนิดแขวนผนัง ก๊อกน้ำแบบก้านปัด </t>
  </si>
  <si>
    <t>ชั้นวางของ เคลือบขาว</t>
  </si>
  <si>
    <t>ที่ใส่กระดาษชำระ เคลือบขาว</t>
  </si>
  <si>
    <t>ฝักบัวก้านแข็ง</t>
  </si>
  <si>
    <t>ก๊อกน้ำเดี่ยวติดผนัง</t>
  </si>
  <si>
    <t>ราวทรงตัว สเตนเลส รูปตัว L</t>
  </si>
  <si>
    <t xml:space="preserve"> 1.2.7 งานทาสี</t>
  </si>
  <si>
    <t xml:space="preserve"> 1.2.8 งานเบ็ดเตล็ด</t>
  </si>
  <si>
    <t>ระบบประปา</t>
  </si>
  <si>
    <t>ระบบระบายน้ำเสีย</t>
  </si>
  <si>
    <t>ระบบบำบัดน้ำเสีย</t>
  </si>
  <si>
    <t>ระบบดับเพลิง</t>
  </si>
  <si>
    <t xml:space="preserve"> 1.4 งานระบบไฟฟ้า และสื่อสาร</t>
  </si>
  <si>
    <t xml:space="preserve"> 1.4.1 ระบบไฟฟ้า </t>
  </si>
  <si>
    <t>ระบบไฟฟ้าแรงต่ำ</t>
  </si>
  <si>
    <t>สายไฟฟ้า และท่อร้อยสายไฟฟ้า</t>
  </si>
  <si>
    <t>โคมไฟฟ้า</t>
  </si>
  <si>
    <t xml:space="preserve"> -  50 Sq.mm. IEC01</t>
  </si>
  <si>
    <t xml:space="preserve"> -  16 Sq.mm. IEC01</t>
  </si>
  <si>
    <t xml:space="preserve"> -   6 Sq.mm. IEC01</t>
  </si>
  <si>
    <t xml:space="preserve"> -   4 Sq.mm. IEC01</t>
  </si>
  <si>
    <t xml:space="preserve"> -  2.5 Sq.mm. IEC01</t>
  </si>
  <si>
    <t xml:space="preserve"> -  1.5 Sq.mm. IEC01</t>
  </si>
  <si>
    <t>LED (BLUB) 1 x 5 W. โคมดาวน์ไลท์</t>
  </si>
  <si>
    <t>LED (BLUB) 1 x 9 W. โคมดาวน์ไลท์</t>
  </si>
  <si>
    <t>LED (BLUB) 1 x 7 W. โคมดาวน์ไลท์</t>
  </si>
  <si>
    <t>LED (BLUB) 1 x 7 W. โคมติดผนัง</t>
  </si>
  <si>
    <t>LED (BLUB) 1 x 7 W. โคมไฟป้ายทางออก</t>
  </si>
  <si>
    <t>สวิทช์ และเต้ารับไฟฟ้า</t>
  </si>
  <si>
    <t>เต้ารับไฟฟ้าคู่พร้อมกราวด์ 16A,250VA (แบบกันน้ำ)</t>
  </si>
  <si>
    <t>เต้ารับไฟฟ้าเดี่ยวพร้อมกราวด์ 16A.,250 VA</t>
  </si>
  <si>
    <t>WEATHER PROOF TYPE</t>
  </si>
  <si>
    <t xml:space="preserve"> 1.4.2 ระบบป้องกันฟ้าผ่า และระบบสายดิน</t>
  </si>
  <si>
    <t xml:space="preserve"> 1.4.3 ระบบโทรศัพท์</t>
  </si>
  <si>
    <t xml:space="preserve"> 1.4.4 ระบบคอมพิวเตอร์</t>
  </si>
  <si>
    <t xml:space="preserve"> 1.4.5 ระบบป้องกันอัคคีภัย</t>
  </si>
  <si>
    <t xml:space="preserve">Bell  </t>
  </si>
  <si>
    <t xml:space="preserve">Manual </t>
  </si>
  <si>
    <t>รวม 1.4.5</t>
  </si>
  <si>
    <t xml:space="preserve"> 1.4.6 ระบบเรียกพยาบาล</t>
  </si>
  <si>
    <t>รวม 1.4.6</t>
  </si>
  <si>
    <t xml:space="preserve"> 1.4.7 ระบบเสียงประกาศ</t>
  </si>
  <si>
    <t>รวม 1.4.7</t>
  </si>
  <si>
    <t xml:space="preserve"> 1.5 งานระบบปรับอากาศ และระบายอากาศ</t>
  </si>
  <si>
    <t>เครื่องปรับอากาศแบบแยกส่วน</t>
  </si>
  <si>
    <t>พัดลมระบายอากาศ</t>
  </si>
  <si>
    <t>ท่อน้ำยา และอุปกรณ์ประกอบ</t>
  </si>
  <si>
    <t xml:space="preserve"> - เส้นผ่าศูนย์กลาง 3/8"</t>
  </si>
  <si>
    <t xml:space="preserve"> - เส้นผ่าศูนย์กลาง 3/4"</t>
  </si>
  <si>
    <t xml:space="preserve"> - เส้นผ่าศูนย์กลาง 7/8"</t>
  </si>
  <si>
    <t xml:space="preserve"> - ข้อต่อ</t>
  </si>
  <si>
    <t xml:space="preserve">  -  เส้นผ่าศูนย์กลาง 1 1/4"</t>
  </si>
  <si>
    <t xml:space="preserve"> - กาว</t>
  </si>
  <si>
    <t xml:space="preserve"> - เส้นผ่าศูนย์กลาง 1"</t>
  </si>
  <si>
    <t xml:space="preserve"> - เส้นผ่าศูนย์กลาง 1 1/4"</t>
  </si>
  <si>
    <t xml:space="preserve"> - ข้อต่อ,กาว</t>
  </si>
  <si>
    <t xml:space="preserve">ระบบท่อลม </t>
  </si>
  <si>
    <t xml:space="preserve"> -  แผ่นเหล็กชุบสังกะสี เบอร์  26</t>
  </si>
  <si>
    <t xml:space="preserve"> -  แผ่นเหล็กชุบสังกะสี เบอร์  24</t>
  </si>
  <si>
    <t xml:space="preserve"> -  แผ่นเหล็กชุบสังกะสี เบอร์  22</t>
  </si>
  <si>
    <t xml:space="preserve"> - เส้นผ่าศูนย์กลาง 12"</t>
  </si>
  <si>
    <t>หัวจ่าย และหน้ากากลม</t>
  </si>
  <si>
    <t xml:space="preserve"> - ขนาด 14" x 14"</t>
  </si>
  <si>
    <t xml:space="preserve"> - ขนาด 48" x 24"</t>
  </si>
  <si>
    <t xml:space="preserve"> - ขนาด 6" x 6"</t>
  </si>
  <si>
    <t>ระบบควบคุม</t>
  </si>
  <si>
    <t xml:space="preserve"> -  FOR FCU W/3 SPEED SELECTOR</t>
  </si>
  <si>
    <t xml:space="preserve"> -  FOR EXHAUST FAN</t>
  </si>
  <si>
    <t>รวม 1.5</t>
  </si>
  <si>
    <t xml:space="preserve"> 1.6 งานระบบลิฟท์ และบันไดเลื่อน </t>
  </si>
  <si>
    <t xml:space="preserve"> - ไม่มีรายการก่อสร้าง </t>
  </si>
  <si>
    <t xml:space="preserve"> 1.7 งานระบบเครื่องกล และระบบพิเศษอื่นๆ</t>
  </si>
  <si>
    <t xml:space="preserve"> 1.7.1 ระบบก๊าซทางการแพทย์</t>
  </si>
  <si>
    <t>ระบบท่อจ่ายก๊าซ</t>
  </si>
  <si>
    <t xml:space="preserve"> - เส้นผ่าศูนย์กลาง 1/2"</t>
  </si>
  <si>
    <t>วาล์ว และอุปกรณ์ประกอบ</t>
  </si>
  <si>
    <t>ชุดหัวจ่ายก๊าซ</t>
  </si>
  <si>
    <t>รวม 1.7.1</t>
  </si>
  <si>
    <t xml:space="preserve"> 2. กลุ่มงานที่ 2</t>
  </si>
  <si>
    <t xml:space="preserve">  2.1 งานครุภัณฑ์จัดจ้าง หรือสั่งทำ</t>
  </si>
  <si>
    <t>F1C เคาน์เตอร์ทำงานพยาบาล ขนาด 0.60x3.15x0.90 ม.</t>
  </si>
  <si>
    <t>F2 ตู้พื้น ขนาด 0.60x1.00x0.80 ม.</t>
  </si>
  <si>
    <t>F2 ตู้พื้น ขนาด 0.60x2.70x0.80 ม.</t>
  </si>
  <si>
    <t>F2 ตู้พื้น ขนาด 0.60x1.60x0.80 ม.</t>
  </si>
  <si>
    <t>F2C ตู้พื้น+อ่างสเตนเลส ขนาด 0.60x2.50x0.80 ม.</t>
  </si>
  <si>
    <t>F2C ตู้แขวน ขนาด 0.34x2.50x0.60 ม.</t>
  </si>
  <si>
    <t>F2C ตู้พื้น+อ่างสเตนเลส ขนาด 0.60x1.50x0.80 ม.</t>
  </si>
  <si>
    <t>F3A แท่น ค.ส.ล.+อ่างเคลือบขาว ขนาด 0.60x2.40x2.00 ม.</t>
  </si>
  <si>
    <t>F4 ตู้สูง ขนาด 0.60x2.02x2.00 ม.</t>
  </si>
  <si>
    <t>ส่วนที่ 2 หมวดงานครุภัณฑ์จัดซื้อ หรือสั่งซื้อ</t>
  </si>
  <si>
    <t>F7 โต๊ะทำงาน ขนาด 1800x800x750 มม.</t>
  </si>
  <si>
    <t>F7B โต๊ะประชุมสี่เหลี่ยมรูปเรือ ขนาด1800x1200x500 มม.</t>
  </si>
  <si>
    <t>F7D โต๊ะคอมพิวเตอร์ ขนาด 1000x600x750 มม.</t>
  </si>
  <si>
    <t>F8A เก้าอี้ทำงาน ขนาด 580x460x850 มม.</t>
  </si>
  <si>
    <t>F8B เก้าอี้ Visiter ขนาด 580x460x850 มม.</t>
  </si>
  <si>
    <t>F11C เก้าอี้พักคอยขนาด 4 ที่นั่ง ขนาด 2000x570x790 มม.</t>
  </si>
  <si>
    <t>งานระบบสุขาภิบาล และดับเพลิง</t>
  </si>
  <si>
    <t>งานระบบไฟฟ้า และสื่อสาร</t>
  </si>
  <si>
    <t>งานระบบปรับอากาศ และระบายอากาศ</t>
  </si>
  <si>
    <t>งานระบบลิฟท์ และบันไดเลื่อน</t>
  </si>
  <si>
    <t>งานระบบเครื่องกล และระบบพิเศษอื่นๆ</t>
  </si>
  <si>
    <t xml:space="preserve">งานครุภัณฑ์จัดจ้าง หรือสั่งทำ </t>
  </si>
  <si>
    <t>งานตกแต่งภายในอาคาร</t>
  </si>
  <si>
    <t>งานภูมิทัศน์</t>
  </si>
  <si>
    <t xml:space="preserve">งานผังบริเวณ และงานก่อสร้างประกอบอื่นๆ </t>
  </si>
  <si>
    <t xml:space="preserve">รวมค่างานกลุ่มงานที่ 1 </t>
  </si>
  <si>
    <t xml:space="preserve">รวมค่างานกลุ่มงานที่ 2 </t>
  </si>
  <si>
    <t xml:space="preserve">รวมค่างานกลุ่มงานที่ 3 </t>
  </si>
  <si>
    <t>ส่วนที่ 2  หมวดงานครุภัณฑ์จัดซื้อ หรือสั่งซื้อ</t>
  </si>
  <si>
    <t>(คิดราคาผู้ผลิตหรือตัวแทนจำหน่ายซึ่งยังไม่รวมค่าภาษี)</t>
  </si>
  <si>
    <t>งานครุภัณฑ์จัดซื้อ หรือสั่งซื้อ</t>
  </si>
  <si>
    <t>รวมค่างานส่วนที่ 3</t>
  </si>
  <si>
    <t xml:space="preserve">ส่วนที่ 3  ค่าใช้จ่ายพิเศษตามข้อกำหนดฯ (ถ้ามี) </t>
  </si>
  <si>
    <t>หมวดค่าใช้จ่ายพิเศษตามข้อกำหนด เงื่อนไข และความจำเป็นต้องมี</t>
  </si>
  <si>
    <t>ระบบไฟฟ้า</t>
  </si>
  <si>
    <t xml:space="preserve">ศูนย์จ่ายแก๊สออกซิเจน แบบ FULLY AUTOMATIC </t>
  </si>
  <si>
    <t xml:space="preserve">MANIFOLD ขนาด 10 + 10 ถัง </t>
  </si>
  <si>
    <t>ปั้มผลิตสูญญากาศ แบบ DUPLEX TYPE สามารถดูดอากาศ</t>
  </si>
  <si>
    <t xml:space="preserve">ได้ 10 ลบ.ม./ชม. @ 19 in.Hg. แบบขับตรง </t>
  </si>
  <si>
    <t>มอเตอร์ขนาด 1.5 KW. พร้อมถังรองรับขนาด 500 ลิตร</t>
  </si>
  <si>
    <t>ปั้มผลิตอากาศช่วยหายใจ แบบ DUPLEX TYPE สามารถ</t>
  </si>
  <si>
    <t xml:space="preserve">ดูดอากาศได้ 16 ลบ.ม./ชม. @ 60 PSIG แบบขับตรง </t>
  </si>
  <si>
    <t xml:space="preserve"> 1. งานครุภัณฑ์จัดซื้อ หรือสั่งซื้อ</t>
  </si>
  <si>
    <t>รวม 1.</t>
  </si>
  <si>
    <t xml:space="preserve">  3. ระบบก๊าซทางการแพทย์</t>
  </si>
  <si>
    <t>รวม 3.</t>
  </si>
  <si>
    <t>อุปกรณ์ใช้งานคนไข้</t>
  </si>
  <si>
    <t xml:space="preserve"> - ออกซิเจนโพลมิเตอร์ 0-15 ลิตร/นาที แบบวัสดุอลูมิเนียม</t>
  </si>
  <si>
    <t xml:space="preserve">   แบบวัสดุ POLYSULPHON</t>
  </si>
  <si>
    <t xml:space="preserve"> - กระบอกพ่นน้ำละออง และให้ความชื้นชนิด BUBLE JET</t>
  </si>
  <si>
    <t xml:space="preserve"> - กระบอกน้ำให้ความชื้น (HUMIDIFIER)</t>
  </si>
  <si>
    <t xml:space="preserve">   40%, 70%, 100% แบบวัสดุ POLYSULPHON</t>
  </si>
  <si>
    <t xml:space="preserve"> - กระบอกพ่นน้ำละอองชนิดปรับเปอร์เซ็นต์ </t>
  </si>
  <si>
    <t>ระบบก๊าซทางการแพทย์</t>
  </si>
  <si>
    <t>งานระบบไฟฟ้าสำหรับระบบแก๊สทางการแพทย์</t>
  </si>
  <si>
    <t>(ต่อเชื่อมจากตู้โหลดไฟฟ้าของอาคาร)</t>
  </si>
  <si>
    <t>รับน้ำหนักบรรทุกปลอดภัยได้ไม่น้อยกว่า 25 ตัน/ต้น</t>
  </si>
  <si>
    <t xml:space="preserve"> - โดยวิธีอัดน้ำยาเคมีลงดิน (ภายนอกอาคาร)</t>
  </si>
  <si>
    <t xml:space="preserve"> - โดยวิธีอัดน้ำยาผ่านท่อ (ภายในอาคาร)</t>
  </si>
  <si>
    <t>ไม่ตอกเข็ม</t>
  </si>
  <si>
    <t xml:space="preserve"> -(1)-</t>
  </si>
  <si>
    <t xml:space="preserve"> -(2)-</t>
  </si>
  <si>
    <t xml:space="preserve"> -(3)-</t>
  </si>
  <si>
    <t>chack % factor.f</t>
  </si>
  <si>
    <t>การคำนวณหาค่า Factor-F เฉลี่ย</t>
  </si>
  <si>
    <t>ตาราง Factor F  งานอาคาร</t>
  </si>
  <si>
    <t>factor.fอาคาร(150959)(6%)</t>
  </si>
  <si>
    <t>F_อาคาร(2550)</t>
  </si>
  <si>
    <t>F_อาคาร(2555)</t>
  </si>
  <si>
    <t>หมายเหตุ    -(1)-  =  C14    ,   -(2)-  =  L5    ,   -(3)-  =  N5</t>
  </si>
  <si>
    <t>เงินล่วงหน้าจ่าย</t>
  </si>
  <si>
    <t xml:space="preserve"> เงื่อนไข % ปรับเปลี่ยนตามหนังสือกระทรวงการคลังที่ กค.  ต่างๆ</t>
  </si>
  <si>
    <t>เงินประกันผลงานหัก</t>
  </si>
  <si>
    <t xml:space="preserve"> -(1)</t>
  </si>
  <si>
    <t>ราคาค่าวัสดุและค่าแรงที่ประมาณราคาได้</t>
  </si>
  <si>
    <t xml:space="preserve"> -(2)</t>
  </si>
  <si>
    <t>Factor F =</t>
  </si>
  <si>
    <r>
      <t>D - ((D-E)*(A-</t>
    </r>
    <r>
      <rPr>
        <b/>
        <sz val="18"/>
        <color indexed="12"/>
        <rFont val="Angsana New"/>
        <family val="1"/>
      </rPr>
      <t>B</t>
    </r>
    <r>
      <rPr>
        <b/>
        <sz val="18"/>
        <rFont val="Angsana New"/>
        <family val="1"/>
      </rPr>
      <t>)/(</t>
    </r>
    <r>
      <rPr>
        <b/>
        <sz val="18"/>
        <color indexed="10"/>
        <rFont val="Angsana New"/>
        <family val="1"/>
      </rPr>
      <t>C</t>
    </r>
    <r>
      <rPr>
        <b/>
        <sz val="18"/>
        <rFont val="Angsana New"/>
        <family val="1"/>
      </rPr>
      <t>-</t>
    </r>
    <r>
      <rPr>
        <b/>
        <sz val="18"/>
        <color indexed="12"/>
        <rFont val="Angsana New"/>
        <family val="1"/>
      </rPr>
      <t>B</t>
    </r>
    <r>
      <rPr>
        <b/>
        <sz val="18"/>
        <rFont val="Angsana New"/>
        <family val="1"/>
      </rPr>
      <t>))</t>
    </r>
  </si>
  <si>
    <t>ค่าภาษีมูลค่าเพิ่ม</t>
  </si>
  <si>
    <t xml:space="preserve"> -(3)</t>
  </si>
  <si>
    <t xml:space="preserve"> -(4)</t>
  </si>
  <si>
    <t>B</t>
  </si>
  <si>
    <t>B : ค่างานต้นทุนต่ำ</t>
  </si>
  <si>
    <t xml:space="preserve"> -(5)</t>
  </si>
  <si>
    <t>A</t>
  </si>
  <si>
    <t>A : ค่างานต้นทุนที่ประมาณราคาได้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</si>
  <si>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</si>
  <si>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</si>
  <si>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</si>
  <si>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</si>
  <si>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</si>
  <si>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</si>
  <si>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</si>
  <si>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</si>
  <si>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</si>
  <si>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 xml:space="preserve">หมายเหตุ :  </t>
  </si>
  <si>
    <t xml:space="preserve">ผู้ปรับราคา </t>
  </si>
  <si>
    <t>คณะทำงานจัดทำราคาฯ</t>
  </si>
  <si>
    <t>วันที่ปรับราคา</t>
  </si>
  <si>
    <t>วันที่ประมาณราคา</t>
  </si>
  <si>
    <t xml:space="preserve">      ราคารวมค่าภาษีมูลค่าเพิ่ม (VAT)  </t>
  </si>
  <si>
    <t>เสาเข็มเจาะ</t>
  </si>
  <si>
    <t>รวม 1.1.2</t>
  </si>
  <si>
    <t>อาคารอุบัติเหตุและฉุกเฉิน (โครงสร้างต้านแผ่นดินไหว)</t>
  </si>
  <si>
    <t xml:space="preserve"> (คิดในราคาเหมารวม ซึ่งรวมค่าใช้จ่ายและค่าภาษีไว้ด้วยแล้ว)</t>
  </si>
  <si>
    <t xml:space="preserve">LED (T8) 1 x 9 W. </t>
  </si>
  <si>
    <t>ทรายหยาบบดอัดแน่น</t>
  </si>
  <si>
    <t>คอนกรีตหยาบ</t>
  </si>
  <si>
    <t>คอนกรีตโครงสร้าง 240 Ksc. (รูปทรงกระบอก)</t>
  </si>
  <si>
    <t>งานแบบหล่อคอนกรีต</t>
  </si>
  <si>
    <t xml:space="preserve"> - แบบหล่อคอนกรีต (ใช้ 80% ของทั้งหมด)</t>
  </si>
  <si>
    <t xml:space="preserve"> - คร่าวยึดแบบหล่อ (คิด 30% ของแบบที่ใช้)</t>
  </si>
  <si>
    <t xml:space="preserve"> - ค่าแรงประกอบ และติดตั้งแบบ (100%)</t>
  </si>
  <si>
    <t>เหล็กเสริมเส้นกลม  SR-24</t>
  </si>
  <si>
    <t>เหล็กเสริมข้ออ้อย  SD-40</t>
  </si>
  <si>
    <t>งานระบบป้องกัน และกำจัดปลวก</t>
  </si>
  <si>
    <t xml:space="preserve"> 1.1.1 งานโครงสร้างทั่วไป (ฐานรากชนิดไม่ตอกเข็ม)</t>
  </si>
  <si>
    <t xml:space="preserve"> 1.1.2 งานโครงสร้างทั่วไป (ฐานรากชนิดตอกเข็ม คอร.)</t>
  </si>
  <si>
    <t>(คิดความยาวที่ 8.00 ม.)</t>
  </si>
  <si>
    <t>เสาเข็ม คอร. รูปสี่เหลี่ยมตัน ขนาด 0.26 x 0.26 ม.</t>
  </si>
  <si>
    <t>ค่าแรงตัดหัวเสาเข็ม พร้อมขนย้าย</t>
  </si>
  <si>
    <t>เจาะสำรวจดิน โดยวิธี Boring Test</t>
  </si>
  <si>
    <t>เหล็กรูปพรรณ</t>
  </si>
  <si>
    <t xml:space="preserve"> -  C 150 x 50 x 20 x 3.2 มม. หนัก 6.76 กก./ม.</t>
  </si>
  <si>
    <t xml:space="preserve"> -  C 125 x 50 x 20 x 3.2 มม. หนัก 6.13 กก./ม.</t>
  </si>
  <si>
    <t xml:space="preserve"> -  C 100 x 50 x 20 x 3.2 มม. หนัก 5.50 กก./ม.</t>
  </si>
  <si>
    <t xml:space="preserve"> -  C 75 x 45 x 15 x 2.3 มม. หนัก 3.25 กก./ม.</t>
  </si>
  <si>
    <t>แผ่นเหล็ก</t>
  </si>
  <si>
    <t xml:space="preserve"> -  ขนาด 150 x 150 x 6 มม. พร้อม 4-DB12 x 0.35 ม.</t>
  </si>
  <si>
    <t>J-Bolts Dia. 12 มม.  ยาว 0.25 ม.</t>
  </si>
  <si>
    <t>ค่าแรงประกอบ และติดตั้งโครงหลังคาเหล็ก</t>
  </si>
  <si>
    <t xml:space="preserve">ทาสีโครงหลังคาเหล็ก </t>
  </si>
  <si>
    <t>ค่าแรงมุงหลังคากระเบื้องลอนคู่</t>
  </si>
  <si>
    <t>ชุดแผ่นปิดลอนสำเร็จรูป ขนาด 0.15 ม.</t>
  </si>
  <si>
    <t>แผ่นอลูมิเนียมฟลอยด์ชนิดฟอล์ย 2 ด้าน</t>
  </si>
  <si>
    <t>ฝ้าอลูมิเนียมตัว C อบสีตีชิด</t>
  </si>
  <si>
    <t>เสาเอ็น - ทับหลัง ค.ส.ล. ขนาด 0.10 x 0.10 ม.</t>
  </si>
  <si>
    <t>ผิวหินขัดกับที่เม็ดหินเบอร์ 3 ฝังเส้นพีวีซี</t>
  </si>
  <si>
    <t>ผิวหินล้าง หรือทรายล้าง ตีเส้นลายก้างปลา</t>
  </si>
  <si>
    <t xml:space="preserve">ผิวปูกระเบื้องเซรามิค ขนาด 12" x 12" </t>
  </si>
  <si>
    <t>ป 13ก</t>
  </si>
  <si>
    <t>น Agก</t>
  </si>
  <si>
    <t>โถส้วมนั่งราบ เคลือบขาวพร้อมถังพักน้ำแบบหม้อน้ำ</t>
  </si>
  <si>
    <t>LED (T8) 2 x 18 W. ฝาครอบอะคิลิคเรียบ ฝังฝ้าเพดาน</t>
  </si>
  <si>
    <t xml:space="preserve">LED (T8) 1 x 18 W. </t>
  </si>
  <si>
    <t>กล่องสวิทช์ไฟฟ้า SB1</t>
  </si>
  <si>
    <t>กล่องสวิทช์พัดลม 8SF</t>
  </si>
  <si>
    <t xml:space="preserve"> -  อุปกรณ์ประกอบ</t>
  </si>
  <si>
    <t>BC 1 X 70 Sq.mm</t>
  </si>
  <si>
    <t>ตู้เมนโทรศัพท์ TC1  2 x 20 Pair</t>
  </si>
  <si>
    <t>4 INPUT AMPLIFIER MIXER 60W</t>
  </si>
  <si>
    <t>ค่าติดตั้งเครื่องปรับอากาศแบบแยกส่วน</t>
  </si>
  <si>
    <t>รวม 2.</t>
  </si>
  <si>
    <t xml:space="preserve"> 2. ระบบปรับอากาศ</t>
  </si>
  <si>
    <t>คณะทำงานกองแบบแผน</t>
  </si>
  <si>
    <t>รพ.เจ้าคุณไพบูลย์พนมทวน  จ.กาญจนบุรี</t>
  </si>
  <si>
    <t>-</t>
  </si>
  <si>
    <t>บัญชีแสดงรายการก่อสร้างสำหรับงานก่อสร้างอาคาร</t>
  </si>
  <si>
    <t xml:space="preserve">ราคาค่าวัสดุ สำนักดัชนีเศรษฐกิจการค้า  กระทรวงพานิชย์ กาญจนบุรี     </t>
  </si>
  <si>
    <t>ประจำเดือน</t>
  </si>
  <si>
    <t>ราคาค่าแรงงานตามบัญชีค่าแรงงาน / ค่าดำเนินการ สำหรับถอดแบบคำนวนราคากลางงานก่อสร้างที่ กค 0433.2/ว 135 ลว 3 มีนาคม 2566</t>
  </si>
  <si>
    <t>พ.ศ.  2568</t>
  </si>
  <si>
    <t>แจ้งราคาเมื่อเดือน</t>
  </si>
  <si>
    <t>หลักเกณฑ์และวิธีการกำหนดราคากลางงานก่อสร้าง ลงวันที่ 19 ตุลาคม 2560 และฉบับที่ 5 ลงวันที่ 6 กรกฏาคม 2565</t>
  </si>
  <si>
    <t>ประกาศอัตราดอกเบี้ยเงินกู้ฯ และปรับปรุงตาราง Factor F หนังสือกรมบัญชีกลาง ที่ กค 0433.2/ว.499 ลงวันที่ 28 สิงหาคม 2566</t>
  </si>
  <si>
    <t>Factor F งานก่อสร้างอาคาร  เงื่อนไข - เงินล่วงหน้าจ่าย  0 % , - เงินประกันผลงานหัก  0 % , - ดอกเบี้ยเงินกู้  7 % , - ค่าภาษีมูลค่าเพิ่ม  7 %</t>
  </si>
  <si>
    <t xml:space="preserve"> 1.1.3 งานโครงสร้างทั่วไป (ฐานรากเสาเข็มเจาะ)</t>
  </si>
  <si>
    <t>รับน้ำหนักปลอดภัยไม่น้อยกว่า 25 ตัน/ต้น</t>
  </si>
  <si>
    <t>ทดสอบการรับน้ำหนักของเสาเข็ม     โดยวิธี</t>
  </si>
  <si>
    <t xml:space="preserve">  STATIC PILE LOAD TEST (รวมเสาเข็มทดสอบ 1 ต้น) </t>
  </si>
  <si>
    <t>ทดสอบความสมบูรณ์ของเสาเข็มโดยวิธี SEISMIC TEST</t>
  </si>
  <si>
    <t xml:space="preserve">ค่าขนย้ายดินจากเสาเข็มเจาะ </t>
  </si>
  <si>
    <t>สกัดหัวเสาเข็ม</t>
  </si>
  <si>
    <t>ขุดดิน - ถมคืน</t>
  </si>
  <si>
    <t>ทรายหยาบ</t>
  </si>
  <si>
    <t>คอนกรีตก้นหลุม</t>
  </si>
  <si>
    <t>คอนกรีตโครงสร้าง</t>
  </si>
  <si>
    <t>งานไม้แบบ</t>
  </si>
  <si>
    <t xml:space="preserve"> - ไม้แบบหล่อคอนกรีต (ใช้ 80%)</t>
  </si>
  <si>
    <t xml:space="preserve"> - ไม้คร่าวยึดไม้แบบ (คิด 30% ของไม้แบบที่ใช้)</t>
  </si>
  <si>
    <t xml:space="preserve"> - ค่าแรงประกอบ และติดตั้งไม้แบบ (100%)</t>
  </si>
  <si>
    <t xml:space="preserve"> - เสาค้ำยัน (30% ของจำนวนทั้งหมด)</t>
  </si>
  <si>
    <t>เหล็กเสริมเส้นกลม SR-24</t>
  </si>
  <si>
    <t>รวม 1.1.3</t>
  </si>
  <si>
    <t>เสาเข็มเจาะ DRY PROCESS  dai. 0.35 ม. ยาว 8.00  ม.</t>
  </si>
  <si>
    <t>เหล็กเสริมข้ออ้อย SD-40</t>
  </si>
  <si>
    <t>ระบบปรับอากาศ</t>
  </si>
  <si>
    <t>กค 0433.2/ว.499 ลงวันที่ 25 สิงหาคม 2566</t>
  </si>
  <si>
    <t xml:space="preserve">หลักเกณฑ์การคำนวนราคากลางงานก่อสร้างตามหนังสือกรมบัญชีกลาง </t>
  </si>
  <si>
    <t>10404+ก.72 / ส.ค. / 66</t>
  </si>
  <si>
    <t xml:space="preserve"> 1.1.4 งานโครงหลังคา</t>
  </si>
  <si>
    <t xml:space="preserve">รวม 1.1.4 </t>
  </si>
  <si>
    <t xml:space="preserve"> 1.3 งานระบบสุขาภิบาล และดับเพลิง</t>
  </si>
  <si>
    <t>รวม 1.3</t>
  </si>
  <si>
    <t>คณะกรรมการจัดทำแบบรูปรายการงานก่อสร้างและกำหนดราคากลาง ตามคำสั่งจังหวัดกาญจนบุรี ที่ 489/2568 ลงวันที่ 3 กุมภาพันธ์ 2568</t>
  </si>
  <si>
    <t>ครอบปรับมุม , ครอบตะเข่</t>
  </si>
  <si>
    <t>ป 2-4ก</t>
  </si>
  <si>
    <t>งานหน้าต่าง</t>
  </si>
  <si>
    <t>LED 2 x 9 W. โคมไฟฉุกเฉิน</t>
  </si>
  <si>
    <t>เต้ารับไฟฟ้าคู่พร้อมกราวด์ 16A,250VA (แบบฝังพื้น)</t>
  </si>
  <si>
    <t>เต้ารับโทรศัพท์ RJ12 (แบบฝังพื้น)</t>
  </si>
  <si>
    <t>ตร.ฟ.</t>
  </si>
  <si>
    <t xml:space="preserve">SUPPORT &amp; HANGER และ </t>
  </si>
  <si>
    <t xml:space="preserve"> - อุปกรณ์กันการสั่นสะเทือน</t>
  </si>
  <si>
    <t xml:space="preserve">ถังบำบัดน้ำเสียชนิดเกรอะ-กรองไร้อากาศ </t>
  </si>
  <si>
    <t xml:space="preserve">สามารถรับน้ำเสียได้ไม่น้อยกว่า 4 ลบ.ม./วัน </t>
  </si>
  <si>
    <r>
      <t xml:space="preserve">     ราคารวมค่า  Factor  F   </t>
    </r>
    <r>
      <rPr>
        <b/>
        <sz val="14"/>
        <rFont val="TH Sarabun New"/>
        <family val="2"/>
      </rPr>
      <t>1.3003 / 1.3001 / 1.2999</t>
    </r>
  </si>
  <si>
    <t>กุมภาพันธ์  2568</t>
  </si>
  <si>
    <t>ปรับราคาเมื่อ     เดือนกุมภาพันธ์</t>
  </si>
  <si>
    <t xml:space="preserve"> กุมภาพันธ์  2568 </t>
  </si>
  <si>
    <t xml:space="preserve"> ธันวาคม 2567</t>
  </si>
  <si>
    <t>กระเบื้องลอนคู่สี 0.5 x 1.20 ม. หนา 5 มม.</t>
  </si>
  <si>
    <t>สายฉีดชำระ</t>
  </si>
  <si>
    <t>ราวแขวนผ้า</t>
  </si>
  <si>
    <t>มกราคม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</si>
</sst>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฿&quot;#,##0.00_);[Red]\(\t&quot;฿&quot;#,##0.00\)"/>
    <numFmt numFmtId="189" formatCode="_-* #,##0.0000_-;\-* #,##0.0000_-;_-* &quot;-&quot;??_-;_-@_-"/>
    <numFmt numFmtId="190" formatCode="0.0000"/>
    <numFmt numFmtId="191" formatCode="0_ ;\-0\ "/>
    <numFmt numFmtId="192" formatCode="0.00000"/>
    <numFmt numFmtId="193" formatCode="0.0"/>
    <numFmt numFmtId="194" formatCode="_-* #,##0_-;\-* #,##0_-;_-* &quot;-&quot;??_-;_-@_-"/>
    <numFmt numFmtId="195" formatCode="_(* #,##0_);_(* \(#,##0\);_(* &quot;-&quot;??_);_(@_)"/>
    <numFmt numFmtId="196" formatCode="#,##0.0000;[Red]\-#,##0.0000"/>
    <numFmt numFmtId="197" formatCode="_-* #,##0.00000_-;\-* #,##0.00000_-;_-* &quot;-&quot;??_-;_-@_-"/>
    <numFmt numFmtId="198" formatCode="&quot;\&quot;#,##0;[Red]&quot;\&quot;\-#,##0"/>
    <numFmt numFmtId="199" formatCode="_ * #,##0.00_ ;_ * \-#,##0.00_ ;_ * &quot;-&quot;??_ ;_ @_ "/>
    <numFmt numFmtId="200" formatCode="_ * #,##0_ ;_ * \-#,##0_ ;_ * &quot;-&quot;_ ;_ @_ "/>
    <numFmt numFmtId="201" formatCode="&quot;฿&quot;t#,##0_);\(&quot;฿&quot;t#,##0\)"/>
    <numFmt numFmtId="202" formatCode="t0.00E+00"/>
    <numFmt numFmtId="203" formatCode="#,##0.0_);\(#,##0.0\)"/>
    <numFmt numFmtId="204" formatCode="\ว\ว\/\ด\ด\/\ป\ป"/>
    <numFmt numFmtId="205" formatCode="0.0&quot;  &quot;"/>
    <numFmt numFmtId="206" formatCode="#,##0\ &quot;F&quot;;[Red]\-#,##0\ &quot;F&quot;"/>
    <numFmt numFmtId="207" formatCode="&quot;฿&quot;\t#,##0_);\(&quot;฿&quot;\t#,##0\)"/>
    <numFmt numFmtId="208" formatCode="dd\-mmm\-yy_)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00"/>
    <numFmt numFmtId="212" formatCode="#,##0\ \ "/>
  </numFmts>
  <fonts count="84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EucrosiaUPC"/>
      <family val="1"/>
      <charset val="222"/>
    </font>
    <font>
      <sz val="14"/>
      <name val="Cordia New"/>
      <family val="2"/>
    </font>
    <font>
      <sz val="12"/>
      <name val="EucrosiaUPC"/>
      <family val="1"/>
    </font>
    <font>
      <sz val="14"/>
      <name val="Angsan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</font>
    <font>
      <sz val="12"/>
      <name val="????"/>
      <charset val="136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sz val="14"/>
      <name val="Cordia New"/>
      <family val="3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2"/>
      <color indexed="12"/>
      <name val="EucrosiaUPC"/>
      <family val="1"/>
      <charset val="222"/>
    </font>
    <font>
      <u/>
      <sz val="12"/>
      <color indexed="36"/>
      <name val="EucrosiaUPC"/>
      <family val="1"/>
      <charset val="222"/>
    </font>
    <font>
      <sz val="12"/>
      <name val="นูลมรผ"/>
      <charset val="222"/>
    </font>
    <font>
      <sz val="14"/>
      <name val="AngsanaUPC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b/>
      <sz val="24"/>
      <name val="Angsana New"/>
      <family val="1"/>
    </font>
    <font>
      <b/>
      <sz val="20"/>
      <name val="Angsana New"/>
      <family val="1"/>
    </font>
    <font>
      <b/>
      <sz val="16"/>
      <name val="Angsana New"/>
      <family val="1"/>
    </font>
    <font>
      <b/>
      <sz val="16"/>
      <color indexed="12"/>
      <name val="Angsana New"/>
      <family val="1"/>
    </font>
    <font>
      <sz val="14"/>
      <name val="Angsana New"/>
      <family val="1"/>
    </font>
    <font>
      <b/>
      <sz val="16"/>
      <color indexed="10"/>
      <name val="Angsana New"/>
      <family val="1"/>
    </font>
    <font>
      <b/>
      <sz val="14"/>
      <color indexed="10"/>
      <name val="Angsana New"/>
      <family val="1"/>
    </font>
    <font>
      <b/>
      <sz val="18"/>
      <color indexed="12"/>
      <name val="Angsana New"/>
      <family val="1"/>
    </font>
    <font>
      <b/>
      <sz val="18"/>
      <color indexed="10"/>
      <name val="Angsana New"/>
      <family val="1"/>
    </font>
    <font>
      <sz val="14"/>
      <color indexed="12"/>
      <name val="Angsana New"/>
      <family val="1"/>
    </font>
    <font>
      <b/>
      <sz val="14"/>
      <color indexed="12"/>
      <name val="Angsana New"/>
      <family val="1"/>
    </font>
    <font>
      <i/>
      <sz val="14"/>
      <name val="Angsana New"/>
      <family val="1"/>
    </font>
    <font>
      <b/>
      <sz val="14"/>
      <color indexed="21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12"/>
      <name val="Angsana New"/>
      <family val="1"/>
    </font>
    <font>
      <b/>
      <i/>
      <sz val="18"/>
      <color indexed="8"/>
      <name val="Angsana New"/>
      <family val="1"/>
    </font>
    <font>
      <b/>
      <sz val="16"/>
      <color indexed="8"/>
      <name val="Angsana New"/>
      <family val="1"/>
    </font>
    <font>
      <b/>
      <sz val="14"/>
      <color indexed="61"/>
      <name val="Angsana New"/>
      <family val="1"/>
    </font>
    <font>
      <sz val="10"/>
      <name val="Angsana New"/>
      <family val="1"/>
    </font>
    <font>
      <sz val="18"/>
      <name val="TH Sarabun New"/>
      <family val="2"/>
    </font>
    <font>
      <sz val="12"/>
      <name val="TH Sarabun New"/>
      <family val="2"/>
    </font>
    <font>
      <sz val="14"/>
      <name val="TH Sarabun New"/>
      <family val="2"/>
    </font>
    <font>
      <sz val="16"/>
      <name val="TH Sarabun New"/>
      <family val="2"/>
    </font>
    <font>
      <sz val="14"/>
      <color indexed="12"/>
      <name val="TH Sarabun New"/>
      <family val="2"/>
    </font>
    <font>
      <sz val="14"/>
      <color indexed="17"/>
      <name val="TH Sarabun New"/>
      <family val="2"/>
    </font>
    <font>
      <sz val="14"/>
      <color indexed="8"/>
      <name val="TH Sarabun New"/>
      <family val="2"/>
    </font>
    <font>
      <sz val="14"/>
      <color indexed="9"/>
      <name val="TH Sarabun New"/>
      <family val="2"/>
    </font>
    <font>
      <b/>
      <sz val="14"/>
      <name val="TH Sarabun New"/>
      <family val="2"/>
    </font>
    <font>
      <b/>
      <sz val="14"/>
      <color indexed="9"/>
      <name val="TH Sarabun New"/>
      <family val="2"/>
    </font>
    <font>
      <b/>
      <sz val="18"/>
      <name val="TH Sarabun New"/>
      <family val="2"/>
    </font>
    <font>
      <b/>
      <sz val="14"/>
      <color indexed="8"/>
      <name val="TH Sarabun New"/>
      <family val="2"/>
    </font>
    <font>
      <b/>
      <sz val="13.9"/>
      <name val="TH Sarabun New"/>
      <family val="2"/>
    </font>
    <font>
      <b/>
      <sz val="16"/>
      <name val="Cordia New"/>
      <family val="2"/>
    </font>
    <font>
      <b/>
      <sz val="22"/>
      <name val="TH Sarabun New"/>
      <family val="2"/>
    </font>
    <font>
      <sz val="12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  <charset val="222"/>
    </font>
    <font>
      <sz val="14"/>
      <name val="TH SarabunPSK"/>
      <family val="2"/>
      <charset val="222"/>
    </font>
    <font>
      <sz val="14"/>
      <color theme="1"/>
      <name val="TH Sarabun New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1">
    <xf numFmtId="0" fontId="0" fillId="0" borderId="0"/>
    <xf numFmtId="0" fontId="8" fillId="0" borderId="0">
      <alignment vertical="center"/>
    </xf>
    <xf numFmtId="198" fontId="9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0" fontId="3" fillId="0" borderId="0" applyFon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2" fillId="0" borderId="0"/>
    <xf numFmtId="0" fontId="13" fillId="0" borderId="0"/>
    <xf numFmtId="9" fontId="3" fillId="2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6" fillId="9" borderId="0" applyNumberFormat="0" applyBorder="0" applyAlignment="0" applyProtection="0"/>
    <xf numFmtId="0" fontId="3" fillId="0" borderId="0" applyFill="0" applyBorder="0" applyAlignment="0"/>
    <xf numFmtId="203" fontId="10" fillId="0" borderId="0" applyFill="0" applyBorder="0" applyAlignment="0"/>
    <xf numFmtId="0" fontId="1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04" fontId="11" fillId="0" borderId="0" applyFill="0" applyBorder="0" applyAlignment="0"/>
    <xf numFmtId="205" fontId="11" fillId="0" borderId="0" applyFill="0" applyBorder="0" applyAlignment="0"/>
    <xf numFmtId="203" fontId="10" fillId="0" borderId="0" applyFill="0" applyBorder="0" applyAlignment="0"/>
    <xf numFmtId="0" fontId="19" fillId="17" borderId="1" applyNumberFormat="0" applyAlignment="0" applyProtection="0"/>
    <xf numFmtId="0" fontId="20" fillId="18" borderId="2" applyNumberFormat="0" applyAlignment="0" applyProtection="0"/>
    <xf numFmtId="20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15" fontId="21" fillId="0" borderId="0"/>
    <xf numFmtId="14" fontId="22" fillId="0" borderId="0" applyFill="0" applyBorder="0" applyAlignment="0"/>
    <xf numFmtId="15" fontId="21" fillId="0" borderId="0"/>
    <xf numFmtId="204" fontId="11" fillId="0" borderId="0" applyFill="0" applyBorder="0" applyAlignment="0"/>
    <xf numFmtId="203" fontId="10" fillId="0" borderId="0" applyFill="0" applyBorder="0" applyAlignment="0"/>
    <xf numFmtId="204" fontId="11" fillId="0" borderId="0" applyFill="0" applyBorder="0" applyAlignment="0"/>
    <xf numFmtId="205" fontId="11" fillId="0" borderId="0" applyFill="0" applyBorder="0" applyAlignment="0"/>
    <xf numFmtId="203" fontId="10" fillId="0" borderId="0" applyFill="0" applyBorder="0" applyAlignment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38" fontId="2" fillId="19" borderId="0" applyNumberFormat="0" applyBorder="0" applyAlignment="0" applyProtection="0"/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10" borderId="1" applyNumberFormat="0" applyAlignment="0" applyProtection="0"/>
    <xf numFmtId="10" fontId="2" fillId="20" borderId="8" applyNumberFormat="0" applyBorder="0" applyAlignment="0" applyProtection="0"/>
    <xf numFmtId="0" fontId="29" fillId="4" borderId="1" applyNumberFormat="0" applyAlignment="0" applyProtection="0"/>
    <xf numFmtId="204" fontId="11" fillId="0" borderId="0" applyFill="0" applyBorder="0" applyAlignment="0"/>
    <xf numFmtId="203" fontId="10" fillId="0" borderId="0" applyFill="0" applyBorder="0" applyAlignment="0"/>
    <xf numFmtId="204" fontId="11" fillId="0" borderId="0" applyFill="0" applyBorder="0" applyAlignment="0"/>
    <xf numFmtId="205" fontId="11" fillId="0" borderId="0" applyFill="0" applyBorder="0" applyAlignment="0"/>
    <xf numFmtId="203" fontId="10" fillId="0" borderId="0" applyFill="0" applyBorder="0" applyAlignment="0"/>
    <xf numFmtId="0" fontId="30" fillId="0" borderId="9" applyNumberFormat="0" applyFill="0" applyAlignment="0" applyProtection="0"/>
    <xf numFmtId="0" fontId="31" fillId="10" borderId="0" applyNumberFormat="0" applyBorder="0" applyAlignment="0" applyProtection="0"/>
    <xf numFmtId="0" fontId="32" fillId="0" borderId="0"/>
    <xf numFmtId="206" fontId="17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5" borderId="10" applyNumberFormat="0" applyFont="0" applyAlignment="0" applyProtection="0"/>
    <xf numFmtId="0" fontId="33" fillId="17" borderId="11" applyNumberFormat="0" applyAlignment="0" applyProtection="0"/>
    <xf numFmtId="0" fontId="34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204" fontId="11" fillId="0" borderId="0" applyFill="0" applyBorder="0" applyAlignment="0"/>
    <xf numFmtId="203" fontId="10" fillId="0" borderId="0" applyFill="0" applyBorder="0" applyAlignment="0"/>
    <xf numFmtId="204" fontId="11" fillId="0" borderId="0" applyFill="0" applyBorder="0" applyAlignment="0"/>
    <xf numFmtId="205" fontId="11" fillId="0" borderId="0" applyFill="0" applyBorder="0" applyAlignment="0"/>
    <xf numFmtId="203" fontId="10" fillId="0" borderId="0" applyFill="0" applyBorder="0" applyAlignment="0"/>
    <xf numFmtId="0" fontId="3" fillId="0" borderId="0"/>
    <xf numFmtId="49" fontId="22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207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3" fillId="0" borderId="0"/>
    <xf numFmtId="0" fontId="4" fillId="0" borderId="0"/>
    <xf numFmtId="0" fontId="40" fillId="0" borderId="0"/>
    <xf numFmtId="0" fontId="5" fillId="0" borderId="0"/>
    <xf numFmtId="0" fontId="4" fillId="0" borderId="0"/>
    <xf numFmtId="0" fontId="4" fillId="0" borderId="0"/>
    <xf numFmtId="0" fontId="40" fillId="0" borderId="0"/>
    <xf numFmtId="0" fontId="7" fillId="0" borderId="0"/>
    <xf numFmtId="0" fontId="3" fillId="0" borderId="0"/>
    <xf numFmtId="20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3" fillId="0" borderId="0"/>
    <xf numFmtId="0" fontId="39" fillId="0" borderId="0"/>
    <xf numFmtId="0" fontId="3" fillId="0" borderId="0"/>
  </cellStyleXfs>
  <cellXfs count="497">
    <xf numFmtId="0" fontId="0" fillId="0" borderId="0" xfId="0"/>
    <xf numFmtId="40" fontId="41" fillId="0" borderId="0" xfId="127" applyFont="1"/>
    <xf numFmtId="40" fontId="41" fillId="25" borderId="8" xfId="127" applyFont="1" applyFill="1" applyBorder="1" applyAlignment="1">
      <alignment horizontal="center"/>
    </xf>
    <xf numFmtId="40" fontId="42" fillId="26" borderId="8" xfId="127" applyFont="1" applyFill="1" applyBorder="1" applyAlignment="1">
      <alignment horizontal="center"/>
    </xf>
    <xf numFmtId="40" fontId="41" fillId="27" borderId="8" xfId="127" applyFont="1" applyFill="1" applyBorder="1" applyAlignment="1">
      <alignment horizontal="center"/>
    </xf>
    <xf numFmtId="40" fontId="45" fillId="28" borderId="0" xfId="127" applyFont="1" applyFill="1" applyAlignment="1">
      <alignment horizontal="center" vertical="center"/>
    </xf>
    <xf numFmtId="40" fontId="41" fillId="0" borderId="13" xfId="127" applyFont="1" applyBorder="1"/>
    <xf numFmtId="40" fontId="41" fillId="0" borderId="14" xfId="127" applyFont="1" applyBorder="1"/>
    <xf numFmtId="0" fontId="47" fillId="0" borderId="15" xfId="143" applyFont="1" applyBorder="1"/>
    <xf numFmtId="9" fontId="41" fillId="0" borderId="16" xfId="143" applyNumberFormat="1" applyFont="1" applyBorder="1" applyAlignment="1">
      <alignment horizontal="center"/>
    </xf>
    <xf numFmtId="0" fontId="41" fillId="29" borderId="0" xfId="127" applyNumberFormat="1" applyFont="1" applyFill="1" applyAlignment="1">
      <alignment horizontal="center" vertical="center"/>
    </xf>
    <xf numFmtId="40" fontId="41" fillId="0" borderId="16" xfId="127" applyFont="1" applyBorder="1"/>
    <xf numFmtId="0" fontId="45" fillId="0" borderId="0" xfId="127" quotePrefix="1" applyNumberFormat="1" applyFont="1" applyAlignment="1">
      <alignment horizontal="right"/>
    </xf>
    <xf numFmtId="40" fontId="41" fillId="30" borderId="8" xfId="127" applyFont="1" applyFill="1" applyBorder="1" applyAlignment="1">
      <alignment horizontal="center" vertical="top"/>
    </xf>
    <xf numFmtId="40" fontId="46" fillId="0" borderId="15" xfId="127" applyFont="1" applyBorder="1"/>
    <xf numFmtId="40" fontId="41" fillId="0" borderId="0" xfId="127" applyFont="1" applyBorder="1"/>
    <xf numFmtId="194" fontId="45" fillId="21" borderId="8" xfId="127" applyNumberFormat="1" applyFont="1" applyFill="1" applyBorder="1"/>
    <xf numFmtId="9" fontId="49" fillId="22" borderId="16" xfId="143" applyNumberFormat="1" applyFont="1" applyFill="1" applyBorder="1" applyAlignment="1">
      <alignment horizontal="center"/>
    </xf>
    <xf numFmtId="40" fontId="42" fillId="0" borderId="15" xfId="127" applyFont="1" applyBorder="1" applyAlignment="1">
      <alignment horizontal="center" vertical="center"/>
    </xf>
    <xf numFmtId="40" fontId="41" fillId="0" borderId="15" xfId="127" applyFont="1" applyBorder="1"/>
    <xf numFmtId="40" fontId="52" fillId="0" borderId="17" xfId="127" applyFont="1" applyBorder="1"/>
    <xf numFmtId="0" fontId="47" fillId="0" borderId="18" xfId="143" applyFont="1" applyBorder="1"/>
    <xf numFmtId="40" fontId="53" fillId="0" borderId="15" xfId="127" applyFont="1" applyBorder="1" applyAlignment="1">
      <alignment horizontal="right"/>
    </xf>
    <xf numFmtId="194" fontId="54" fillId="23" borderId="19" xfId="127" applyNumberFormat="1" applyFont="1" applyFill="1" applyBorder="1" applyProtection="1">
      <protection hidden="1"/>
    </xf>
    <xf numFmtId="40" fontId="53" fillId="0" borderId="0" xfId="127" applyFont="1" applyBorder="1"/>
    <xf numFmtId="0" fontId="41" fillId="23" borderId="20" xfId="143" applyFont="1" applyFill="1" applyBorder="1" applyAlignment="1">
      <alignment horizontal="center"/>
    </xf>
    <xf numFmtId="0" fontId="41" fillId="23" borderId="21" xfId="143" applyFont="1" applyFill="1" applyBorder="1" applyAlignment="1">
      <alignment horizontal="center"/>
    </xf>
    <xf numFmtId="40" fontId="41" fillId="0" borderId="15" xfId="127" applyFont="1" applyBorder="1" applyAlignment="1">
      <alignment horizontal="right"/>
    </xf>
    <xf numFmtId="194" fontId="41" fillId="23" borderId="8" xfId="127" applyNumberFormat="1" applyFont="1" applyFill="1" applyBorder="1"/>
    <xf numFmtId="0" fontId="41" fillId="23" borderId="22" xfId="143" applyFont="1" applyFill="1" applyBorder="1" applyAlignment="1">
      <alignment horizontal="center"/>
    </xf>
    <xf numFmtId="0" fontId="47" fillId="23" borderId="18" xfId="143" applyFont="1" applyFill="1" applyBorder="1"/>
    <xf numFmtId="40" fontId="55" fillId="0" borderId="15" xfId="127" applyFont="1" applyBorder="1" applyAlignment="1">
      <alignment horizontal="right"/>
    </xf>
    <xf numFmtId="194" fontId="54" fillId="23" borderId="23" xfId="127" applyNumberFormat="1" applyFont="1" applyFill="1" applyBorder="1"/>
    <xf numFmtId="40" fontId="55" fillId="0" borderId="0" xfId="127" applyFont="1" applyFill="1" applyBorder="1"/>
    <xf numFmtId="194" fontId="47" fillId="0" borderId="8" xfId="127" applyNumberFormat="1" applyFont="1" applyBorder="1"/>
    <xf numFmtId="40" fontId="56" fillId="0" borderId="15" xfId="127" applyFont="1" applyBorder="1" applyAlignment="1">
      <alignment horizontal="right"/>
    </xf>
    <xf numFmtId="189" fontId="57" fillId="23" borderId="8" xfId="127" applyNumberFormat="1" applyFont="1" applyFill="1" applyBorder="1"/>
    <xf numFmtId="197" fontId="49" fillId="0" borderId="0" xfId="127" applyNumberFormat="1" applyFont="1" applyBorder="1"/>
    <xf numFmtId="194" fontId="59" fillId="0" borderId="8" xfId="127" applyNumberFormat="1" applyFont="1" applyBorder="1"/>
    <xf numFmtId="40" fontId="60" fillId="0" borderId="15" xfId="127" applyFont="1" applyBorder="1" applyAlignment="1">
      <alignment horizontal="right"/>
    </xf>
    <xf numFmtId="194" fontId="46" fillId="0" borderId="0" xfId="127" applyNumberFormat="1" applyFont="1" applyBorder="1"/>
    <xf numFmtId="197" fontId="49" fillId="0" borderId="16" xfId="127" applyNumberFormat="1" applyFont="1" applyBorder="1"/>
    <xf numFmtId="194" fontId="46" fillId="0" borderId="16" xfId="127" applyNumberFormat="1" applyFont="1" applyBorder="1"/>
    <xf numFmtId="40" fontId="41" fillId="0" borderId="24" xfId="127" applyFont="1" applyBorder="1"/>
    <xf numFmtId="40" fontId="41" fillId="0" borderId="25" xfId="127" applyFont="1" applyBorder="1"/>
    <xf numFmtId="197" fontId="49" fillId="0" borderId="26" xfId="127" applyNumberFormat="1" applyFont="1" applyBorder="1"/>
    <xf numFmtId="194" fontId="47" fillId="0" borderId="8" xfId="127" applyNumberFormat="1" applyFont="1" applyBorder="1" applyAlignment="1">
      <alignment horizontal="right"/>
    </xf>
    <xf numFmtId="0" fontId="61" fillId="0" borderId="0" xfId="143" applyFont="1"/>
    <xf numFmtId="0" fontId="63" fillId="0" borderId="0" xfId="91" applyFont="1" applyAlignment="1">
      <alignment vertical="center"/>
    </xf>
    <xf numFmtId="0" fontId="64" fillId="0" borderId="0" xfId="100" applyFont="1" applyAlignment="1">
      <alignment vertical="center"/>
    </xf>
    <xf numFmtId="0" fontId="64" fillId="0" borderId="0" xfId="91" applyFont="1" applyAlignment="1">
      <alignment horizontal="left" vertical="center"/>
    </xf>
    <xf numFmtId="0" fontId="64" fillId="0" borderId="0" xfId="91" applyFont="1" applyAlignment="1">
      <alignment vertical="center"/>
    </xf>
    <xf numFmtId="0" fontId="64" fillId="0" borderId="27" xfId="91" applyFont="1" applyBorder="1" applyAlignment="1">
      <alignment horizontal="left" vertical="center"/>
    </xf>
    <xf numFmtId="0" fontId="64" fillId="0" borderId="28" xfId="91" applyFont="1" applyBorder="1" applyAlignment="1">
      <alignment horizontal="left" vertical="center"/>
    </xf>
    <xf numFmtId="0" fontId="64" fillId="0" borderId="28" xfId="91" quotePrefix="1" applyFont="1" applyBorder="1" applyAlignment="1">
      <alignment horizontal="left" vertical="center"/>
    </xf>
    <xf numFmtId="0" fontId="64" fillId="0" borderId="28" xfId="91" applyFont="1" applyBorder="1" applyAlignment="1">
      <alignment vertical="center"/>
    </xf>
    <xf numFmtId="0" fontId="64" fillId="23" borderId="29" xfId="91" applyFont="1" applyFill="1" applyBorder="1" applyAlignment="1">
      <alignment horizontal="center" vertical="center"/>
    </xf>
    <xf numFmtId="0" fontId="64" fillId="0" borderId="0" xfId="92" applyFont="1" applyAlignment="1">
      <alignment vertical="center"/>
    </xf>
    <xf numFmtId="0" fontId="64" fillId="0" borderId="30" xfId="91" applyFont="1" applyBorder="1" applyAlignment="1">
      <alignment horizontal="left" vertical="center"/>
    </xf>
    <xf numFmtId="38" fontId="64" fillId="0" borderId="31" xfId="53" applyNumberFormat="1" applyFont="1" applyBorder="1" applyAlignment="1">
      <alignment horizontal="left" vertical="center"/>
    </xf>
    <xf numFmtId="0" fontId="64" fillId="0" borderId="31" xfId="91" applyFont="1" applyBorder="1" applyAlignment="1">
      <alignment horizontal="left" vertical="center"/>
    </xf>
    <xf numFmtId="0" fontId="64" fillId="0" borderId="31" xfId="91" applyFont="1" applyBorder="1" applyAlignment="1">
      <alignment vertical="center"/>
    </xf>
    <xf numFmtId="38" fontId="64" fillId="0" borderId="32" xfId="53" quotePrefix="1" applyNumberFormat="1" applyFont="1" applyBorder="1" applyAlignment="1">
      <alignment horizontal="right" vertical="center"/>
    </xf>
    <xf numFmtId="0" fontId="64" fillId="0" borderId="0" xfId="96" applyFont="1" applyAlignment="1">
      <alignment vertical="center"/>
    </xf>
    <xf numFmtId="0" fontId="64" fillId="0" borderId="31" xfId="91" quotePrefix="1" applyFont="1" applyBorder="1" applyAlignment="1">
      <alignment horizontal="left" vertical="center"/>
    </xf>
    <xf numFmtId="0" fontId="63" fillId="0" borderId="31" xfId="91" applyFont="1" applyBorder="1" applyAlignment="1">
      <alignment vertical="center"/>
    </xf>
    <xf numFmtId="0" fontId="63" fillId="0" borderId="31" xfId="91" quotePrefix="1" applyFont="1" applyBorder="1" applyAlignment="1">
      <alignment horizontal="left" vertical="center"/>
    </xf>
    <xf numFmtId="38" fontId="64" fillId="0" borderId="33" xfId="53" applyNumberFormat="1" applyFont="1" applyBorder="1" applyAlignment="1">
      <alignment horizontal="center" vertical="center"/>
    </xf>
    <xf numFmtId="0" fontId="64" fillId="0" borderId="31" xfId="91" applyFont="1" applyBorder="1" applyAlignment="1">
      <alignment horizontal="right" vertical="center"/>
    </xf>
    <xf numFmtId="0" fontId="64" fillId="0" borderId="31" xfId="53" quotePrefix="1" applyNumberFormat="1" applyFont="1" applyBorder="1" applyAlignment="1">
      <alignment horizontal="center" vertical="center"/>
    </xf>
    <xf numFmtId="38" fontId="64" fillId="0" borderId="33" xfId="53" applyNumberFormat="1" applyFont="1" applyBorder="1" applyAlignment="1">
      <alignment horizontal="left" vertical="center"/>
    </xf>
    <xf numFmtId="38" fontId="64" fillId="0" borderId="31" xfId="53" applyNumberFormat="1" applyFont="1" applyBorder="1" applyAlignment="1">
      <alignment horizontal="right" vertical="center"/>
    </xf>
    <xf numFmtId="0" fontId="64" fillId="0" borderId="31" xfId="91" applyFont="1" applyBorder="1" applyAlignment="1">
      <alignment horizontal="center" vertical="center"/>
    </xf>
    <xf numFmtId="3" fontId="64" fillId="0" borderId="0" xfId="92" applyNumberFormat="1" applyFont="1" applyAlignment="1">
      <alignment vertical="center"/>
    </xf>
    <xf numFmtId="0" fontId="64" fillId="0" borderId="33" xfId="91" applyFont="1" applyBorder="1" applyAlignment="1">
      <alignment horizontal="left" vertical="center"/>
    </xf>
    <xf numFmtId="49" fontId="64" fillId="0" borderId="31" xfId="91" applyNumberFormat="1" applyFont="1" applyBorder="1" applyAlignment="1">
      <alignment horizontal="center" vertical="center"/>
    </xf>
    <xf numFmtId="0" fontId="64" fillId="0" borderId="34" xfId="91" applyFont="1" applyBorder="1" applyAlignment="1">
      <alignment horizontal="left" vertical="center"/>
    </xf>
    <xf numFmtId="38" fontId="64" fillId="0" borderId="35" xfId="53" applyNumberFormat="1" applyFont="1" applyBorder="1" applyAlignment="1">
      <alignment horizontal="left" vertical="center"/>
    </xf>
    <xf numFmtId="0" fontId="64" fillId="0" borderId="35" xfId="91" quotePrefix="1" applyFont="1" applyBorder="1" applyAlignment="1">
      <alignment horizontal="left" vertical="center"/>
    </xf>
    <xf numFmtId="0" fontId="64" fillId="0" borderId="35" xfId="91" applyFont="1" applyBorder="1" applyAlignment="1">
      <alignment vertical="center"/>
    </xf>
    <xf numFmtId="0" fontId="64" fillId="0" borderId="36" xfId="91" applyFont="1" applyBorder="1" applyAlignment="1">
      <alignment horizontal="left" vertical="center"/>
    </xf>
    <xf numFmtId="0" fontId="64" fillId="0" borderId="15" xfId="141" quotePrefix="1" applyFont="1" applyBorder="1" applyAlignment="1">
      <alignment horizontal="left" vertical="center"/>
    </xf>
    <xf numFmtId="0" fontId="64" fillId="0" borderId="0" xfId="88" quotePrefix="1" applyFont="1" applyAlignment="1">
      <alignment horizontal="left" vertical="center"/>
    </xf>
    <xf numFmtId="0" fontId="64" fillId="0" borderId="0" xfId="91" applyFont="1" applyAlignment="1">
      <alignment horizontal="center" vertical="center"/>
    </xf>
    <xf numFmtId="0" fontId="64" fillId="0" borderId="0" xfId="91" quotePrefix="1" applyFont="1" applyAlignment="1">
      <alignment horizontal="left" vertical="center"/>
    </xf>
    <xf numFmtId="38" fontId="64" fillId="0" borderId="16" xfId="53" applyNumberFormat="1" applyFont="1" applyBorder="1" applyAlignment="1">
      <alignment horizontal="center" vertical="center"/>
    </xf>
    <xf numFmtId="0" fontId="64" fillId="0" borderId="25" xfId="88" quotePrefix="1" applyFont="1" applyBorder="1" applyAlignment="1">
      <alignment horizontal="left" vertical="center"/>
    </xf>
    <xf numFmtId="9" fontId="64" fillId="0" borderId="25" xfId="91" applyNumberFormat="1" applyFont="1" applyBorder="1" applyAlignment="1">
      <alignment horizontal="center" vertical="center"/>
    </xf>
    <xf numFmtId="9" fontId="64" fillId="0" borderId="25" xfId="91" applyNumberFormat="1" applyFont="1" applyBorder="1" applyAlignment="1">
      <alignment horizontal="left" vertical="center"/>
    </xf>
    <xf numFmtId="0" fontId="64" fillId="0" borderId="25" xfId="91" quotePrefix="1" applyFont="1" applyBorder="1" applyAlignment="1">
      <alignment horizontal="left" vertical="center"/>
    </xf>
    <xf numFmtId="38" fontId="64" fillId="0" borderId="26" xfId="53" applyNumberFormat="1" applyFont="1" applyBorder="1" applyAlignment="1">
      <alignment horizontal="center" vertical="center"/>
    </xf>
    <xf numFmtId="0" fontId="64" fillId="0" borderId="24" xfId="91" applyFont="1" applyBorder="1" applyAlignment="1">
      <alignment horizontal="left" vertical="center"/>
    </xf>
    <xf numFmtId="38" fontId="64" fillId="0" borderId="0" xfId="53" applyNumberFormat="1" applyFont="1" applyBorder="1" applyAlignment="1">
      <alignment horizontal="left" vertical="center"/>
    </xf>
    <xf numFmtId="0" fontId="63" fillId="0" borderId="25" xfId="91" applyFont="1" applyBorder="1" applyAlignment="1">
      <alignment vertical="center"/>
    </xf>
    <xf numFmtId="0" fontId="64" fillId="0" borderId="25" xfId="91" applyFont="1" applyBorder="1" applyAlignment="1">
      <alignment vertical="center"/>
    </xf>
    <xf numFmtId="0" fontId="63" fillId="0" borderId="0" xfId="91" quotePrefix="1" applyFont="1" applyAlignment="1">
      <alignment horizontal="left" vertical="center"/>
    </xf>
    <xf numFmtId="0" fontId="64" fillId="0" borderId="8" xfId="91" applyFont="1" applyBorder="1" applyAlignment="1">
      <alignment horizontal="center" vertical="center"/>
    </xf>
    <xf numFmtId="0" fontId="64" fillId="0" borderId="37" xfId="91" applyFont="1" applyBorder="1" applyAlignment="1">
      <alignment horizontal="center" vertical="center"/>
    </xf>
    <xf numFmtId="0" fontId="64" fillId="0" borderId="27" xfId="91" applyFont="1" applyBorder="1" applyAlignment="1">
      <alignment vertical="center"/>
    </xf>
    <xf numFmtId="0" fontId="64" fillId="0" borderId="38" xfId="91" applyFont="1" applyBorder="1" applyAlignment="1">
      <alignment vertical="center"/>
    </xf>
    <xf numFmtId="2" fontId="64" fillId="0" borderId="38" xfId="91" applyNumberFormat="1" applyFont="1" applyBorder="1" applyAlignment="1">
      <alignment vertical="center"/>
    </xf>
    <xf numFmtId="3" fontId="64" fillId="0" borderId="19" xfId="91" applyNumberFormat="1" applyFont="1" applyBorder="1" applyAlignment="1">
      <alignment vertical="center"/>
    </xf>
    <xf numFmtId="3" fontId="64" fillId="0" borderId="39" xfId="91" applyNumberFormat="1" applyFont="1" applyBorder="1" applyAlignment="1">
      <alignment vertical="center"/>
    </xf>
    <xf numFmtId="3" fontId="64" fillId="0" borderId="29" xfId="91" applyNumberFormat="1" applyFont="1" applyBorder="1" applyAlignment="1">
      <alignment vertical="center"/>
    </xf>
    <xf numFmtId="0" fontId="64" fillId="0" borderId="40" xfId="91" applyFont="1" applyBorder="1" applyAlignment="1">
      <alignment vertical="center"/>
    </xf>
    <xf numFmtId="0" fontId="64" fillId="0" borderId="34" xfId="91" applyFont="1" applyBorder="1" applyAlignment="1">
      <alignment vertical="center"/>
    </xf>
    <xf numFmtId="196" fontId="64" fillId="0" borderId="35" xfId="53" applyNumberFormat="1" applyFont="1" applyFill="1" applyBorder="1" applyAlignment="1">
      <alignment horizontal="center" vertical="center"/>
    </xf>
    <xf numFmtId="190" fontId="64" fillId="0" borderId="35" xfId="91" applyNumberFormat="1" applyFont="1" applyBorder="1" applyAlignment="1">
      <alignment horizontal="center" vertical="center"/>
    </xf>
    <xf numFmtId="3" fontId="64" fillId="0" borderId="8" xfId="91" applyNumberFormat="1" applyFont="1" applyBorder="1" applyAlignment="1">
      <alignment vertical="center"/>
    </xf>
    <xf numFmtId="3" fontId="64" fillId="0" borderId="41" xfId="91" applyNumberFormat="1" applyFont="1" applyBorder="1" applyAlignment="1">
      <alignment vertical="center"/>
    </xf>
    <xf numFmtId="3" fontId="64" fillId="0" borderId="33" xfId="91" applyNumberFormat="1" applyFont="1" applyBorder="1" applyAlignment="1">
      <alignment vertical="center"/>
    </xf>
    <xf numFmtId="3" fontId="64" fillId="0" borderId="42" xfId="91" applyNumberFormat="1" applyFont="1" applyBorder="1" applyAlignment="1">
      <alignment vertical="center"/>
    </xf>
    <xf numFmtId="3" fontId="64" fillId="0" borderId="16" xfId="91" applyNumberFormat="1" applyFont="1" applyBorder="1" applyAlignment="1">
      <alignment vertical="center"/>
    </xf>
    <xf numFmtId="3" fontId="64" fillId="0" borderId="33" xfId="91" applyNumberFormat="1" applyFont="1" applyBorder="1" applyAlignment="1">
      <alignment horizontal="center" vertical="center"/>
    </xf>
    <xf numFmtId="2" fontId="64" fillId="0" borderId="35" xfId="91" quotePrefix="1" applyNumberFormat="1" applyFont="1" applyBorder="1" applyAlignment="1">
      <alignment horizontal="center" vertical="center"/>
    </xf>
    <xf numFmtId="0" fontId="64" fillId="0" borderId="43" xfId="91" applyFont="1" applyBorder="1" applyAlignment="1">
      <alignment vertical="center"/>
    </xf>
    <xf numFmtId="2" fontId="64" fillId="0" borderId="35" xfId="91" applyNumberFormat="1" applyFont="1" applyBorder="1" applyAlignment="1">
      <alignment vertical="center"/>
    </xf>
    <xf numFmtId="0" fontId="64" fillId="0" borderId="44" xfId="91" applyFont="1" applyBorder="1" applyAlignment="1">
      <alignment vertical="center"/>
    </xf>
    <xf numFmtId="2" fontId="64" fillId="0" borderId="31" xfId="91" applyNumberFormat="1" applyFont="1" applyBorder="1" applyAlignment="1">
      <alignment vertical="center"/>
    </xf>
    <xf numFmtId="2" fontId="64" fillId="0" borderId="31" xfId="91" quotePrefix="1" applyNumberFormat="1" applyFont="1" applyBorder="1" applyAlignment="1">
      <alignment vertical="center"/>
    </xf>
    <xf numFmtId="0" fontId="64" fillId="0" borderId="45" xfId="99" applyFont="1" applyBorder="1" applyAlignment="1">
      <alignment horizontal="left" vertical="center"/>
    </xf>
    <xf numFmtId="0" fontId="64" fillId="0" borderId="46" xfId="91" applyFont="1" applyBorder="1" applyAlignment="1">
      <alignment horizontal="left" vertical="center"/>
    </xf>
    <xf numFmtId="192" fontId="64" fillId="0" borderId="46" xfId="91" applyNumberFormat="1" applyFont="1" applyBorder="1" applyAlignment="1">
      <alignment vertical="center"/>
    </xf>
    <xf numFmtId="3" fontId="64" fillId="0" borderId="46" xfId="91" applyNumberFormat="1" applyFont="1" applyBorder="1" applyAlignment="1">
      <alignment vertical="center"/>
    </xf>
    <xf numFmtId="38" fontId="64" fillId="0" borderId="8" xfId="53" applyNumberFormat="1" applyFont="1" applyFill="1" applyBorder="1" applyAlignment="1">
      <alignment vertical="center"/>
    </xf>
    <xf numFmtId="2" fontId="64" fillId="24" borderId="43" xfId="99" applyNumberFormat="1" applyFont="1" applyFill="1" applyBorder="1" applyAlignment="1">
      <alignment vertical="center"/>
    </xf>
    <xf numFmtId="0" fontId="64" fillId="0" borderId="43" xfId="91" quotePrefix="1" applyFont="1" applyBorder="1" applyAlignment="1">
      <alignment horizontal="left" vertical="center"/>
    </xf>
    <xf numFmtId="2" fontId="64" fillId="24" borderId="4" xfId="91" applyNumberFormat="1" applyFont="1" applyFill="1" applyBorder="1" applyAlignment="1">
      <alignment vertical="center"/>
    </xf>
    <xf numFmtId="0" fontId="63" fillId="0" borderId="4" xfId="91" applyFont="1" applyBorder="1" applyAlignment="1">
      <alignment vertical="center"/>
    </xf>
    <xf numFmtId="38" fontId="65" fillId="0" borderId="8" xfId="53" applyNumberFormat="1" applyFont="1" applyFill="1" applyBorder="1" applyAlignment="1">
      <alignment vertical="center"/>
    </xf>
    <xf numFmtId="0" fontId="64" fillId="0" borderId="4" xfId="91" applyFont="1" applyBorder="1" applyAlignment="1">
      <alignment horizontal="left" vertical="center"/>
    </xf>
    <xf numFmtId="38" fontId="64" fillId="0" borderId="4" xfId="53" applyNumberFormat="1" applyFont="1" applyFill="1" applyBorder="1" applyAlignment="1">
      <alignment horizontal="center" vertical="center"/>
    </xf>
    <xf numFmtId="192" fontId="64" fillId="0" borderId="4" xfId="91" applyNumberFormat="1" applyFont="1" applyBorder="1" applyAlignment="1">
      <alignment vertical="center"/>
    </xf>
    <xf numFmtId="192" fontId="64" fillId="0" borderId="43" xfId="92" applyNumberFormat="1" applyFont="1" applyBorder="1" applyAlignment="1">
      <alignment horizontal="center" vertical="center"/>
    </xf>
    <xf numFmtId="3" fontId="64" fillId="0" borderId="23" xfId="92" applyNumberFormat="1" applyFont="1" applyBorder="1" applyAlignment="1">
      <alignment vertical="center"/>
    </xf>
    <xf numFmtId="0" fontId="64" fillId="0" borderId="0" xfId="94" applyFont="1" applyAlignment="1">
      <alignment vertical="center"/>
    </xf>
    <xf numFmtId="0" fontId="63" fillId="0" borderId="0" xfId="99" applyFont="1" applyAlignment="1">
      <alignment vertical="center"/>
    </xf>
    <xf numFmtId="0" fontId="63" fillId="0" borderId="0" xfId="97" applyFont="1" applyAlignment="1">
      <alignment vertical="center"/>
    </xf>
    <xf numFmtId="0" fontId="64" fillId="0" borderId="0" xfId="136" applyFont="1"/>
    <xf numFmtId="43" fontId="64" fillId="0" borderId="0" xfId="131" applyFont="1" applyFill="1" applyAlignment="1">
      <alignment vertical="center"/>
    </xf>
    <xf numFmtId="0" fontId="64" fillId="0" borderId="0" xfId="0" applyFont="1" applyAlignment="1">
      <alignment horizontal="center" vertical="center"/>
    </xf>
    <xf numFmtId="43" fontId="66" fillId="0" borderId="0" xfId="131" applyFont="1" applyFill="1" applyAlignment="1">
      <alignment horizontal="center" vertical="center"/>
    </xf>
    <xf numFmtId="43" fontId="67" fillId="0" borderId="0" xfId="131" applyFont="1" applyFill="1" applyAlignment="1">
      <alignment horizontal="center" vertical="center"/>
    </xf>
    <xf numFmtId="0" fontId="64" fillId="0" borderId="0" xfId="0" applyFont="1" applyAlignment="1">
      <alignment vertical="center"/>
    </xf>
    <xf numFmtId="0" fontId="64" fillId="0" borderId="27" xfId="142" quotePrefix="1" applyFont="1" applyBorder="1" applyAlignment="1">
      <alignment horizontal="left" vertical="center"/>
    </xf>
    <xf numFmtId="0" fontId="64" fillId="0" borderId="28" xfId="142" applyFont="1" applyBorder="1" applyAlignment="1">
      <alignment vertical="center"/>
    </xf>
    <xf numFmtId="0" fontId="64" fillId="0" borderId="28" xfId="131" applyNumberFormat="1" applyFont="1" applyFill="1" applyBorder="1" applyAlignment="1">
      <alignment horizontal="center" vertical="center"/>
    </xf>
    <xf numFmtId="0" fontId="64" fillId="0" borderId="29" xfId="131" applyNumberFormat="1" applyFont="1" applyFill="1" applyBorder="1" applyAlignment="1">
      <alignment vertical="center"/>
    </xf>
    <xf numFmtId="0" fontId="64" fillId="0" borderId="30" xfId="142" applyFont="1" applyBorder="1" applyAlignment="1">
      <alignment horizontal="left" vertical="center"/>
    </xf>
    <xf numFmtId="0" fontId="64" fillId="0" borderId="33" xfId="131" applyNumberFormat="1" applyFont="1" applyFill="1" applyBorder="1" applyAlignment="1">
      <alignment vertical="center"/>
    </xf>
    <xf numFmtId="0" fontId="64" fillId="0" borderId="33" xfId="0" applyFont="1" applyBorder="1" applyAlignment="1">
      <alignment vertical="center"/>
    </xf>
    <xf numFmtId="0" fontId="64" fillId="0" borderId="36" xfId="142" applyFont="1" applyBorder="1" applyAlignment="1">
      <alignment vertical="center"/>
    </xf>
    <xf numFmtId="0" fontId="64" fillId="0" borderId="36" xfId="131" applyNumberFormat="1" applyFont="1" applyFill="1" applyBorder="1" applyAlignment="1">
      <alignment vertical="center"/>
    </xf>
    <xf numFmtId="43" fontId="64" fillId="0" borderId="0" xfId="131" applyFont="1" applyFill="1" applyAlignment="1">
      <alignment horizontal="center" vertical="center"/>
    </xf>
    <xf numFmtId="0" fontId="64" fillId="0" borderId="45" xfId="148" applyFont="1" applyBorder="1" applyAlignment="1" applyProtection="1">
      <alignment horizontal="centerContinuous" vertical="center"/>
      <protection locked="0"/>
    </xf>
    <xf numFmtId="0" fontId="64" fillId="0" borderId="39" xfId="148" applyFont="1" applyBorder="1" applyAlignment="1" applyProtection="1">
      <alignment horizontal="centerContinuous" vertical="center"/>
      <protection locked="0"/>
    </xf>
    <xf numFmtId="0" fontId="64" fillId="0" borderId="45" xfId="148" quotePrefix="1" applyFont="1" applyBorder="1" applyAlignment="1" applyProtection="1">
      <alignment horizontal="centerContinuous" vertical="center"/>
      <protection locked="0"/>
    </xf>
    <xf numFmtId="0" fontId="64" fillId="0" borderId="39" xfId="148" applyFont="1" applyBorder="1" applyAlignment="1">
      <alignment horizontal="centerContinuous" vertical="center"/>
    </xf>
    <xf numFmtId="0" fontId="64" fillId="0" borderId="39" xfId="148" applyFont="1" applyBorder="1" applyAlignment="1">
      <alignment horizontal="center" vertical="center"/>
    </xf>
    <xf numFmtId="43" fontId="64" fillId="0" borderId="0" xfId="131" applyFont="1" applyFill="1" applyBorder="1" applyAlignment="1">
      <alignment horizontal="center" vertical="center"/>
    </xf>
    <xf numFmtId="0" fontId="64" fillId="0" borderId="43" xfId="148" quotePrefix="1" applyFont="1" applyBorder="1" applyAlignment="1">
      <alignment horizontal="center" vertical="center"/>
    </xf>
    <xf numFmtId="0" fontId="64" fillId="0" borderId="8" xfId="148" applyFont="1" applyBorder="1" applyAlignment="1">
      <alignment horizontal="center" vertical="center"/>
    </xf>
    <xf numFmtId="0" fontId="64" fillId="0" borderId="26" xfId="148" applyFont="1" applyBorder="1" applyAlignment="1">
      <alignment horizontal="right" vertical="center"/>
    </xf>
    <xf numFmtId="0" fontId="64" fillId="0" borderId="37" xfId="0" applyFont="1" applyBorder="1" applyAlignment="1">
      <alignment horizontal="center" vertical="center"/>
    </xf>
    <xf numFmtId="3" fontId="64" fillId="0" borderId="37" xfId="0" applyNumberFormat="1" applyFont="1" applyBorder="1" applyAlignment="1">
      <alignment horizontal="center" vertical="center"/>
    </xf>
    <xf numFmtId="3" fontId="64" fillId="0" borderId="37" xfId="131" applyNumberFormat="1" applyFont="1" applyFill="1" applyBorder="1" applyAlignment="1">
      <alignment horizontal="right" vertical="center"/>
    </xf>
    <xf numFmtId="3" fontId="64" fillId="0" borderId="37" xfId="131" applyNumberFormat="1" applyFont="1" applyFill="1" applyBorder="1" applyAlignment="1">
      <alignment vertical="center"/>
    </xf>
    <xf numFmtId="43" fontId="64" fillId="0" borderId="0" xfId="131" applyFont="1" applyFill="1" applyBorder="1" applyAlignment="1">
      <alignment vertical="center"/>
    </xf>
    <xf numFmtId="194" fontId="64" fillId="0" borderId="0" xfId="0" applyNumberFormat="1" applyFont="1" applyAlignment="1">
      <alignment horizontal="center" vertical="center"/>
    </xf>
    <xf numFmtId="194" fontId="66" fillId="0" borderId="0" xfId="131" applyNumberFormat="1" applyFont="1" applyFill="1" applyAlignment="1">
      <alignment horizontal="center" vertical="center"/>
    </xf>
    <xf numFmtId="0" fontId="64" fillId="0" borderId="47" xfId="0" applyFont="1" applyBorder="1" applyAlignment="1">
      <alignment horizontal="center" vertical="center"/>
    </xf>
    <xf numFmtId="0" fontId="64" fillId="0" borderId="30" xfId="131" applyNumberFormat="1" applyFont="1" applyFill="1" applyBorder="1" applyAlignment="1">
      <alignment vertical="center"/>
    </xf>
    <xf numFmtId="3" fontId="64" fillId="0" borderId="47" xfId="0" applyNumberFormat="1" applyFont="1" applyBorder="1" applyAlignment="1">
      <alignment horizontal="center" vertical="center"/>
    </xf>
    <xf numFmtId="3" fontId="64" fillId="0" borderId="47" xfId="131" applyNumberFormat="1" applyFont="1" applyFill="1" applyBorder="1" applyAlignment="1">
      <alignment horizontal="right" vertical="center"/>
    </xf>
    <xf numFmtId="3" fontId="64" fillId="0" borderId="47" xfId="131" applyNumberFormat="1" applyFont="1" applyFill="1" applyBorder="1" applyAlignment="1">
      <alignment vertical="center"/>
    </xf>
    <xf numFmtId="194" fontId="64" fillId="0" borderId="0" xfId="131" applyNumberFormat="1" applyFont="1" applyFill="1" applyBorder="1" applyAlignment="1">
      <alignment vertical="center"/>
    </xf>
    <xf numFmtId="0" fontId="64" fillId="0" borderId="47" xfId="0" applyFont="1" applyBorder="1" applyAlignment="1">
      <alignment horizontal="center"/>
    </xf>
    <xf numFmtId="43" fontId="64" fillId="0" borderId="30" xfId="131" applyFont="1" applyFill="1" applyBorder="1"/>
    <xf numFmtId="0" fontId="64" fillId="0" borderId="33" xfId="0" applyFont="1" applyBorder="1"/>
    <xf numFmtId="194" fontId="64" fillId="0" borderId="47" xfId="0" applyNumberFormat="1" applyFont="1" applyBorder="1" applyAlignment="1">
      <alignment horizontal="center"/>
    </xf>
    <xf numFmtId="212" fontId="64" fillId="0" borderId="30" xfId="124" applyNumberFormat="1" applyFont="1" applyBorder="1" applyAlignment="1">
      <alignment horizontal="left"/>
    </xf>
    <xf numFmtId="0" fontId="64" fillId="0" borderId="38" xfId="0" quotePrefix="1" applyFont="1" applyBorder="1" applyAlignment="1">
      <alignment horizontal="left"/>
    </xf>
    <xf numFmtId="0" fontId="64" fillId="0" borderId="30" xfId="0" applyFont="1" applyBorder="1" applyAlignment="1">
      <alignment vertical="center"/>
    </xf>
    <xf numFmtId="211" fontId="64" fillId="23" borderId="47" xfId="0" applyNumberFormat="1" applyFont="1" applyFill="1" applyBorder="1"/>
    <xf numFmtId="211" fontId="64" fillId="0" borderId="47" xfId="124" applyNumberFormat="1" applyFont="1" applyBorder="1" applyAlignment="1">
      <alignment horizontal="right"/>
    </xf>
    <xf numFmtId="0" fontId="64" fillId="0" borderId="31" xfId="0" applyFont="1" applyBorder="1" applyAlignment="1">
      <alignment horizontal="left" vertical="center"/>
    </xf>
    <xf numFmtId="0" fontId="64" fillId="0" borderId="38" xfId="0" applyFont="1" applyBorder="1" applyAlignment="1">
      <alignment horizontal="left"/>
    </xf>
    <xf numFmtId="4" fontId="64" fillId="0" borderId="47" xfId="125" applyNumberFormat="1" applyFont="1" applyFill="1" applyBorder="1" applyAlignment="1">
      <alignment horizontal="right" vertical="top"/>
    </xf>
    <xf numFmtId="195" fontId="64" fillId="0" borderId="30" xfId="131" applyNumberFormat="1" applyFont="1" applyFill="1" applyBorder="1" applyAlignment="1"/>
    <xf numFmtId="0" fontId="64" fillId="0" borderId="30" xfId="0" applyFont="1" applyBorder="1" applyAlignment="1">
      <alignment horizontal="center" vertical="center"/>
    </xf>
    <xf numFmtId="0" fontId="64" fillId="0" borderId="33" xfId="0" applyFont="1" applyBorder="1" applyAlignment="1">
      <alignment horizontal="center" vertical="center"/>
    </xf>
    <xf numFmtId="194" fontId="64" fillId="0" borderId="8" xfId="131" applyNumberFormat="1" applyFont="1" applyFill="1" applyBorder="1" applyAlignment="1">
      <alignment vertical="center"/>
    </xf>
    <xf numFmtId="0" fontId="64" fillId="0" borderId="40" xfId="0" applyFont="1" applyBorder="1" applyAlignment="1">
      <alignment horizontal="center" vertical="center"/>
    </xf>
    <xf numFmtId="0" fontId="64" fillId="0" borderId="34" xfId="131" applyNumberFormat="1" applyFont="1" applyFill="1" applyBorder="1" applyAlignment="1">
      <alignment vertical="center"/>
    </xf>
    <xf numFmtId="0" fontId="64" fillId="0" borderId="36" xfId="0" applyFont="1" applyBorder="1" applyAlignment="1">
      <alignment vertical="center"/>
    </xf>
    <xf numFmtId="3" fontId="64" fillId="0" borderId="40" xfId="0" applyNumberFormat="1" applyFont="1" applyBorder="1" applyAlignment="1">
      <alignment horizontal="center" vertical="center"/>
    </xf>
    <xf numFmtId="3" fontId="64" fillId="0" borderId="40" xfId="131" applyNumberFormat="1" applyFont="1" applyFill="1" applyBorder="1" applyAlignment="1">
      <alignment horizontal="right" vertical="center"/>
    </xf>
    <xf numFmtId="3" fontId="64" fillId="0" borderId="40" xfId="131" applyNumberFormat="1" applyFont="1" applyFill="1" applyBorder="1" applyAlignment="1">
      <alignment vertical="center"/>
    </xf>
    <xf numFmtId="0" fontId="64" fillId="0" borderId="0" xfId="131" applyNumberFormat="1" applyFont="1" applyFill="1" applyBorder="1" applyAlignment="1">
      <alignment horizontal="center" vertical="center"/>
    </xf>
    <xf numFmtId="0" fontId="64" fillId="0" borderId="0" xfId="131" applyNumberFormat="1" applyFont="1" applyFill="1" applyBorder="1" applyAlignment="1">
      <alignment vertical="center"/>
    </xf>
    <xf numFmtId="0" fontId="64" fillId="0" borderId="0" xfId="131" applyNumberFormat="1" applyFont="1" applyFill="1" applyBorder="1" applyAlignment="1">
      <alignment horizontal="left" vertical="center"/>
    </xf>
    <xf numFmtId="0" fontId="64" fillId="0" borderId="47" xfId="0" quotePrefix="1" applyFont="1" applyBorder="1" applyAlignment="1">
      <alignment horizontal="center" vertical="center"/>
    </xf>
    <xf numFmtId="4" fontId="64" fillId="0" borderId="47" xfId="131" applyNumberFormat="1" applyFont="1" applyFill="1" applyBorder="1" applyAlignment="1">
      <alignment vertical="center"/>
    </xf>
    <xf numFmtId="0" fontId="64" fillId="0" borderId="30" xfId="131" applyNumberFormat="1" applyFont="1" applyFill="1" applyBorder="1" applyAlignment="1">
      <alignment horizontal="left" vertical="center"/>
    </xf>
    <xf numFmtId="0" fontId="64" fillId="0" borderId="30" xfId="0" applyFont="1" applyBorder="1" applyAlignment="1">
      <alignment horizontal="left" vertical="center"/>
    </xf>
    <xf numFmtId="3" fontId="68" fillId="0" borderId="47" xfId="0" applyNumberFormat="1" applyFont="1" applyBorder="1" applyAlignment="1">
      <alignment horizontal="center" vertical="center"/>
    </xf>
    <xf numFmtId="194" fontId="68" fillId="0" borderId="0" xfId="131" applyNumberFormat="1" applyFont="1" applyFill="1" applyBorder="1" applyAlignment="1">
      <alignment vertical="center"/>
    </xf>
    <xf numFmtId="0" fontId="68" fillId="0" borderId="47" xfId="0" applyFont="1" applyBorder="1" applyAlignment="1">
      <alignment horizontal="center" vertical="center"/>
    </xf>
    <xf numFmtId="3" fontId="68" fillId="0" borderId="47" xfId="131" applyNumberFormat="1" applyFont="1" applyFill="1" applyBorder="1" applyAlignment="1">
      <alignment horizontal="right" vertical="center"/>
    </xf>
    <xf numFmtId="0" fontId="68" fillId="0" borderId="30" xfId="131" applyNumberFormat="1" applyFont="1" applyFill="1" applyBorder="1" applyAlignment="1">
      <alignment vertical="center"/>
    </xf>
    <xf numFmtId="193" fontId="64" fillId="0" borderId="47" xfId="0" applyNumberFormat="1" applyFont="1" applyBorder="1" applyAlignment="1">
      <alignment horizontal="center" vertical="center"/>
    </xf>
    <xf numFmtId="2" fontId="64" fillId="0" borderId="47" xfId="0" applyNumberFormat="1" applyFont="1" applyBorder="1" applyAlignment="1">
      <alignment horizontal="center" vertical="center"/>
    </xf>
    <xf numFmtId="3" fontId="68" fillId="0" borderId="33" xfId="131" applyNumberFormat="1" applyFont="1" applyFill="1" applyBorder="1" applyAlignment="1">
      <alignment horizontal="right" vertical="center"/>
    </xf>
    <xf numFmtId="43" fontId="68" fillId="0" borderId="30" xfId="131" applyFont="1" applyFill="1" applyBorder="1" applyAlignment="1">
      <alignment vertical="center"/>
    </xf>
    <xf numFmtId="43" fontId="68" fillId="0" borderId="44" xfId="131" applyFont="1" applyFill="1" applyBorder="1" applyAlignment="1">
      <alignment vertical="center"/>
    </xf>
    <xf numFmtId="3" fontId="64" fillId="0" borderId="47" xfId="0" applyNumberFormat="1" applyFont="1" applyBorder="1" applyAlignment="1">
      <alignment horizontal="right" vertical="center"/>
    </xf>
    <xf numFmtId="0" fontId="64" fillId="0" borderId="33" xfId="0" applyFont="1" applyBorder="1" applyAlignment="1">
      <alignment horizontal="left" vertical="center"/>
    </xf>
    <xf numFmtId="0" fontId="64" fillId="0" borderId="30" xfId="50" applyNumberFormat="1" applyFont="1" applyFill="1" applyBorder="1" applyAlignment="1">
      <alignment vertical="center"/>
    </xf>
    <xf numFmtId="0" fontId="64" fillId="0" borderId="47" xfId="85" applyFont="1" applyBorder="1" applyAlignment="1">
      <alignment horizontal="center" vertical="center"/>
    </xf>
    <xf numFmtId="3" fontId="64" fillId="0" borderId="47" xfId="85" applyNumberFormat="1" applyFont="1" applyBorder="1" applyAlignment="1">
      <alignment horizontal="center" vertical="center"/>
    </xf>
    <xf numFmtId="3" fontId="64" fillId="0" borderId="47" xfId="131" applyNumberFormat="1" applyFont="1" applyFill="1" applyBorder="1" applyAlignment="1">
      <alignment horizontal="center" vertical="center"/>
    </xf>
    <xf numFmtId="3" fontId="64" fillId="0" borderId="47" xfId="90" applyNumberFormat="1" applyFont="1" applyBorder="1" applyAlignment="1">
      <alignment horizontal="center" vertical="center"/>
    </xf>
    <xf numFmtId="0" fontId="64" fillId="0" borderId="30" xfId="131" quotePrefix="1" applyNumberFormat="1" applyFont="1" applyFill="1" applyBorder="1" applyAlignment="1">
      <alignment vertical="center"/>
    </xf>
    <xf numFmtId="0" fontId="64" fillId="0" borderId="33" xfId="50" quotePrefix="1" applyNumberFormat="1" applyFont="1" applyFill="1" applyBorder="1" applyAlignment="1">
      <alignment horizontal="left" vertical="center"/>
    </xf>
    <xf numFmtId="43" fontId="64" fillId="0" borderId="47" xfId="50" applyFont="1" applyFill="1" applyBorder="1" applyAlignment="1">
      <alignment vertical="center"/>
    </xf>
    <xf numFmtId="0" fontId="64" fillId="0" borderId="30" xfId="131" quotePrefix="1" applyNumberFormat="1" applyFont="1" applyFill="1" applyBorder="1" applyAlignment="1">
      <alignment horizontal="left" vertical="center"/>
    </xf>
    <xf numFmtId="3" fontId="64" fillId="0" borderId="47" xfId="85" applyNumberFormat="1" applyFont="1" applyBorder="1" applyAlignment="1">
      <alignment horizontal="left" vertical="center"/>
    </xf>
    <xf numFmtId="193" fontId="64" fillId="0" borderId="47" xfId="85" applyNumberFormat="1" applyFont="1" applyBorder="1" applyAlignment="1">
      <alignment horizontal="center" vertical="center"/>
    </xf>
    <xf numFmtId="0" fontId="64" fillId="0" borderId="47" xfId="90" applyFont="1" applyBorder="1" applyAlignment="1">
      <alignment horizontal="center" vertical="center"/>
    </xf>
    <xf numFmtId="0" fontId="64" fillId="0" borderId="30" xfId="52" applyNumberFormat="1" applyFont="1" applyFill="1" applyBorder="1" applyAlignment="1">
      <alignment vertical="center"/>
    </xf>
    <xf numFmtId="3" fontId="64" fillId="0" borderId="47" xfId="52" applyNumberFormat="1" applyFont="1" applyFill="1" applyBorder="1" applyAlignment="1">
      <alignment horizontal="right" vertical="center"/>
    </xf>
    <xf numFmtId="43" fontId="64" fillId="0" borderId="30" xfId="0" applyNumberFormat="1" applyFont="1" applyBorder="1" applyAlignment="1">
      <alignment vertical="center"/>
    </xf>
    <xf numFmtId="195" fontId="64" fillId="0" borderId="28" xfId="131" applyNumberFormat="1" applyFont="1" applyBorder="1" applyAlignment="1" applyProtection="1">
      <alignment horizontal="center" vertical="center"/>
    </xf>
    <xf numFmtId="0" fontId="64" fillId="0" borderId="46" xfId="91" applyFont="1" applyBorder="1" applyAlignment="1">
      <alignment vertical="center"/>
    </xf>
    <xf numFmtId="194" fontId="64" fillId="0" borderId="28" xfId="0" applyNumberFormat="1" applyFont="1" applyBorder="1" applyAlignment="1">
      <alignment horizontal="center" vertical="center"/>
    </xf>
    <xf numFmtId="194" fontId="64" fillId="0" borderId="28" xfId="131" applyNumberFormat="1" applyFont="1" applyFill="1" applyBorder="1" applyAlignment="1">
      <alignment vertical="center"/>
    </xf>
    <xf numFmtId="194" fontId="64" fillId="0" borderId="29" xfId="131" applyNumberFormat="1" applyFont="1" applyFill="1" applyBorder="1" applyAlignment="1">
      <alignment vertical="center"/>
    </xf>
    <xf numFmtId="195" fontId="64" fillId="0" borderId="31" xfId="131" applyNumberFormat="1" applyFont="1" applyBorder="1" applyAlignment="1" applyProtection="1">
      <alignment horizontal="left" vertical="center"/>
    </xf>
    <xf numFmtId="195" fontId="64" fillId="0" borderId="31" xfId="131" applyNumberFormat="1" applyFont="1" applyBorder="1" applyAlignment="1" applyProtection="1">
      <alignment horizontal="center" vertical="center"/>
    </xf>
    <xf numFmtId="194" fontId="64" fillId="0" borderId="31" xfId="0" applyNumberFormat="1" applyFont="1" applyBorder="1" applyAlignment="1">
      <alignment horizontal="center" vertical="center"/>
    </xf>
    <xf numFmtId="194" fontId="64" fillId="0" borderId="31" xfId="131" applyNumberFormat="1" applyFont="1" applyFill="1" applyBorder="1" applyAlignment="1">
      <alignment vertical="center"/>
    </xf>
    <xf numFmtId="194" fontId="64" fillId="0" borderId="33" xfId="131" applyNumberFormat="1" applyFont="1" applyFill="1" applyBorder="1" applyAlignment="1">
      <alignment vertical="center"/>
    </xf>
    <xf numFmtId="195" fontId="64" fillId="0" borderId="48" xfId="131" applyNumberFormat="1" applyFont="1" applyBorder="1" applyAlignment="1" applyProtection="1">
      <alignment horizontal="left" vertical="center"/>
    </xf>
    <xf numFmtId="195" fontId="64" fillId="0" borderId="48" xfId="131" applyNumberFormat="1" applyFont="1" applyBorder="1" applyAlignment="1" applyProtection="1">
      <alignment horizontal="center" vertical="center"/>
    </xf>
    <xf numFmtId="0" fontId="64" fillId="0" borderId="34" xfId="0" applyFont="1" applyBorder="1" applyAlignment="1">
      <alignment horizontal="center" vertical="center"/>
    </xf>
    <xf numFmtId="195" fontId="64" fillId="0" borderId="35" xfId="131" applyNumberFormat="1" applyFont="1" applyBorder="1" applyAlignment="1" applyProtection="1">
      <alignment horizontal="left" vertical="center"/>
    </xf>
    <xf numFmtId="195" fontId="64" fillId="0" borderId="35" xfId="131" applyNumberFormat="1" applyFont="1" applyBorder="1" applyAlignment="1" applyProtection="1">
      <alignment horizontal="center" vertical="center"/>
    </xf>
    <xf numFmtId="194" fontId="64" fillId="0" borderId="35" xfId="0" applyNumberFormat="1" applyFont="1" applyBorder="1" applyAlignment="1">
      <alignment horizontal="center" vertical="center"/>
    </xf>
    <xf numFmtId="194" fontId="64" fillId="0" borderId="35" xfId="131" applyNumberFormat="1" applyFont="1" applyFill="1" applyBorder="1" applyAlignment="1">
      <alignment vertical="center"/>
    </xf>
    <xf numFmtId="194" fontId="64" fillId="0" borderId="36" xfId="131" applyNumberFormat="1" applyFont="1" applyFill="1" applyBorder="1" applyAlignment="1">
      <alignment vertical="center"/>
    </xf>
    <xf numFmtId="194" fontId="64" fillId="0" borderId="0" xfId="131" applyNumberFormat="1" applyFont="1" applyFill="1" applyAlignment="1">
      <alignment horizontal="center" vertical="center"/>
    </xf>
    <xf numFmtId="194" fontId="64" fillId="0" borderId="0" xfId="131" applyNumberFormat="1" applyFont="1" applyFill="1" applyAlignment="1">
      <alignment vertical="center"/>
    </xf>
    <xf numFmtId="43" fontId="64" fillId="0" borderId="49" xfId="131" applyFont="1" applyFill="1" applyBorder="1" applyAlignment="1">
      <alignment vertical="center"/>
    </xf>
    <xf numFmtId="191" fontId="64" fillId="0" borderId="28" xfId="131" applyNumberFormat="1" applyFont="1" applyFill="1" applyBorder="1" applyAlignment="1">
      <alignment vertical="center"/>
    </xf>
    <xf numFmtId="191" fontId="64" fillId="0" borderId="29" xfId="131" applyNumberFormat="1" applyFont="1" applyFill="1" applyBorder="1" applyAlignment="1">
      <alignment vertical="center"/>
    </xf>
    <xf numFmtId="43" fontId="64" fillId="0" borderId="50" xfId="131" applyFont="1" applyFill="1" applyBorder="1" applyAlignment="1">
      <alignment vertical="center"/>
    </xf>
    <xf numFmtId="43" fontId="64" fillId="0" borderId="51" xfId="131" applyFont="1" applyFill="1" applyBorder="1" applyAlignment="1">
      <alignment vertical="center"/>
    </xf>
    <xf numFmtId="43" fontId="64" fillId="0" borderId="35" xfId="131" applyFont="1" applyFill="1" applyBorder="1" applyAlignment="1">
      <alignment vertical="center"/>
    </xf>
    <xf numFmtId="43" fontId="64" fillId="0" borderId="36" xfId="131" applyFont="1" applyFill="1" applyBorder="1" applyAlignment="1">
      <alignment vertical="center"/>
    </xf>
    <xf numFmtId="0" fontId="64" fillId="0" borderId="37" xfId="131" applyNumberFormat="1" applyFont="1" applyFill="1" applyBorder="1" applyAlignment="1">
      <alignment horizontal="center" vertical="center"/>
    </xf>
    <xf numFmtId="0" fontId="64" fillId="0" borderId="47" xfId="131" applyNumberFormat="1" applyFont="1" applyFill="1" applyBorder="1" applyAlignment="1">
      <alignment horizontal="center" vertical="center"/>
    </xf>
    <xf numFmtId="0" fontId="68" fillId="0" borderId="38" xfId="0" applyFont="1" applyBorder="1" applyAlignment="1">
      <alignment horizontal="right" vertical="center"/>
    </xf>
    <xf numFmtId="0" fontId="68" fillId="0" borderId="38" xfId="0" applyFont="1" applyBorder="1" applyAlignment="1">
      <alignment vertical="center"/>
    </xf>
    <xf numFmtId="0" fontId="64" fillId="0" borderId="52" xfId="131" applyNumberFormat="1" applyFont="1" applyFill="1" applyBorder="1" applyAlignment="1">
      <alignment horizontal="center" vertical="center"/>
    </xf>
    <xf numFmtId="0" fontId="68" fillId="0" borderId="38" xfId="91" applyFont="1" applyBorder="1" applyAlignment="1">
      <alignment horizontal="right" vertical="center"/>
    </xf>
    <xf numFmtId="0" fontId="68" fillId="0" borderId="38" xfId="91" applyFont="1" applyBorder="1" applyAlignment="1">
      <alignment vertical="center"/>
    </xf>
    <xf numFmtId="3" fontId="64" fillId="0" borderId="52" xfId="131" applyNumberFormat="1" applyFont="1" applyFill="1" applyBorder="1" applyAlignment="1">
      <alignment vertical="center"/>
    </xf>
    <xf numFmtId="0" fontId="64" fillId="0" borderId="53" xfId="131" applyNumberFormat="1" applyFont="1" applyFill="1" applyBorder="1" applyAlignment="1">
      <alignment vertical="center"/>
    </xf>
    <xf numFmtId="0" fontId="68" fillId="0" borderId="8" xfId="91" applyFont="1" applyBorder="1" applyAlignment="1">
      <alignment horizontal="center" vertical="center"/>
    </xf>
    <xf numFmtId="0" fontId="68" fillId="0" borderId="4" xfId="91" applyFont="1" applyBorder="1" applyAlignment="1">
      <alignment horizontal="left" vertical="center"/>
    </xf>
    <xf numFmtId="0" fontId="68" fillId="0" borderId="4" xfId="91" applyFont="1" applyBorder="1" applyAlignment="1">
      <alignment horizontal="right" vertical="center"/>
    </xf>
    <xf numFmtId="3" fontId="68" fillId="0" borderId="8" xfId="91" applyNumberFormat="1" applyFont="1" applyBorder="1" applyAlignment="1">
      <alignment vertical="center"/>
    </xf>
    <xf numFmtId="3" fontId="64" fillId="0" borderId="8" xfId="131" applyNumberFormat="1" applyFont="1" applyFill="1" applyBorder="1" applyAlignment="1">
      <alignment vertical="center"/>
    </xf>
    <xf numFmtId="0" fontId="64" fillId="0" borderId="44" xfId="131" applyNumberFormat="1" applyFont="1" applyFill="1" applyBorder="1" applyAlignment="1">
      <alignment horizontal="center" vertical="center"/>
    </xf>
    <xf numFmtId="0" fontId="64" fillId="0" borderId="54" xfId="131" applyNumberFormat="1" applyFont="1" applyFill="1" applyBorder="1" applyAlignment="1">
      <alignment vertical="center"/>
    </xf>
    <xf numFmtId="0" fontId="64" fillId="0" borderId="32" xfId="131" applyNumberFormat="1" applyFont="1" applyFill="1" applyBorder="1" applyAlignment="1">
      <alignment vertical="center"/>
    </xf>
    <xf numFmtId="3" fontId="64" fillId="0" borderId="44" xfId="131" applyNumberFormat="1" applyFont="1" applyFill="1" applyBorder="1" applyAlignment="1">
      <alignment vertical="center"/>
    </xf>
    <xf numFmtId="0" fontId="64" fillId="0" borderId="40" xfId="131" applyNumberFormat="1" applyFont="1" applyFill="1" applyBorder="1" applyAlignment="1">
      <alignment horizontal="center" vertical="center"/>
    </xf>
    <xf numFmtId="0" fontId="68" fillId="0" borderId="4" xfId="91" applyFont="1" applyBorder="1" applyAlignment="1">
      <alignment vertical="center"/>
    </xf>
    <xf numFmtId="0" fontId="64" fillId="0" borderId="27" xfId="131" applyNumberFormat="1" applyFont="1" applyFill="1" applyBorder="1" applyAlignment="1">
      <alignment vertical="center"/>
    </xf>
    <xf numFmtId="43" fontId="64" fillId="0" borderId="0" xfId="0" applyNumberFormat="1" applyFont="1" applyAlignment="1">
      <alignment vertical="center"/>
    </xf>
    <xf numFmtId="194" fontId="64" fillId="0" borderId="0" xfId="131" applyNumberFormat="1" applyFont="1" applyFill="1" applyBorder="1" applyAlignment="1">
      <alignment horizontal="center" vertical="center"/>
    </xf>
    <xf numFmtId="194" fontId="69" fillId="0" borderId="0" xfId="131" applyNumberFormat="1" applyFont="1" applyFill="1" applyBorder="1" applyAlignment="1">
      <alignment vertical="center"/>
    </xf>
    <xf numFmtId="194" fontId="69" fillId="0" borderId="0" xfId="131" applyNumberFormat="1" applyFont="1" applyFill="1" applyAlignment="1">
      <alignment vertical="center"/>
    </xf>
    <xf numFmtId="43" fontId="69" fillId="0" borderId="0" xfId="131" applyFont="1" applyFill="1" applyAlignment="1">
      <alignment vertical="center"/>
    </xf>
    <xf numFmtId="0" fontId="70" fillId="0" borderId="30" xfId="131" applyNumberFormat="1" applyFont="1" applyFill="1" applyBorder="1" applyAlignment="1">
      <alignment vertical="center"/>
    </xf>
    <xf numFmtId="0" fontId="70" fillId="0" borderId="33" xfId="0" applyFont="1" applyBorder="1" applyAlignment="1">
      <alignment vertical="center"/>
    </xf>
    <xf numFmtId="0" fontId="70" fillId="0" borderId="30" xfId="0" applyFont="1" applyBorder="1" applyAlignment="1">
      <alignment horizontal="center" vertical="center"/>
    </xf>
    <xf numFmtId="0" fontId="70" fillId="0" borderId="33" xfId="0" applyFont="1" applyBorder="1" applyAlignment="1">
      <alignment horizontal="center" vertical="center"/>
    </xf>
    <xf numFmtId="4" fontId="64" fillId="0" borderId="47" xfId="131" applyNumberFormat="1" applyFont="1" applyFill="1" applyBorder="1" applyAlignment="1">
      <alignment horizontal="right" vertical="center"/>
    </xf>
    <xf numFmtId="4" fontId="64" fillId="0" borderId="47" xfId="131" applyNumberFormat="1" applyFont="1" applyFill="1" applyBorder="1"/>
    <xf numFmtId="4" fontId="64" fillId="23" borderId="47" xfId="0" applyNumberFormat="1" applyFont="1" applyFill="1" applyBorder="1"/>
    <xf numFmtId="4" fontId="64" fillId="0" borderId="47" xfId="124" applyNumberFormat="1" applyFont="1" applyBorder="1" applyAlignment="1">
      <alignment horizontal="right"/>
    </xf>
    <xf numFmtId="4" fontId="64" fillId="0" borderId="47" xfId="125" applyNumberFormat="1" applyFont="1" applyBorder="1" applyAlignment="1">
      <alignment horizontal="right"/>
    </xf>
    <xf numFmtId="4" fontId="64" fillId="0" borderId="47" xfId="124" applyNumberFormat="1" applyFont="1" applyFill="1" applyBorder="1" applyAlignment="1">
      <alignment vertical="center"/>
    </xf>
    <xf numFmtId="4" fontId="64" fillId="0" borderId="47" xfId="0" applyNumberFormat="1" applyFont="1" applyBorder="1" applyAlignment="1">
      <alignment vertical="center"/>
    </xf>
    <xf numFmtId="4" fontId="64" fillId="0" borderId="47" xfId="124" applyNumberFormat="1" applyFont="1" applyBorder="1" applyAlignment="1">
      <alignment vertical="center"/>
    </xf>
    <xf numFmtId="4" fontId="70" fillId="0" borderId="47" xfId="131" applyNumberFormat="1" applyFont="1" applyFill="1" applyBorder="1" applyAlignment="1">
      <alignment vertical="center"/>
    </xf>
    <xf numFmtId="3" fontId="70" fillId="0" borderId="47" xfId="0" applyNumberFormat="1" applyFont="1" applyBorder="1" applyAlignment="1">
      <alignment horizontal="center" vertical="center"/>
    </xf>
    <xf numFmtId="4" fontId="71" fillId="0" borderId="47" xfId="131" applyNumberFormat="1" applyFont="1" applyFill="1" applyBorder="1" applyAlignment="1">
      <alignment vertical="center"/>
    </xf>
    <xf numFmtId="4" fontId="70" fillId="0" borderId="47" xfId="131" applyNumberFormat="1" applyFont="1" applyFill="1" applyBorder="1" applyAlignment="1">
      <alignment horizontal="right" vertical="center"/>
    </xf>
    <xf numFmtId="0" fontId="64" fillId="0" borderId="30" xfId="52" applyNumberFormat="1" applyFont="1" applyFill="1" applyBorder="1" applyAlignment="1">
      <alignment horizontal="left" vertical="center"/>
    </xf>
    <xf numFmtId="0" fontId="64" fillId="0" borderId="33" xfId="52" applyNumberFormat="1" applyFont="1" applyFill="1" applyBorder="1" applyAlignment="1">
      <alignment horizontal="left" vertical="center"/>
    </xf>
    <xf numFmtId="3" fontId="70" fillId="0" borderId="47" xfId="131" applyNumberFormat="1" applyFont="1" applyFill="1" applyBorder="1" applyAlignment="1">
      <alignment horizontal="right" vertical="center"/>
    </xf>
    <xf numFmtId="3" fontId="70" fillId="0" borderId="47" xfId="131" applyNumberFormat="1" applyFont="1" applyFill="1" applyBorder="1" applyAlignment="1">
      <alignment vertical="center"/>
    </xf>
    <xf numFmtId="0" fontId="70" fillId="0" borderId="30" xfId="52" applyNumberFormat="1" applyFont="1" applyFill="1" applyBorder="1" applyAlignment="1">
      <alignment vertical="center"/>
    </xf>
    <xf numFmtId="0" fontId="64" fillId="0" borderId="34" xfId="131" quotePrefix="1" applyNumberFormat="1" applyFont="1" applyBorder="1" applyAlignment="1">
      <alignment horizontal="left" vertical="center"/>
    </xf>
    <xf numFmtId="0" fontId="64" fillId="0" borderId="29" xfId="142" applyFont="1" applyBorder="1" applyAlignment="1">
      <alignment vertical="center"/>
    </xf>
    <xf numFmtId="0" fontId="64" fillId="0" borderId="33" xfId="142" applyFont="1" applyBorder="1" applyAlignment="1">
      <alignment vertical="center"/>
    </xf>
    <xf numFmtId="0" fontId="64" fillId="0" borderId="48" xfId="142" applyFont="1" applyBorder="1" applyAlignment="1">
      <alignment vertical="center"/>
    </xf>
    <xf numFmtId="0" fontId="64" fillId="0" borderId="48" xfId="131" applyNumberFormat="1" applyFont="1" applyFill="1" applyBorder="1" applyAlignment="1">
      <alignment horizontal="center" vertical="center"/>
    </xf>
    <xf numFmtId="0" fontId="64" fillId="0" borderId="8" xfId="0" applyFont="1" applyBorder="1" applyAlignment="1">
      <alignment vertical="center"/>
    </xf>
    <xf numFmtId="0" fontId="64" fillId="0" borderId="8" xfId="131" applyNumberFormat="1" applyFont="1" applyBorder="1" applyAlignment="1">
      <alignment horizontal="left" vertical="center"/>
    </xf>
    <xf numFmtId="0" fontId="68" fillId="23" borderId="8" xfId="128" applyNumberFormat="1" applyFont="1" applyFill="1" applyBorder="1" applyAlignment="1">
      <alignment vertical="center"/>
    </xf>
    <xf numFmtId="0" fontId="64" fillId="0" borderId="8" xfId="131" applyNumberFormat="1" applyFont="1" applyFill="1" applyBorder="1" applyAlignment="1">
      <alignment vertical="center"/>
    </xf>
    <xf numFmtId="0" fontId="64" fillId="0" borderId="8" xfId="131" quotePrefix="1" applyNumberFormat="1" applyFont="1" applyBorder="1" applyAlignment="1">
      <alignment horizontal="left"/>
    </xf>
    <xf numFmtId="0" fontId="64" fillId="0" borderId="8" xfId="131" applyNumberFormat="1" applyFont="1" applyBorder="1" applyAlignment="1">
      <alignment vertical="center"/>
    </xf>
    <xf numFmtId="0" fontId="64" fillId="0" borderId="8" xfId="131" applyNumberFormat="1" applyFont="1" applyFill="1" applyBorder="1" applyAlignment="1">
      <alignment horizontal="left" vertical="center"/>
    </xf>
    <xf numFmtId="0" fontId="64" fillId="0" borderId="8" xfId="131" applyNumberFormat="1" applyFont="1" applyFill="1" applyBorder="1" applyAlignment="1">
      <alignment horizontal="right" vertical="center"/>
    </xf>
    <xf numFmtId="0" fontId="64" fillId="0" borderId="8" xfId="128" applyNumberFormat="1" applyFont="1" applyFill="1" applyBorder="1" applyAlignment="1">
      <alignment vertical="center"/>
    </xf>
    <xf numFmtId="0" fontId="64" fillId="0" borderId="8" xfId="131" applyNumberFormat="1" applyFont="1" applyFill="1" applyBorder="1" applyAlignment="1">
      <alignment horizontal="center" vertical="center"/>
    </xf>
    <xf numFmtId="0" fontId="64" fillId="0" borderId="8" xfId="128" applyNumberFormat="1" applyFont="1" applyFill="1" applyBorder="1" applyAlignment="1">
      <alignment horizontal="left" vertical="center"/>
    </xf>
    <xf numFmtId="0" fontId="70" fillId="0" borderId="31" xfId="91" applyFont="1" applyBorder="1" applyAlignment="1">
      <alignment horizontal="left" vertical="center"/>
    </xf>
    <xf numFmtId="0" fontId="70" fillId="0" borderId="28" xfId="91" applyFont="1" applyBorder="1" applyAlignment="1">
      <alignment horizontal="left" vertical="center"/>
    </xf>
    <xf numFmtId="49" fontId="70" fillId="0" borderId="31" xfId="91" applyNumberFormat="1" applyFont="1" applyBorder="1" applyAlignment="1">
      <alignment vertical="center"/>
    </xf>
    <xf numFmtId="0" fontId="70" fillId="0" borderId="0" xfId="100" quotePrefix="1" applyFont="1" applyAlignment="1">
      <alignment horizontal="left" vertical="center"/>
    </xf>
    <xf numFmtId="0" fontId="64" fillId="0" borderId="35" xfId="92" applyFont="1" applyBorder="1" applyAlignment="1">
      <alignment horizontal="left" vertical="center"/>
    </xf>
    <xf numFmtId="38" fontId="70" fillId="0" borderId="35" xfId="54" applyNumberFormat="1" applyFont="1" applyBorder="1" applyAlignment="1">
      <alignment horizontal="left" vertical="center"/>
    </xf>
    <xf numFmtId="0" fontId="64" fillId="0" borderId="0" xfId="136" applyFont="1" applyAlignment="1">
      <alignment horizontal="center" vertical="top"/>
    </xf>
    <xf numFmtId="0" fontId="64" fillId="0" borderId="0" xfId="124" applyNumberFormat="1" applyFont="1" applyBorder="1" applyAlignment="1"/>
    <xf numFmtId="0" fontId="64" fillId="0" borderId="0" xfId="101" applyFont="1" applyAlignment="1">
      <alignment horizontal="center" vertical="center"/>
    </xf>
    <xf numFmtId="0" fontId="64" fillId="0" borderId="24" xfId="0" applyFont="1" applyBorder="1" applyAlignment="1">
      <alignment horizontal="left" vertical="center"/>
    </xf>
    <xf numFmtId="0" fontId="70" fillId="0" borderId="19" xfId="91" applyFont="1" applyBorder="1" applyAlignment="1">
      <alignment horizontal="center" vertical="center"/>
    </xf>
    <xf numFmtId="0" fontId="70" fillId="0" borderId="46" xfId="91" applyFont="1" applyBorder="1" applyAlignment="1">
      <alignment horizontal="centerContinuous" vertical="center"/>
    </xf>
    <xf numFmtId="0" fontId="70" fillId="0" borderId="43" xfId="91" applyFont="1" applyBorder="1" applyAlignment="1">
      <alignment horizontal="center" vertical="center"/>
    </xf>
    <xf numFmtId="0" fontId="70" fillId="0" borderId="23" xfId="91" applyFont="1" applyBorder="1" applyAlignment="1">
      <alignment horizontal="left" vertical="center"/>
    </xf>
    <xf numFmtId="0" fontId="70" fillId="0" borderId="25" xfId="91" applyFont="1" applyBorder="1" applyAlignment="1">
      <alignment horizontal="left" vertical="center"/>
    </xf>
    <xf numFmtId="0" fontId="70" fillId="0" borderId="25" xfId="91" applyFont="1" applyBorder="1" applyAlignment="1">
      <alignment vertical="center"/>
    </xf>
    <xf numFmtId="0" fontId="70" fillId="0" borderId="8" xfId="91" applyFont="1" applyBorder="1" applyAlignment="1">
      <alignment horizontal="center" vertical="center"/>
    </xf>
    <xf numFmtId="3" fontId="70" fillId="0" borderId="8" xfId="91" applyNumberFormat="1" applyFont="1" applyBorder="1" applyAlignment="1">
      <alignment vertical="center"/>
    </xf>
    <xf numFmtId="43" fontId="70" fillId="0" borderId="8" xfId="131" applyFont="1" applyFill="1" applyBorder="1" applyAlignment="1">
      <alignment horizontal="center" vertical="center"/>
    </xf>
    <xf numFmtId="191" fontId="70" fillId="0" borderId="55" xfId="131" applyNumberFormat="1" applyFont="1" applyFill="1" applyBorder="1" applyAlignment="1">
      <alignment vertical="center"/>
    </xf>
    <xf numFmtId="0" fontId="70" fillId="0" borderId="51" xfId="131" applyNumberFormat="1" applyFont="1" applyFill="1" applyBorder="1" applyAlignment="1">
      <alignment horizontal="left" vertical="center"/>
    </xf>
    <xf numFmtId="0" fontId="74" fillId="0" borderId="55" xfId="131" applyNumberFormat="1" applyFont="1" applyFill="1" applyBorder="1" applyAlignment="1">
      <alignment horizontal="left" vertical="center"/>
    </xf>
    <xf numFmtId="0" fontId="70" fillId="0" borderId="33" xfId="131" applyNumberFormat="1" applyFont="1" applyFill="1" applyBorder="1" applyAlignment="1">
      <alignment vertical="center"/>
    </xf>
    <xf numFmtId="0" fontId="73" fillId="0" borderId="44" xfId="0" applyFont="1" applyBorder="1" applyAlignment="1">
      <alignment horizontal="center" vertical="center"/>
    </xf>
    <xf numFmtId="0" fontId="64" fillId="0" borderId="30" xfId="148" quotePrefix="1" applyFont="1" applyBorder="1" applyAlignment="1">
      <alignment horizontal="center" vertical="center"/>
    </xf>
    <xf numFmtId="0" fontId="64" fillId="0" borderId="47" xfId="148" applyFont="1" applyBorder="1" applyAlignment="1">
      <alignment horizontal="center" vertical="center"/>
    </xf>
    <xf numFmtId="0" fontId="64" fillId="0" borderId="33" xfId="148" applyFont="1" applyBorder="1" applyAlignment="1">
      <alignment horizontal="right" vertical="center"/>
    </xf>
    <xf numFmtId="195" fontId="64" fillId="0" borderId="30" xfId="131" quotePrefix="1" applyNumberFormat="1" applyFont="1" applyFill="1" applyBorder="1" applyAlignment="1">
      <alignment horizontal="left"/>
    </xf>
    <xf numFmtId="195" fontId="64" fillId="0" borderId="30" xfId="131" applyNumberFormat="1" applyFont="1" applyFill="1" applyBorder="1" applyAlignment="1">
      <alignment horizontal="left"/>
    </xf>
    <xf numFmtId="0" fontId="64" fillId="0" borderId="31" xfId="132" applyNumberFormat="1" applyFont="1" applyBorder="1" applyAlignment="1" applyProtection="1">
      <alignment horizontal="left"/>
    </xf>
    <xf numFmtId="0" fontId="70" fillId="0" borderId="30" xfId="0" applyFont="1" applyBorder="1" applyAlignment="1">
      <alignment vertical="center"/>
    </xf>
    <xf numFmtId="40" fontId="45" fillId="0" borderId="56" xfId="127" quotePrefix="1" applyFont="1" applyBorder="1"/>
    <xf numFmtId="190" fontId="75" fillId="0" borderId="57" xfId="143" applyNumberFormat="1" applyFont="1" applyBorder="1" applyAlignment="1">
      <alignment horizontal="center"/>
    </xf>
    <xf numFmtId="190" fontId="75" fillId="0" borderId="26" xfId="143" applyNumberFormat="1" applyFont="1" applyBorder="1" applyAlignment="1">
      <alignment horizontal="center"/>
    </xf>
    <xf numFmtId="190" fontId="75" fillId="0" borderId="41" xfId="143" applyNumberFormat="1" applyFont="1" applyBorder="1" applyAlignment="1">
      <alignment horizontal="center"/>
    </xf>
    <xf numFmtId="197" fontId="58" fillId="2" borderId="58" xfId="127" applyNumberFormat="1" applyFont="1" applyFill="1" applyBorder="1"/>
    <xf numFmtId="0" fontId="64" fillId="0" borderId="0" xfId="101" applyFont="1" applyAlignment="1">
      <alignment vertical="center"/>
    </xf>
    <xf numFmtId="49" fontId="64" fillId="0" borderId="0" xfId="101" applyNumberFormat="1" applyFont="1" applyAlignment="1">
      <alignment vertical="center"/>
    </xf>
    <xf numFmtId="0" fontId="64" fillId="0" borderId="0" xfId="92" applyFont="1" applyAlignment="1">
      <alignment horizontal="center" vertical="center"/>
    </xf>
    <xf numFmtId="0" fontId="64" fillId="0" borderId="0" xfId="93" applyFont="1" applyAlignment="1">
      <alignment vertical="center"/>
    </xf>
    <xf numFmtId="38" fontId="64" fillId="0" borderId="0" xfId="101" applyNumberFormat="1" applyFont="1" applyAlignment="1">
      <alignment horizontal="left" vertical="center"/>
    </xf>
    <xf numFmtId="0" fontId="64" fillId="0" borderId="0" xfId="124" applyNumberFormat="1" applyFont="1" applyFill="1" applyBorder="1" applyAlignment="1"/>
    <xf numFmtId="0" fontId="64" fillId="0" borderId="0" xfId="137" applyFont="1"/>
    <xf numFmtId="0" fontId="64" fillId="0" borderId="0" xfId="98" applyFont="1" applyAlignment="1">
      <alignment vertical="center"/>
    </xf>
    <xf numFmtId="3" fontId="64" fillId="0" borderId="47" xfId="131" applyNumberFormat="1" applyFont="1" applyFill="1" applyBorder="1" applyAlignment="1">
      <alignment horizontal="right"/>
    </xf>
    <xf numFmtId="3" fontId="64" fillId="0" borderId="47" xfId="125" applyNumberFormat="1" applyFont="1" applyBorder="1" applyAlignment="1" applyProtection="1">
      <alignment horizontal="right" vertical="center"/>
    </xf>
    <xf numFmtId="3" fontId="64" fillId="0" borderId="0" xfId="0" applyNumberFormat="1" applyFont="1" applyAlignment="1">
      <alignment horizontal="center" vertical="center"/>
    </xf>
    <xf numFmtId="3" fontId="64" fillId="0" borderId="47" xfId="125" applyNumberFormat="1" applyFont="1" applyBorder="1" applyAlignment="1" applyProtection="1">
      <alignment vertical="center"/>
    </xf>
    <xf numFmtId="3" fontId="64" fillId="0" borderId="47" xfId="131" applyNumberFormat="1" applyFont="1" applyFill="1" applyBorder="1" applyAlignment="1"/>
    <xf numFmtId="4" fontId="64" fillId="0" borderId="30" xfId="148" quotePrefix="1" applyNumberFormat="1" applyFont="1" applyBorder="1" applyAlignment="1">
      <alignment horizontal="center" vertical="center"/>
    </xf>
    <xf numFmtId="4" fontId="64" fillId="0" borderId="47" xfId="148" applyNumberFormat="1" applyFont="1" applyBorder="1" applyAlignment="1">
      <alignment horizontal="center" vertical="center"/>
    </xf>
    <xf numFmtId="4" fontId="64" fillId="0" borderId="33" xfId="148" applyNumberFormat="1" applyFont="1" applyBorder="1" applyAlignment="1">
      <alignment horizontal="right" vertical="center"/>
    </xf>
    <xf numFmtId="4" fontId="69" fillId="0" borderId="47" xfId="131" applyNumberFormat="1" applyFont="1" applyFill="1" applyBorder="1" applyAlignment="1">
      <alignment vertical="center"/>
    </xf>
    <xf numFmtId="4" fontId="68" fillId="0" borderId="47" xfId="131" applyNumberFormat="1" applyFont="1" applyFill="1" applyBorder="1" applyAlignment="1">
      <alignment vertical="center"/>
    </xf>
    <xf numFmtId="4" fontId="68" fillId="0" borderId="47" xfId="131" applyNumberFormat="1" applyFont="1" applyFill="1" applyBorder="1" applyAlignment="1">
      <alignment horizontal="right" vertical="center"/>
    </xf>
    <xf numFmtId="4" fontId="64" fillId="0" borderId="33" xfId="131" applyNumberFormat="1" applyFont="1" applyFill="1" applyBorder="1" applyAlignment="1">
      <alignment vertical="center"/>
    </xf>
    <xf numFmtId="4" fontId="64" fillId="0" borderId="33" xfId="131" applyNumberFormat="1" applyFont="1" applyFill="1" applyBorder="1" applyAlignment="1">
      <alignment horizontal="right" vertical="center"/>
    </xf>
    <xf numFmtId="4" fontId="64" fillId="0" borderId="47" xfId="131" applyNumberFormat="1" applyFont="1" applyFill="1" applyBorder="1" applyAlignment="1">
      <alignment horizontal="center" vertical="center"/>
    </xf>
    <xf numFmtId="4" fontId="64" fillId="0" borderId="47" xfId="0" applyNumberFormat="1" applyFont="1" applyBorder="1" applyAlignment="1">
      <alignment horizontal="right" vertical="center"/>
    </xf>
    <xf numFmtId="4" fontId="64" fillId="0" borderId="47" xfId="52" applyNumberFormat="1" applyFont="1" applyFill="1" applyBorder="1" applyAlignment="1">
      <alignment horizontal="right" vertical="center"/>
    </xf>
    <xf numFmtId="194" fontId="68" fillId="31" borderId="0" xfId="131" applyNumberFormat="1" applyFont="1" applyFill="1" applyBorder="1" applyAlignment="1">
      <alignment vertical="center"/>
    </xf>
    <xf numFmtId="194" fontId="64" fillId="31" borderId="0" xfId="131" applyNumberFormat="1" applyFont="1" applyFill="1" applyBorder="1" applyAlignment="1">
      <alignment vertical="center"/>
    </xf>
    <xf numFmtId="194" fontId="64" fillId="32" borderId="0" xfId="131" applyNumberFormat="1" applyFont="1" applyFill="1" applyBorder="1" applyAlignment="1">
      <alignment vertical="center"/>
    </xf>
    <xf numFmtId="4" fontId="64" fillId="0" borderId="0" xfId="0" applyNumberFormat="1" applyFont="1" applyAlignment="1">
      <alignment vertical="center"/>
    </xf>
    <xf numFmtId="0" fontId="63" fillId="0" borderId="0" xfId="92" applyFont="1" applyAlignment="1">
      <alignment vertical="center"/>
    </xf>
    <xf numFmtId="0" fontId="76" fillId="0" borderId="0" xfId="100" quotePrefix="1" applyFont="1" applyAlignment="1">
      <alignment horizontal="left" vertical="center"/>
    </xf>
    <xf numFmtId="0" fontId="63" fillId="0" borderId="0" xfId="138" applyFont="1" applyAlignment="1">
      <alignment vertical="center"/>
    </xf>
    <xf numFmtId="38" fontId="70" fillId="0" borderId="0" xfId="100" applyNumberFormat="1" applyFont="1" applyAlignment="1">
      <alignment vertical="center"/>
    </xf>
    <xf numFmtId="49" fontId="63" fillId="0" borderId="0" xfId="100" applyNumberFormat="1" applyFont="1" applyAlignment="1">
      <alignment vertical="center"/>
    </xf>
    <xf numFmtId="0" fontId="77" fillId="0" borderId="0" xfId="138" applyFont="1" applyAlignment="1">
      <alignment vertical="center"/>
    </xf>
    <xf numFmtId="0" fontId="78" fillId="0" borderId="0" xfId="138" applyFont="1" applyAlignment="1">
      <alignment horizontal="left" vertical="center"/>
    </xf>
    <xf numFmtId="0" fontId="78" fillId="0" borderId="0" xfId="138" applyFont="1" applyAlignment="1">
      <alignment vertical="center"/>
    </xf>
    <xf numFmtId="0" fontId="79" fillId="0" borderId="0" xfId="99" applyFont="1" applyAlignment="1" applyProtection="1">
      <alignment vertical="center"/>
      <protection locked="0"/>
    </xf>
    <xf numFmtId="0" fontId="80" fillId="0" borderId="0" xfId="99" applyFont="1" applyAlignment="1">
      <alignment vertical="center"/>
    </xf>
    <xf numFmtId="0" fontId="77" fillId="0" borderId="0" xfId="95" applyFont="1" applyAlignment="1">
      <alignment vertical="center"/>
    </xf>
    <xf numFmtId="0" fontId="78" fillId="0" borderId="0" xfId="92" applyFont="1" applyAlignment="1">
      <alignment horizontal="left" vertical="center"/>
    </xf>
    <xf numFmtId="0" fontId="77" fillId="0" borderId="0" xfId="92" applyFont="1" applyAlignment="1">
      <alignment vertical="center"/>
    </xf>
    <xf numFmtId="0" fontId="78" fillId="0" borderId="0" xfId="99" applyFont="1" applyAlignment="1" applyProtection="1">
      <alignment vertical="center"/>
      <protection locked="0"/>
    </xf>
    <xf numFmtId="0" fontId="78" fillId="0" borderId="0" xfId="89" applyFont="1" applyAlignment="1">
      <alignment vertical="center"/>
    </xf>
    <xf numFmtId="195" fontId="78" fillId="0" borderId="0" xfId="95" quotePrefix="1" applyNumberFormat="1" applyFont="1" applyAlignment="1">
      <alignment horizontal="center" vertical="center"/>
    </xf>
    <xf numFmtId="43" fontId="77" fillId="0" borderId="0" xfId="99" applyNumberFormat="1" applyFont="1" applyAlignment="1">
      <alignment vertical="center"/>
    </xf>
    <xf numFmtId="0" fontId="77" fillId="0" borderId="0" xfId="99" applyFont="1" applyAlignment="1">
      <alignment vertical="center"/>
    </xf>
    <xf numFmtId="0" fontId="81" fillId="0" borderId="0" xfId="0" applyFont="1" applyAlignment="1">
      <alignment vertical="center"/>
    </xf>
    <xf numFmtId="0" fontId="82" fillId="0" borderId="0" xfId="87" applyFont="1" applyAlignment="1">
      <alignment vertical="top"/>
    </xf>
    <xf numFmtId="0" fontId="82" fillId="0" borderId="0" xfId="0" applyFont="1" applyAlignment="1" applyProtection="1">
      <alignment vertical="top"/>
      <protection hidden="1"/>
    </xf>
    <xf numFmtId="0" fontId="81" fillId="0" borderId="0" xfId="95" applyFont="1" applyAlignment="1">
      <alignment vertical="center"/>
    </xf>
    <xf numFmtId="0" fontId="5" fillId="0" borderId="0" xfId="0" applyFont="1"/>
    <xf numFmtId="0" fontId="82" fillId="0" borderId="0" xfId="0" applyFont="1" applyAlignment="1">
      <alignment vertical="center"/>
    </xf>
    <xf numFmtId="0" fontId="82" fillId="0" borderId="0" xfId="148" applyFont="1" applyAlignment="1">
      <alignment vertical="top"/>
    </xf>
    <xf numFmtId="0" fontId="82" fillId="0" borderId="0" xfId="148" applyFont="1" applyAlignment="1">
      <alignment vertical="center"/>
    </xf>
    <xf numFmtId="0" fontId="82" fillId="0" borderId="0" xfId="92" applyFont="1" applyAlignment="1">
      <alignment vertical="center"/>
    </xf>
    <xf numFmtId="0" fontId="81" fillId="0" borderId="0" xfId="92" applyFont="1" applyAlignment="1">
      <alignment vertical="center"/>
    </xf>
    <xf numFmtId="0" fontId="82" fillId="0" borderId="0" xfId="95" applyFont="1" applyAlignment="1">
      <alignment horizontal="left" vertical="center"/>
    </xf>
    <xf numFmtId="0" fontId="82" fillId="0" borderId="0" xfId="0" applyFont="1" applyAlignment="1">
      <alignment horizontal="left" vertical="top"/>
    </xf>
    <xf numFmtId="0" fontId="82" fillId="0" borderId="0" xfId="0" applyFont="1" applyAlignment="1">
      <alignment horizontal="center" vertical="center"/>
    </xf>
    <xf numFmtId="0" fontId="82" fillId="0" borderId="0" xfId="0" applyFont="1" applyAlignment="1">
      <alignment horizontal="left" vertical="center"/>
    </xf>
    <xf numFmtId="0" fontId="82" fillId="0" borderId="0" xfId="95" quotePrefix="1" applyFont="1" applyAlignment="1">
      <alignment horizontal="left" vertical="center"/>
    </xf>
    <xf numFmtId="0" fontId="82" fillId="0" borderId="0" xfId="0" applyFont="1" applyAlignment="1">
      <alignment horizontal="center" vertical="top"/>
    </xf>
    <xf numFmtId="0" fontId="82" fillId="0" borderId="0" xfId="87" applyFont="1" applyAlignment="1">
      <alignment horizontal="left" vertical="top"/>
    </xf>
    <xf numFmtId="0" fontId="82" fillId="0" borderId="0" xfId="0" applyFont="1"/>
    <xf numFmtId="4" fontId="68" fillId="0" borderId="47" xfId="131" applyNumberFormat="1" applyFont="1" applyFill="1" applyBorder="1" applyAlignment="1">
      <alignment horizontal="center" vertical="center"/>
    </xf>
    <xf numFmtId="0" fontId="83" fillId="0" borderId="47" xfId="0" applyFont="1" applyBorder="1" applyAlignment="1">
      <alignment horizontal="center"/>
    </xf>
    <xf numFmtId="195" fontId="83" fillId="0" borderId="30" xfId="131" applyNumberFormat="1" applyFont="1" applyFill="1" applyBorder="1" applyAlignment="1">
      <alignment horizontal="left"/>
    </xf>
    <xf numFmtId="0" fontId="83" fillId="0" borderId="33" xfId="0" applyFont="1" applyBorder="1"/>
    <xf numFmtId="194" fontId="83" fillId="0" borderId="47" xfId="0" applyNumberFormat="1" applyFont="1" applyBorder="1" applyAlignment="1">
      <alignment horizontal="center"/>
    </xf>
    <xf numFmtId="3" fontId="83" fillId="0" borderId="47" xfId="131" applyNumberFormat="1" applyFont="1" applyFill="1" applyBorder="1" applyAlignment="1"/>
    <xf numFmtId="4" fontId="83" fillId="0" borderId="47" xfId="131" applyNumberFormat="1" applyFont="1" applyFill="1" applyBorder="1"/>
    <xf numFmtId="194" fontId="83" fillId="0" borderId="0" xfId="131" applyNumberFormat="1" applyFont="1" applyFill="1" applyBorder="1" applyAlignment="1">
      <alignment vertical="center"/>
    </xf>
    <xf numFmtId="194" fontId="83" fillId="0" borderId="0" xfId="0" applyNumberFormat="1" applyFont="1" applyAlignment="1">
      <alignment horizontal="center" vertical="center"/>
    </xf>
    <xf numFmtId="194" fontId="83" fillId="0" borderId="0" xfId="131" applyNumberFormat="1" applyFont="1" applyFill="1" applyAlignment="1">
      <alignment horizontal="center" vertical="center"/>
    </xf>
    <xf numFmtId="0" fontId="83" fillId="0" borderId="0" xfId="0" applyFont="1" applyAlignment="1">
      <alignment vertical="center"/>
    </xf>
    <xf numFmtId="0" fontId="72" fillId="0" borderId="0" xfId="91" applyFont="1" applyAlignment="1">
      <alignment horizontal="center" vertical="center"/>
    </xf>
    <xf numFmtId="0" fontId="70" fillId="0" borderId="43" xfId="91" applyFont="1" applyBorder="1" applyAlignment="1">
      <alignment horizontal="center" vertical="center"/>
    </xf>
    <xf numFmtId="0" fontId="70" fillId="0" borderId="4" xfId="91" applyFont="1" applyBorder="1" applyAlignment="1">
      <alignment horizontal="center" vertical="center"/>
    </xf>
    <xf numFmtId="0" fontId="70" fillId="0" borderId="19" xfId="91" applyFont="1" applyBorder="1" applyAlignment="1">
      <alignment horizontal="center" vertical="center"/>
    </xf>
    <xf numFmtId="0" fontId="70" fillId="0" borderId="23" xfId="91" applyFont="1" applyBorder="1" applyAlignment="1">
      <alignment horizontal="center" vertical="center"/>
    </xf>
    <xf numFmtId="0" fontId="70" fillId="0" borderId="31" xfId="91" applyFont="1" applyBorder="1" applyAlignment="1">
      <alignment horizontal="left" vertical="center"/>
    </xf>
    <xf numFmtId="0" fontId="70" fillId="0" borderId="33" xfId="91" applyFont="1" applyBorder="1" applyAlignment="1">
      <alignment horizontal="left" vertical="center"/>
    </xf>
    <xf numFmtId="0" fontId="64" fillId="0" borderId="43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64" fillId="0" borderId="41" xfId="0" applyFont="1" applyBorder="1" applyAlignment="1">
      <alignment horizontal="center" vertical="center"/>
    </xf>
    <xf numFmtId="0" fontId="64" fillId="0" borderId="54" xfId="91" applyFont="1" applyBorder="1" applyAlignment="1">
      <alignment horizontal="left" vertical="center"/>
    </xf>
    <xf numFmtId="0" fontId="64" fillId="0" borderId="38" xfId="91" applyFont="1" applyBorder="1" applyAlignment="1">
      <alignment horizontal="left" vertical="center"/>
    </xf>
    <xf numFmtId="0" fontId="73" fillId="0" borderId="43" xfId="0" applyFont="1" applyBorder="1" applyAlignment="1" applyProtection="1">
      <alignment horizontal="center" vertical="center"/>
      <protection locked="0"/>
    </xf>
    <xf numFmtId="0" fontId="73" fillId="0" borderId="4" xfId="0" applyFont="1" applyBorder="1" applyAlignment="1" applyProtection="1">
      <alignment horizontal="center" vertical="center"/>
      <protection locked="0"/>
    </xf>
    <xf numFmtId="0" fontId="73" fillId="0" borderId="41" xfId="0" applyFont="1" applyBorder="1" applyAlignment="1" applyProtection="1">
      <alignment horizontal="center" vertical="center"/>
      <protection locked="0"/>
    </xf>
    <xf numFmtId="0" fontId="68" fillId="0" borderId="43" xfId="91" applyFont="1" applyBorder="1" applyAlignment="1">
      <alignment horizontal="center" vertical="center"/>
    </xf>
    <xf numFmtId="0" fontId="68" fillId="0" borderId="4" xfId="91" applyFont="1" applyBorder="1" applyAlignment="1">
      <alignment horizontal="center" vertical="center"/>
    </xf>
    <xf numFmtId="0" fontId="68" fillId="0" borderId="27" xfId="91" applyFont="1" applyBorder="1" applyAlignment="1">
      <alignment horizontal="left" vertical="center"/>
    </xf>
    <xf numFmtId="0" fontId="68" fillId="0" borderId="28" xfId="91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4" fillId="0" borderId="27" xfId="131" applyNumberFormat="1" applyFont="1" applyFill="1" applyBorder="1" applyAlignment="1">
      <alignment horizontal="left" vertical="center"/>
    </xf>
    <xf numFmtId="0" fontId="64" fillId="0" borderId="28" xfId="131" applyNumberFormat="1" applyFont="1" applyFill="1" applyBorder="1" applyAlignment="1">
      <alignment horizontal="left" vertical="center"/>
    </xf>
    <xf numFmtId="0" fontId="64" fillId="0" borderId="34" xfId="131" applyNumberFormat="1" applyFont="1" applyFill="1" applyBorder="1" applyAlignment="1">
      <alignment horizontal="left" vertical="center"/>
    </xf>
    <xf numFmtId="0" fontId="64" fillId="0" borderId="35" xfId="131" applyNumberFormat="1" applyFont="1" applyFill="1" applyBorder="1" applyAlignment="1">
      <alignment horizontal="left" vertical="center"/>
    </xf>
    <xf numFmtId="0" fontId="70" fillId="0" borderId="8" xfId="0" applyFont="1" applyBorder="1" applyAlignment="1">
      <alignment horizontal="center" vertical="center"/>
    </xf>
    <xf numFmtId="43" fontId="70" fillId="0" borderId="8" xfId="131" applyFont="1" applyFill="1" applyBorder="1" applyAlignment="1">
      <alignment horizontal="center" vertical="center"/>
    </xf>
    <xf numFmtId="0" fontId="70" fillId="0" borderId="45" xfId="131" applyNumberFormat="1" applyFont="1" applyFill="1" applyBorder="1" applyAlignment="1">
      <alignment horizontal="center" vertical="center"/>
    </xf>
    <xf numFmtId="0" fontId="70" fillId="0" borderId="39" xfId="131" applyNumberFormat="1" applyFont="1" applyFill="1" applyBorder="1" applyAlignment="1">
      <alignment horizontal="center" vertical="center"/>
    </xf>
    <xf numFmtId="0" fontId="70" fillId="0" borderId="24" xfId="131" applyNumberFormat="1" applyFont="1" applyFill="1" applyBorder="1" applyAlignment="1">
      <alignment horizontal="center" vertical="center"/>
    </xf>
    <xf numFmtId="0" fontId="70" fillId="0" borderId="26" xfId="131" applyNumberFormat="1" applyFont="1" applyFill="1" applyBorder="1" applyAlignment="1">
      <alignment horizontal="center" vertical="center"/>
    </xf>
    <xf numFmtId="0" fontId="70" fillId="0" borderId="27" xfId="0" applyFont="1" applyBorder="1" applyAlignment="1">
      <alignment horizontal="left" vertical="center"/>
    </xf>
    <xf numFmtId="0" fontId="70" fillId="0" borderId="28" xfId="0" applyFont="1" applyBorder="1" applyAlignment="1">
      <alignment horizontal="left" vertical="center"/>
    </xf>
    <xf numFmtId="195" fontId="64" fillId="0" borderId="27" xfId="131" applyNumberFormat="1" applyFont="1" applyBorder="1" applyAlignment="1" applyProtection="1">
      <alignment horizontal="center" vertical="center"/>
    </xf>
    <xf numFmtId="195" fontId="64" fillId="0" borderId="28" xfId="131" applyNumberFormat="1" applyFont="1" applyBorder="1" applyAlignment="1" applyProtection="1">
      <alignment horizontal="center" vertical="center"/>
    </xf>
    <xf numFmtId="0" fontId="64" fillId="0" borderId="30" xfId="52" applyNumberFormat="1" applyFont="1" applyFill="1" applyBorder="1" applyAlignment="1">
      <alignment horizontal="left" vertical="center"/>
    </xf>
    <xf numFmtId="0" fontId="64" fillId="0" borderId="33" xfId="52" applyNumberFormat="1" applyFont="1" applyFill="1" applyBorder="1" applyAlignment="1">
      <alignment horizontal="left" vertical="center"/>
    </xf>
    <xf numFmtId="0" fontId="70" fillId="0" borderId="30" xfId="0" applyFont="1" applyBorder="1" applyAlignment="1">
      <alignment horizontal="center" vertical="center"/>
    </xf>
    <xf numFmtId="0" fontId="70" fillId="0" borderId="33" xfId="0" applyFont="1" applyBorder="1" applyAlignment="1">
      <alignment horizontal="center" vertical="center"/>
    </xf>
    <xf numFmtId="0" fontId="64" fillId="0" borderId="43" xfId="131" applyNumberFormat="1" applyFont="1" applyFill="1" applyBorder="1" applyAlignment="1">
      <alignment horizontal="center" vertical="center"/>
    </xf>
    <xf numFmtId="0" fontId="64" fillId="0" borderId="41" xfId="131" applyNumberFormat="1" applyFont="1" applyFill="1" applyBorder="1" applyAlignment="1">
      <alignment horizontal="center" vertical="center"/>
    </xf>
    <xf numFmtId="0" fontId="64" fillId="0" borderId="30" xfId="50" quotePrefix="1" applyNumberFormat="1" applyFont="1" applyFill="1" applyBorder="1" applyAlignment="1">
      <alignment horizontal="left" vertical="center"/>
    </xf>
    <xf numFmtId="0" fontId="64" fillId="0" borderId="33" xfId="50" quotePrefix="1" applyNumberFormat="1" applyFont="1" applyFill="1" applyBorder="1" applyAlignment="1">
      <alignment horizontal="left" vertical="center"/>
    </xf>
    <xf numFmtId="43" fontId="62" fillId="0" borderId="0" xfId="131" applyFont="1" applyFill="1" applyAlignment="1">
      <alignment horizontal="center" vertical="center"/>
    </xf>
    <xf numFmtId="0" fontId="64" fillId="0" borderId="8" xfId="0" applyFont="1" applyBorder="1" applyAlignment="1">
      <alignment horizontal="center" vertical="center"/>
    </xf>
    <xf numFmtId="3" fontId="64" fillId="0" borderId="8" xfId="131" applyNumberFormat="1" applyFont="1" applyFill="1" applyBorder="1" applyAlignment="1">
      <alignment horizontal="center" vertical="center"/>
    </xf>
    <xf numFmtId="43" fontId="64" fillId="0" borderId="8" xfId="131" applyFont="1" applyFill="1" applyBorder="1" applyAlignment="1">
      <alignment horizontal="center" vertical="center"/>
    </xf>
    <xf numFmtId="0" fontId="64" fillId="0" borderId="45" xfId="0" applyFont="1" applyBorder="1" applyAlignment="1">
      <alignment horizontal="center" vertical="center"/>
    </xf>
    <xf numFmtId="0" fontId="64" fillId="0" borderId="39" xfId="0" applyFont="1" applyBorder="1" applyAlignment="1">
      <alignment horizontal="center" vertical="center"/>
    </xf>
    <xf numFmtId="0" fontId="64" fillId="0" borderId="24" xfId="0" applyFont="1" applyBorder="1" applyAlignment="1">
      <alignment horizontal="center" vertical="center"/>
    </xf>
    <xf numFmtId="0" fontId="64" fillId="0" borderId="26" xfId="0" applyFont="1" applyBorder="1" applyAlignment="1">
      <alignment horizontal="center" vertical="center"/>
    </xf>
    <xf numFmtId="0" fontId="70" fillId="0" borderId="27" xfId="0" applyFont="1" applyBorder="1" applyAlignment="1">
      <alignment horizontal="center" vertical="center"/>
    </xf>
    <xf numFmtId="0" fontId="70" fillId="0" borderId="29" xfId="0" applyFont="1" applyBorder="1" applyAlignment="1">
      <alignment horizontal="center" vertical="center"/>
    </xf>
    <xf numFmtId="0" fontId="64" fillId="0" borderId="30" xfId="50" applyNumberFormat="1" applyFont="1" applyFill="1" applyBorder="1" applyAlignment="1">
      <alignment horizontal="left" vertical="center"/>
    </xf>
    <xf numFmtId="0" fontId="64" fillId="0" borderId="33" xfId="50" applyNumberFormat="1" applyFont="1" applyFill="1" applyBorder="1" applyAlignment="1">
      <alignment horizontal="left" vertical="center"/>
    </xf>
    <xf numFmtId="40" fontId="43" fillId="23" borderId="59" xfId="127" applyFont="1" applyFill="1" applyBorder="1" applyAlignment="1">
      <alignment horizontal="center"/>
    </xf>
    <xf numFmtId="40" fontId="43" fillId="23" borderId="3" xfId="127" applyFont="1" applyFill="1" applyBorder="1" applyAlignment="1">
      <alignment horizontal="center"/>
    </xf>
    <xf numFmtId="0" fontId="44" fillId="23" borderId="59" xfId="143" applyFont="1" applyFill="1" applyBorder="1" applyAlignment="1">
      <alignment horizontal="center"/>
    </xf>
    <xf numFmtId="0" fontId="44" fillId="23" borderId="60" xfId="143" applyFont="1" applyFill="1" applyBorder="1" applyAlignment="1">
      <alignment horizontal="center"/>
    </xf>
    <xf numFmtId="40" fontId="48" fillId="0" borderId="15" xfId="127" applyFont="1" applyBorder="1" applyAlignment="1">
      <alignment horizontal="left"/>
    </xf>
    <xf numFmtId="40" fontId="48" fillId="0" borderId="0" xfId="127" applyFont="1" applyBorder="1" applyAlignment="1">
      <alignment horizontal="left"/>
    </xf>
    <xf numFmtId="40" fontId="42" fillId="0" borderId="0" xfId="127" applyFont="1" applyBorder="1" applyAlignment="1">
      <alignment vertical="center"/>
    </xf>
    <xf numFmtId="40" fontId="45" fillId="0" borderId="15" xfId="127" applyFont="1" applyBorder="1" applyAlignment="1">
      <alignment horizontal="center"/>
    </xf>
    <xf numFmtId="40" fontId="45" fillId="0" borderId="0" xfId="127" applyFont="1" applyBorder="1" applyAlignment="1">
      <alignment horizontal="center"/>
    </xf>
    <xf numFmtId="40" fontId="45" fillId="0" borderId="16" xfId="127" applyFont="1" applyBorder="1" applyAlignment="1">
      <alignment horizontal="center"/>
    </xf>
  </cellXfs>
  <cellStyles count="151">
    <cellStyle name=",;F'KOIT[[WAAHK" xfId="1" xr:uid="{D647A663-2033-4560-878D-BCF1922725AA}"/>
    <cellStyle name="?? [0]_PERSONAL" xfId="2" xr:uid="{F78DA38A-5D7F-485E-B880-B3CF4BCB0849}"/>
    <cellStyle name="???? [0.00]_????" xfId="3" xr:uid="{B2CCF66B-AD92-409C-BA7F-C6D2FD267E34}"/>
    <cellStyle name="??????[0]_PERSONAL" xfId="4" xr:uid="{F1A4CB78-710A-4396-B2E8-E9AE3A31D0AE}"/>
    <cellStyle name="??????PERSONAL" xfId="5" xr:uid="{F197E3FF-7BBF-43C9-885B-1235B5CB0F11}"/>
    <cellStyle name="?????[0]_PERSONAL" xfId="6" xr:uid="{0D3FF1B5-D21A-4CA7-A62C-DE70BDE914D4}"/>
    <cellStyle name="?????PERSONAL" xfId="7" xr:uid="{DC86EF68-02F3-4C05-8293-40FC0DD88859}"/>
    <cellStyle name="????_????" xfId="8" xr:uid="{8D9C5DFF-411C-4C85-B8D0-9BA46C63A2DC}"/>
    <cellStyle name="???[0]_PERSONAL" xfId="9" xr:uid="{3E26DB3B-A105-4447-9783-F630C7CE45F2}"/>
    <cellStyle name="???_PERSONAL" xfId="10" xr:uid="{48A5752C-32EC-4B77-A554-1F876C0AB5A3}"/>
    <cellStyle name="??_??" xfId="11" xr:uid="{F6B7DE55-4F74-4C44-8D8D-A75D33292F45}"/>
    <cellStyle name="?@??laroux" xfId="12" xr:uid="{A758199B-A75C-4957-AA8C-337C3494902C}"/>
    <cellStyle name="=C:\WINDOWS\SYSTEM32\COMMAND.COM" xfId="13" xr:uid="{7FBCC845-A201-4BE6-869E-BF9CFB90F4B8}"/>
    <cellStyle name="20% - Accent1" xfId="14" xr:uid="{7261ECBF-6CB6-4556-AF34-5E5DDA719BD6}"/>
    <cellStyle name="20% - Accent2" xfId="15" xr:uid="{1F915B40-4D9C-475B-8E55-C1C71F1DF701}"/>
    <cellStyle name="20% - Accent3" xfId="16" xr:uid="{508ADB00-A690-4697-AFFD-BED71D0827CB}"/>
    <cellStyle name="20% - Accent4" xfId="17" xr:uid="{84DD620C-5B39-49AB-81DF-926A5EC8B4C6}"/>
    <cellStyle name="20% - Accent5" xfId="18" xr:uid="{31AB6A77-52C4-45C5-9050-AD714AE19BED}"/>
    <cellStyle name="20% - Accent6" xfId="19" xr:uid="{82DC036C-FA8D-42FD-B945-9A672D890081}"/>
    <cellStyle name="40% - Accent1" xfId="20" xr:uid="{9A02FB23-1FA2-45D6-8032-B8CE796E20F0}"/>
    <cellStyle name="40% - Accent2" xfId="21" xr:uid="{C4506F7C-230F-4F0C-ABE0-ECE650AF0A59}"/>
    <cellStyle name="40% - Accent3" xfId="22" xr:uid="{78654B65-FA5E-46C2-BCD5-0A243C415A24}"/>
    <cellStyle name="40% - Accent4" xfId="23" xr:uid="{693367BE-B836-4415-B8F9-B01DB16B6780}"/>
    <cellStyle name="40% - Accent5" xfId="24" xr:uid="{42F5A06B-82F3-424D-B49F-AB449D298586}"/>
    <cellStyle name="40% - Accent6" xfId="25" xr:uid="{D5BEDA9A-3A94-4865-AA0B-B5A0BEF80CD8}"/>
    <cellStyle name="60% - Accent1" xfId="26" xr:uid="{E914E909-161B-475C-A9F7-71E02A778716}"/>
    <cellStyle name="60% - Accent2" xfId="27" xr:uid="{4844C334-BC62-42C3-A560-BDB7AE6A1452}"/>
    <cellStyle name="60% - Accent3" xfId="28" xr:uid="{04E553DC-DD68-414B-ACE9-0DEDE317FB4B}"/>
    <cellStyle name="60% - Accent4" xfId="29" xr:uid="{7EC06CC7-4242-4D12-A8BC-3693A3F1BB5D}"/>
    <cellStyle name="60% - Accent5" xfId="30" xr:uid="{EFC705DF-67DF-4339-8640-48E3E77A9025}"/>
    <cellStyle name="60% - Accent6" xfId="31" xr:uid="{84FF0CEF-6A72-4632-BBB4-C55BBEF1BEA2}"/>
    <cellStyle name="Accent1" xfId="32" xr:uid="{E164D46C-A587-46BF-8887-DD8DD9E8A5AD}"/>
    <cellStyle name="Accent2" xfId="33" xr:uid="{CFEB59BC-C857-4C77-9639-EDA1EDF77450}"/>
    <cellStyle name="Accent3" xfId="34" xr:uid="{AFE2A799-14CE-418F-A470-484B5BA122A2}"/>
    <cellStyle name="Accent4" xfId="35" xr:uid="{2F4FCAD9-9ECF-483A-8412-59F147963E57}"/>
    <cellStyle name="Accent5" xfId="36" xr:uid="{3FC6C0E4-D370-41EA-9E4F-A5D46D6605A6}"/>
    <cellStyle name="Accent6" xfId="37" xr:uid="{BE36A791-D87F-44C9-86DF-45ACF7BF2AEF}"/>
    <cellStyle name="Bad" xfId="38" xr:uid="{327CEF8C-5C01-4516-9C86-587A2027A20F}"/>
    <cellStyle name="Calc Currency (0)" xfId="39" xr:uid="{17AD4FEF-B24E-4010-B872-4EC76E319B42}"/>
    <cellStyle name="Calc Currency (2)" xfId="40" xr:uid="{0F8F6F9B-05E2-41BD-88ED-D1938161A013}"/>
    <cellStyle name="Calc Percent (0)" xfId="41" xr:uid="{27BD35A1-0890-45CB-B1F8-40EAEB59FA88}"/>
    <cellStyle name="Calc Percent (1)" xfId="42" xr:uid="{CC56DB53-885E-45D6-8C41-58B5CCCF9123}"/>
    <cellStyle name="Calc Percent (2)" xfId="43" xr:uid="{0F5935D4-3D66-4608-A8BF-AB435519891F}"/>
    <cellStyle name="Calc Units (0)" xfId="44" xr:uid="{269BC15D-4967-49D6-903F-A25E31F7C51B}"/>
    <cellStyle name="Calc Units (1)" xfId="45" xr:uid="{44C5CF05-1DC0-46CF-94FD-A49AB35A0F5E}"/>
    <cellStyle name="Calc Units (2)" xfId="46" xr:uid="{69BA5606-982B-4DFD-9FEA-5C0B74A36DE2}"/>
    <cellStyle name="Calculation" xfId="47" xr:uid="{6E0E3049-D03E-4715-9616-6FFFF5E18003}"/>
    <cellStyle name="Check Cell" xfId="48" xr:uid="{5A302CFF-6F2A-46DD-9943-9A65273EB8C0}"/>
    <cellStyle name="Comma [00]" xfId="49" xr:uid="{1FF5B41E-571A-4A9B-824E-6E6947D1A053}"/>
    <cellStyle name="Comma 2" xfId="50" xr:uid="{75B56D55-6A03-470E-B7A1-F8206FD2A86F}"/>
    <cellStyle name="Comma 3" xfId="51" xr:uid="{A4C92ABA-0875-4B03-A441-D5007738AF95}"/>
    <cellStyle name="Comma_5153-C-AC_510625" xfId="52" xr:uid="{3F572B17-E1AC-47AC-93E8-92895758974F}"/>
    <cellStyle name="Comma_แบบตารางใหม่" xfId="53" xr:uid="{7291D0B0-0C90-4265-9558-8011FCCEEA24}"/>
    <cellStyle name="Comma_แบบตารางใหม่ 2" xfId="54" xr:uid="{D9968A31-3F5F-4B35-8BC7-0D9EFBD5F760}"/>
    <cellStyle name="Currency [00]" xfId="55" xr:uid="{174E7AB6-7EB5-47EA-B9BF-56E5311490BF}"/>
    <cellStyle name="Date" xfId="56" xr:uid="{CC392E51-11DD-472F-B8D5-ACD0E32DF4E2}"/>
    <cellStyle name="Date Short" xfId="57" xr:uid="{7A0914F0-C9A1-47AE-A729-BAFE8C15BED8}"/>
    <cellStyle name="Date_10506 -D -อาคารรักษาโรคระดับสูง 11 ชั้น และใต้ดิน -รพ.สรรพประสิทธิประสงค์" xfId="58" xr:uid="{3C6D91B6-9CC8-40F0-B461-15F4042176A8}"/>
    <cellStyle name="Enter Currency (0)" xfId="59" xr:uid="{D28F39CF-C1DF-4861-9B07-FBF5159368E2}"/>
    <cellStyle name="Enter Currency (2)" xfId="60" xr:uid="{D10C28A3-B8D6-4722-9C7F-C1B5EFCC54F1}"/>
    <cellStyle name="Enter Units (0)" xfId="61" xr:uid="{97FF79C4-130F-48D2-AEA2-F67C6100208C}"/>
    <cellStyle name="Enter Units (1)" xfId="62" xr:uid="{78F9925B-DD0C-4D0D-88E3-104B0F9AA533}"/>
    <cellStyle name="Enter Units (2)" xfId="63" xr:uid="{8036C7F2-4AD0-445F-B4E5-22AA058F3476}"/>
    <cellStyle name="Explanatory Text" xfId="64" xr:uid="{3C8B08FB-620B-40A5-9DE0-FDC3F585BCE0}"/>
    <cellStyle name="Good" xfId="65" xr:uid="{989BDABF-97E1-4618-B35C-A8380EB57AB7}"/>
    <cellStyle name="Grey" xfId="66" xr:uid="{8DCE9A76-3CB6-4BDE-A9AC-5C35A6993919}"/>
    <cellStyle name="Header1" xfId="67" xr:uid="{2E5029A9-B912-4BE1-BECF-CF631121C09D}"/>
    <cellStyle name="Header2" xfId="68" xr:uid="{9DDAB037-3703-46B6-BA5B-FB03710D6305}"/>
    <cellStyle name="Heading 1" xfId="69" xr:uid="{CFBF0138-6543-4FC7-BC80-2FE3AF2F137F}"/>
    <cellStyle name="Heading 2" xfId="70" xr:uid="{0FD165E3-E0B6-4D9D-A1C3-4E0449BC8FC0}"/>
    <cellStyle name="Heading 3" xfId="71" xr:uid="{DEF507C9-0196-41F9-B86E-B774A456F6A9}"/>
    <cellStyle name="Heading 4" xfId="72" xr:uid="{652323AA-C1BF-4507-A99C-129DEF01C7EE}"/>
    <cellStyle name="Input" xfId="73" xr:uid="{AD1761A4-CC8F-4A28-B871-4AE8C516D70C}"/>
    <cellStyle name="Input [yellow]" xfId="74" xr:uid="{764652BD-1E8F-4EAE-8DE7-55CEF2DD0999}"/>
    <cellStyle name="Input_10765 STRUC" xfId="75" xr:uid="{7760BB77-418E-4A9E-BB2E-F3BAFB23992D}"/>
    <cellStyle name="Link Currency (0)" xfId="76" xr:uid="{321ED74C-21F9-40C2-A143-3386FB60DA97}"/>
    <cellStyle name="Link Currency (2)" xfId="77" xr:uid="{F2F5FBE6-A21B-467F-9364-9DB53F677F9B}"/>
    <cellStyle name="Link Units (0)" xfId="78" xr:uid="{8C5A4DD9-80D0-49E2-870F-5F808CB4A3E0}"/>
    <cellStyle name="Link Units (1)" xfId="79" xr:uid="{6F804D6C-CBC0-429A-9F84-2E20CF7C3A6F}"/>
    <cellStyle name="Link Units (2)" xfId="80" xr:uid="{BE309081-2A2C-4AB4-8FBA-31E50DF9E0F5}"/>
    <cellStyle name="Linked Cell" xfId="81" xr:uid="{2993A1B2-EB7A-412D-9F63-85DF4D426090}"/>
    <cellStyle name="Neutral" xfId="82" xr:uid="{6E92351C-AD37-4128-A092-F227627C29E3}"/>
    <cellStyle name="New Times Roman" xfId="83" xr:uid="{908764F4-F96C-4E49-80F2-23DF66184084}"/>
    <cellStyle name="Normal - Style1" xfId="84" xr:uid="{D10BE56A-24C5-41FD-A6CD-93F88F722C3E}"/>
    <cellStyle name="Normal 2" xfId="85" xr:uid="{FF0DD399-1263-4A25-9196-791CD90500DD}"/>
    <cellStyle name="Normal 3" xfId="86" xr:uid="{9383A8A8-1C89-4C6A-9722-731A462477DE}"/>
    <cellStyle name="Normal 7" xfId="87" xr:uid="{91906596-A834-4671-BF28-F408A28DBADD}"/>
    <cellStyle name="Normal_10051 &amp; ข 38-39-40 -มีค-50" xfId="88" xr:uid="{0A6110B9-7FFD-4136-8373-A98873D7067F}"/>
    <cellStyle name="Normal_10051 &amp; ข 38-39-40 -มีค-50_56-10159 (ตค-55) 2" xfId="89" xr:uid="{4748B172-5DD3-48A4-88F6-79085F069A36}"/>
    <cellStyle name="Normal_5153-C-AC_510625" xfId="90" xr:uid="{B17147E7-847F-4C12-BB82-869C64A81AD7}"/>
    <cellStyle name="Normal_แบบตารางใหม่" xfId="91" xr:uid="{2E7B0D1C-1F6E-4139-91C9-0C286D74C5F2}"/>
    <cellStyle name="Normal_แบบตารางใหม่ 2" xfId="92" xr:uid="{EAEDF451-CCAB-4D30-96E2-1AF735BF3C5D}"/>
    <cellStyle name="Normal_แบบตารางใหม่ 2 2" xfId="93" xr:uid="{61A31ABC-EFA1-4770-836B-9A2B4A6CE98A}"/>
    <cellStyle name="Normal_แบบตารางใหม่ -กลุ่ม 3" xfId="94" xr:uid="{88B3381A-1740-445E-8374-36A2953286EE}"/>
    <cellStyle name="Normal_แบบตารางใหม่ -กลุ่ม 3 2" xfId="95" xr:uid="{0C944568-8EC1-4FD9-BE20-15F791369A83}"/>
    <cellStyle name="Normal_แบบตารางใหม่ -กลุ่ม 3 2 2" xfId="96" xr:uid="{9F9F3A5D-77AF-4CA7-AEEB-181E42CC9781}"/>
    <cellStyle name="Normal_แบบตารางใหม่_54-8079 (สค-54)" xfId="97" xr:uid="{FD5BB0FD-8E05-4A75-9B6D-2FE9F02FC80F}"/>
    <cellStyle name="Normal_แบบตารางใหม่_54-8079 (สค-54)_55-9555 (มค-55)" xfId="98" xr:uid="{1438E83A-B95E-4629-B01A-FC76D094846F}"/>
    <cellStyle name="Normal_แบบตารางใหม่_54-ก 40-เมย-53 -ช่องลิฟท์ -รพ.เซกา 2" xfId="99" xr:uid="{0BC66634-D218-4611-B982-AAACDB573A2E}"/>
    <cellStyle name="Normal_แบบตารางใหม่_55-8605 (มค-55)" xfId="100" xr:uid="{1FEA8509-0A24-46A0-B7BF-D6E7A6D96EF2}"/>
    <cellStyle name="Normal_แบบตารางใหม่_55-8605 (มค-55) 2" xfId="101" xr:uid="{AE2D62E1-7618-4877-94F3-6BA17327F9BE}"/>
    <cellStyle name="Note" xfId="102" xr:uid="{27D5C25A-4EB6-4777-A969-55B44D536C6E}"/>
    <cellStyle name="Output" xfId="103" xr:uid="{1D027C3B-D1B2-4DE6-A2EA-3688983368D5}"/>
    <cellStyle name="ParaBirimi [0]_RESULTS" xfId="104" xr:uid="{336F7ABA-388E-421E-907F-C016D87BF508}"/>
    <cellStyle name="ParaBirimi_RESULTS" xfId="105" xr:uid="{0B21A0C9-3DFD-45C9-9A35-4316F42CD1BA}"/>
    <cellStyle name="Percent [0]" xfId="106" xr:uid="{017E1EF5-8658-47DF-BE5F-7B39065ADCCB}"/>
    <cellStyle name="Percent [00]" xfId="107" xr:uid="{EA09274A-47BE-4AF1-8E13-6BE81AC74C55}"/>
    <cellStyle name="Percent [2]" xfId="108" xr:uid="{CE696117-E370-4E15-8B2D-9B698E9ACE34}"/>
    <cellStyle name="PrePop Currency (0)" xfId="109" xr:uid="{87119AFF-D74E-4126-B871-F6F0CA5AF1CB}"/>
    <cellStyle name="PrePop Currency (2)" xfId="110" xr:uid="{335699A6-0BCB-471C-AF0E-FF5FC26DFEC3}"/>
    <cellStyle name="PrePop Units (0)" xfId="111" xr:uid="{0A855A08-5F75-40FD-8123-663AE6957D01}"/>
    <cellStyle name="PrePop Units (1)" xfId="112" xr:uid="{20664478-34F7-4B4E-8215-24776C0F80FA}"/>
    <cellStyle name="PrePop Units (2)" xfId="113" xr:uid="{E8AC1931-B72A-4984-812A-37F3B34B8E7C}"/>
    <cellStyle name="Style 1" xfId="114" xr:uid="{9D828E7E-D416-4125-B21D-2C973B8DD51F}"/>
    <cellStyle name="Text Indent A" xfId="115" xr:uid="{F0F04E83-33FC-441E-AF72-3B7600E408E1}"/>
    <cellStyle name="Text Indent B" xfId="116" xr:uid="{97B16179-E780-4FDE-A10E-23CFC2E0874F}"/>
    <cellStyle name="Text Indent C" xfId="117" xr:uid="{EBECF73F-FDBB-44AA-B438-1FDECDC4534C}"/>
    <cellStyle name="Title" xfId="118" xr:uid="{D5B6E8B2-ADF9-49DD-83BE-1096BC05F3B8}"/>
    <cellStyle name="Total" xfId="119" xr:uid="{FA797E4B-9313-456C-90C7-2AD323D76B52}"/>
    <cellStyle name="Virg? [0]_RESULTS" xfId="120" xr:uid="{AAA4F7C0-065B-4AE6-825C-9BD91EF238B0}"/>
    <cellStyle name="Virg?_RESULTS" xfId="121" xr:uid="{7DD34F84-DA28-4549-B447-1E70FF7417BD}"/>
    <cellStyle name="Warning Text" xfId="122" xr:uid="{EFFAB839-0C6D-4734-9DFC-DCFE961BCE15}"/>
    <cellStyle name="เครื่องหมายจุลภาค 2" xfId="123" xr:uid="{DD111CD1-996E-48EC-926F-CA0D1D7F3D50}"/>
    <cellStyle name="เครื่องหมายจุลภาค 2 2" xfId="124" xr:uid="{2887A94C-428A-4CEC-9D75-4C05F2C87CEA}"/>
    <cellStyle name="เครื่องหมายจุลภาค 2 2 2" xfId="125" xr:uid="{78FDDC7C-1286-4286-879B-F50A3A6993CB}"/>
    <cellStyle name="เครื่องหมายจุลภาค 3" xfId="126" xr:uid="{74CB0EF2-1BAA-47DA-ACC0-11CB6380595D}"/>
    <cellStyle name="เครื่องหมายจุลภาค 4" xfId="127" xr:uid="{05BE2531-F0D6-4F16-91DC-E8656F769DDF}"/>
    <cellStyle name="เครื่องหมายจุลภาค_ข 24-กพ-47 " xfId="128" xr:uid="{F6217C1D-F755-4A49-BEB2-34306A999489}"/>
    <cellStyle name="จุลภาค" xfId="131" builtinId="3"/>
    <cellStyle name="จุลภาค [0]" xfId="132" builtinId="6"/>
    <cellStyle name="เชื่อมโยงหลายมิติ" xfId="129" xr:uid="{184B0A6B-CC78-43EB-A3D0-25EAB7751E8A}"/>
    <cellStyle name="ตามการเชื่อมโยงหลายมิติ" xfId="133" xr:uid="{9223FBB1-6D8D-497B-A7C6-6B7E784B7F3B}"/>
    <cellStyle name="น้บะภฒ_95" xfId="134" xr:uid="{2963784F-AD78-4A8C-9906-6BF30D2EF3AA}"/>
    <cellStyle name="ปกติ" xfId="0" builtinId="0"/>
    <cellStyle name="ปกติ 2" xfId="135" xr:uid="{BFF60E39-2292-4034-8DB9-3BDB644BC7DD}"/>
    <cellStyle name="ปกติ 2 2" xfId="136" xr:uid="{E1BA5616-6A60-4BE9-91D2-BF15277A6C80}"/>
    <cellStyle name="ปกติ 2 2 2 2" xfId="137" xr:uid="{1E8AA8FE-195C-4135-A1C4-E23A63293930}"/>
    <cellStyle name="ปกติ 3" xfId="138" xr:uid="{F4427AEA-BFA4-4D25-9031-19EF096C7401}"/>
    <cellStyle name="ปกติ 3 2" xfId="139" xr:uid="{5F223405-E069-4B67-BDEE-38695125A83C}"/>
    <cellStyle name="ปกติ 4" xfId="140" xr:uid="{38AB56C0-EC8F-4294-9ECE-9E4C6174AD69}"/>
    <cellStyle name="ปกติ 5" xfId="141" xr:uid="{76AB4A70-219F-45E7-85A3-8B963D50B4ED}"/>
    <cellStyle name="ปกติ_ข 24-กพ-47 " xfId="142" xr:uid="{AB8F307E-8F3F-4D12-AA97-EF52697CB2C8}"/>
    <cellStyle name="ปกติ_คำนวณค่าเฉลี่ย Factor-F_6%" xfId="143" xr:uid="{EC2C09E9-6C67-4879-9625-413633990002}"/>
    <cellStyle name="เปอร์เซ็นต์ 2" xfId="130" xr:uid="{CCCBF99C-2131-4261-B0DE-BC5FA12730E5}"/>
    <cellStyle name="ฤธถ [0]_95" xfId="144" xr:uid="{C8447DC9-575A-4415-82BC-81484E0295BE}"/>
    <cellStyle name="ฤธถ_95" xfId="145" xr:uid="{74BE6975-EED6-47C4-AA08-37C2BF5A0D35}"/>
    <cellStyle name="ล๋ศญ [0]_95" xfId="146" xr:uid="{06BB68DA-9FEF-41DC-9FBA-9ECE2A8981BC}"/>
    <cellStyle name="ล๋ศญ_95" xfId="147" xr:uid="{C73D883C-3046-4AE8-8AC7-9EDBCA2F352F}"/>
    <cellStyle name="ลักษณะ 1" xfId="148" xr:uid="{D965CE7F-81BA-4822-AF48-3E3EEBBBE2C2}"/>
    <cellStyle name="วฅมุ_4ฟ๙ฝวภ๛" xfId="149" xr:uid="{9C07F26D-3DCE-41FE-857C-150071812AC9}"/>
    <cellStyle name="常规_MDV price（10-8）R22_siker" xfId="150" xr:uid="{2237B33A-63B3-4B33-89D5-9D5F8B6960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76200</xdr:rowOff>
    </xdr:from>
    <xdr:to>
      <xdr:col>1</xdr:col>
      <xdr:colOff>276225</xdr:colOff>
      <xdr:row>2</xdr:row>
      <xdr:rowOff>190500</xdr:rowOff>
    </xdr:to>
    <xdr:sp macro="" textlink="">
      <xdr:nvSpPr>
        <xdr:cNvPr id="22470" name="Rectangle 1">
          <a:extLst>
            <a:ext uri="{FF2B5EF4-FFF2-40B4-BE49-F238E27FC236}">
              <a16:creationId xmlns:a16="http://schemas.microsoft.com/office/drawing/2014/main" id="{0B07BEB0-B2F3-DD4D-2BFB-383D27B30FCF}"/>
            </a:ext>
          </a:extLst>
        </xdr:cNvPr>
        <xdr:cNvSpPr>
          <a:spLocks noChangeArrowheads="1"/>
        </xdr:cNvSpPr>
      </xdr:nvSpPr>
      <xdr:spPr bwMode="auto">
        <a:xfrm>
          <a:off x="342900" y="75247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3</xdr:row>
      <xdr:rowOff>76200</xdr:rowOff>
    </xdr:from>
    <xdr:to>
      <xdr:col>1</xdr:col>
      <xdr:colOff>276225</xdr:colOff>
      <xdr:row>3</xdr:row>
      <xdr:rowOff>190500</xdr:rowOff>
    </xdr:to>
    <xdr:sp macro="" textlink="">
      <xdr:nvSpPr>
        <xdr:cNvPr id="22471" name="Rectangle 2">
          <a:extLst>
            <a:ext uri="{FF2B5EF4-FFF2-40B4-BE49-F238E27FC236}">
              <a16:creationId xmlns:a16="http://schemas.microsoft.com/office/drawing/2014/main" id="{9095B738-7101-EBC3-9B3C-D265FD371865}"/>
            </a:ext>
          </a:extLst>
        </xdr:cNvPr>
        <xdr:cNvSpPr>
          <a:spLocks noChangeArrowheads="1"/>
        </xdr:cNvSpPr>
      </xdr:nvSpPr>
      <xdr:spPr bwMode="auto">
        <a:xfrm>
          <a:off x="342900" y="10096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76200</xdr:rowOff>
    </xdr:from>
    <xdr:to>
      <xdr:col>1</xdr:col>
      <xdr:colOff>276225</xdr:colOff>
      <xdr:row>4</xdr:row>
      <xdr:rowOff>190500</xdr:rowOff>
    </xdr:to>
    <xdr:sp macro="" textlink="">
      <xdr:nvSpPr>
        <xdr:cNvPr id="22472" name="Rectangle 4">
          <a:extLst>
            <a:ext uri="{FF2B5EF4-FFF2-40B4-BE49-F238E27FC236}">
              <a16:creationId xmlns:a16="http://schemas.microsoft.com/office/drawing/2014/main" id="{B24762C2-89D3-DC56-17A2-4F25054A6B24}"/>
            </a:ext>
          </a:extLst>
        </xdr:cNvPr>
        <xdr:cNvSpPr>
          <a:spLocks noChangeArrowheads="1"/>
        </xdr:cNvSpPr>
      </xdr:nvSpPr>
      <xdr:spPr bwMode="auto">
        <a:xfrm>
          <a:off x="342900" y="126682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76200</xdr:rowOff>
    </xdr:from>
    <xdr:to>
      <xdr:col>1</xdr:col>
      <xdr:colOff>276225</xdr:colOff>
      <xdr:row>5</xdr:row>
      <xdr:rowOff>190500</xdr:rowOff>
    </xdr:to>
    <xdr:sp macro="" textlink="">
      <xdr:nvSpPr>
        <xdr:cNvPr id="22473" name="Rectangle 5">
          <a:extLst>
            <a:ext uri="{FF2B5EF4-FFF2-40B4-BE49-F238E27FC236}">
              <a16:creationId xmlns:a16="http://schemas.microsoft.com/office/drawing/2014/main" id="{9A9A34A0-F6C2-B8F0-6A04-9538E59EC319}"/>
            </a:ext>
          </a:extLst>
        </xdr:cNvPr>
        <xdr:cNvSpPr>
          <a:spLocks noChangeArrowheads="1"/>
        </xdr:cNvSpPr>
      </xdr:nvSpPr>
      <xdr:spPr bwMode="auto">
        <a:xfrm>
          <a:off x="342900" y="15240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76200</xdr:rowOff>
    </xdr:from>
    <xdr:to>
      <xdr:col>1</xdr:col>
      <xdr:colOff>276225</xdr:colOff>
      <xdr:row>6</xdr:row>
      <xdr:rowOff>190500</xdr:rowOff>
    </xdr:to>
    <xdr:sp macro="" textlink="">
      <xdr:nvSpPr>
        <xdr:cNvPr id="22474" name="Rectangle 6">
          <a:extLst>
            <a:ext uri="{FF2B5EF4-FFF2-40B4-BE49-F238E27FC236}">
              <a16:creationId xmlns:a16="http://schemas.microsoft.com/office/drawing/2014/main" id="{FAAD6055-30C4-28A4-2B4D-D77185BD972A}"/>
            </a:ext>
          </a:extLst>
        </xdr:cNvPr>
        <xdr:cNvSpPr>
          <a:spLocks noChangeArrowheads="1"/>
        </xdr:cNvSpPr>
      </xdr:nvSpPr>
      <xdr:spPr bwMode="auto">
        <a:xfrm>
          <a:off x="342900" y="178117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9</xdr:row>
      <xdr:rowOff>76200</xdr:rowOff>
    </xdr:from>
    <xdr:to>
      <xdr:col>1</xdr:col>
      <xdr:colOff>276225</xdr:colOff>
      <xdr:row>9</xdr:row>
      <xdr:rowOff>190500</xdr:rowOff>
    </xdr:to>
    <xdr:sp macro="" textlink="">
      <xdr:nvSpPr>
        <xdr:cNvPr id="22475" name="Rectangle 7">
          <a:extLst>
            <a:ext uri="{FF2B5EF4-FFF2-40B4-BE49-F238E27FC236}">
              <a16:creationId xmlns:a16="http://schemas.microsoft.com/office/drawing/2014/main" id="{F7074E19-C0C7-2F42-9D85-204645A7B49D}"/>
            </a:ext>
          </a:extLst>
        </xdr:cNvPr>
        <xdr:cNvSpPr>
          <a:spLocks noChangeArrowheads="1"/>
        </xdr:cNvSpPr>
      </xdr:nvSpPr>
      <xdr:spPr bwMode="auto">
        <a:xfrm>
          <a:off x="342900" y="25527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695325</xdr:colOff>
      <xdr:row>9</xdr:row>
      <xdr:rowOff>85725</xdr:rowOff>
    </xdr:from>
    <xdr:to>
      <xdr:col>6</xdr:col>
      <xdr:colOff>800100</xdr:colOff>
      <xdr:row>9</xdr:row>
      <xdr:rowOff>200025</xdr:rowOff>
    </xdr:to>
    <xdr:sp macro="" textlink="">
      <xdr:nvSpPr>
        <xdr:cNvPr id="22476" name="Rectangle 7">
          <a:extLst>
            <a:ext uri="{FF2B5EF4-FFF2-40B4-BE49-F238E27FC236}">
              <a16:creationId xmlns:a16="http://schemas.microsoft.com/office/drawing/2014/main" id="{8985E17A-92C8-C408-D79A-EC3F31E5B43B}"/>
            </a:ext>
          </a:extLst>
        </xdr:cNvPr>
        <xdr:cNvSpPr>
          <a:spLocks noChangeArrowheads="1"/>
        </xdr:cNvSpPr>
      </xdr:nvSpPr>
      <xdr:spPr bwMode="auto">
        <a:xfrm>
          <a:off x="4400550" y="256222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76200</xdr:rowOff>
    </xdr:from>
    <xdr:to>
      <xdr:col>1</xdr:col>
      <xdr:colOff>276225</xdr:colOff>
      <xdr:row>7</xdr:row>
      <xdr:rowOff>190500</xdr:rowOff>
    </xdr:to>
    <xdr:sp macro="" textlink="">
      <xdr:nvSpPr>
        <xdr:cNvPr id="22477" name="Rectangle 6">
          <a:extLst>
            <a:ext uri="{FF2B5EF4-FFF2-40B4-BE49-F238E27FC236}">
              <a16:creationId xmlns:a16="http://schemas.microsoft.com/office/drawing/2014/main" id="{F9D8A107-D80E-C986-A810-85AF666E4D9F}"/>
            </a:ext>
          </a:extLst>
        </xdr:cNvPr>
        <xdr:cNvSpPr>
          <a:spLocks noChangeArrowheads="1"/>
        </xdr:cNvSpPr>
      </xdr:nvSpPr>
      <xdr:spPr bwMode="auto">
        <a:xfrm>
          <a:off x="342900" y="20383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76200</xdr:rowOff>
    </xdr:from>
    <xdr:to>
      <xdr:col>1</xdr:col>
      <xdr:colOff>276225</xdr:colOff>
      <xdr:row>8</xdr:row>
      <xdr:rowOff>190500</xdr:rowOff>
    </xdr:to>
    <xdr:sp macro="" textlink="">
      <xdr:nvSpPr>
        <xdr:cNvPr id="22478" name="Rectangle 6">
          <a:extLst>
            <a:ext uri="{FF2B5EF4-FFF2-40B4-BE49-F238E27FC236}">
              <a16:creationId xmlns:a16="http://schemas.microsoft.com/office/drawing/2014/main" id="{EF3A9885-7EE0-DAC2-8E18-955415CB6B8D}"/>
            </a:ext>
          </a:extLst>
        </xdr:cNvPr>
        <xdr:cNvSpPr>
          <a:spLocks noChangeArrowheads="1"/>
        </xdr:cNvSpPr>
      </xdr:nvSpPr>
      <xdr:spPr bwMode="auto">
        <a:xfrm>
          <a:off x="342900" y="229552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161925</xdr:colOff>
      <xdr:row>24</xdr:row>
      <xdr:rowOff>66675</xdr:rowOff>
    </xdr:from>
    <xdr:to>
      <xdr:col>1</xdr:col>
      <xdr:colOff>266700</xdr:colOff>
      <xdr:row>24</xdr:row>
      <xdr:rowOff>180975</xdr:rowOff>
    </xdr:to>
    <xdr:sp macro="" textlink="">
      <xdr:nvSpPr>
        <xdr:cNvPr id="22479" name="Rectangle 7">
          <a:extLst>
            <a:ext uri="{FF2B5EF4-FFF2-40B4-BE49-F238E27FC236}">
              <a16:creationId xmlns:a16="http://schemas.microsoft.com/office/drawing/2014/main" id="{2EBB57AA-01B8-AB0E-AF51-941EE8D20181}"/>
            </a:ext>
          </a:extLst>
        </xdr:cNvPr>
        <xdr:cNvSpPr>
          <a:spLocks noChangeArrowheads="1"/>
        </xdr:cNvSpPr>
      </xdr:nvSpPr>
      <xdr:spPr bwMode="auto">
        <a:xfrm>
          <a:off x="333375" y="621982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C68D7C1-709D-40F1-9BEC-A2CE5A9226D8}"/>
            </a:ext>
          </a:extLst>
        </xdr:cNvPr>
        <xdr:cNvSpPr txBox="1">
          <a:spLocks noChangeArrowheads="1"/>
        </xdr:cNvSpPr>
      </xdr:nvSpPr>
      <xdr:spPr bwMode="auto">
        <a:xfrm>
          <a:off x="1066800" y="10220325"/>
          <a:ext cx="1943100" cy="762000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52A4CE9-6777-4B46-A29D-13E59346388B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3363" name="AutoShape 3">
          <a:extLst>
            <a:ext uri="{FF2B5EF4-FFF2-40B4-BE49-F238E27FC236}">
              <a16:creationId xmlns:a16="http://schemas.microsoft.com/office/drawing/2014/main" id="{518C63BD-AE9B-BC11-9222-4369DF5ABF17}"/>
            </a:ext>
          </a:extLst>
        </xdr:cNvPr>
        <xdr:cNvSpPr>
          <a:spLocks noChangeArrowheads="1"/>
        </xdr:cNvSpPr>
      </xdr:nvSpPr>
      <xdr:spPr bwMode="auto">
        <a:xfrm>
          <a:off x="3505200" y="1333500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2FD9EF7-9C4F-436C-A2BE-4FA1B7159091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3365" name="AutoShape 5">
          <a:extLst>
            <a:ext uri="{FF2B5EF4-FFF2-40B4-BE49-F238E27FC236}">
              <a16:creationId xmlns:a16="http://schemas.microsoft.com/office/drawing/2014/main" id="{2249315D-052E-6694-496D-5B7533E4925E}"/>
            </a:ext>
          </a:extLst>
        </xdr:cNvPr>
        <xdr:cNvSpPr>
          <a:spLocks noChangeArrowheads="1"/>
        </xdr:cNvSpPr>
      </xdr:nvSpPr>
      <xdr:spPr bwMode="auto">
        <a:xfrm>
          <a:off x="3505200" y="1333500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37417C7-1BCC-453F-B800-B1BD974724F7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3367" name="AutoShape 7">
          <a:extLst>
            <a:ext uri="{FF2B5EF4-FFF2-40B4-BE49-F238E27FC236}">
              <a16:creationId xmlns:a16="http://schemas.microsoft.com/office/drawing/2014/main" id="{8624DAF4-A617-1D6C-3A93-F94928323FB7}"/>
            </a:ext>
          </a:extLst>
        </xdr:cNvPr>
        <xdr:cNvSpPr>
          <a:spLocks noChangeArrowheads="1"/>
        </xdr:cNvSpPr>
      </xdr:nvSpPr>
      <xdr:spPr bwMode="auto">
        <a:xfrm>
          <a:off x="3505200" y="1333500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C9DF1A63-725A-498D-BFEB-0998B0A16C05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94ECB25B-9BF9-43DA-BAF6-10D29A688F6A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4AA8965F-4F5C-4FF0-A3CA-B38C19F213EA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134BDA0-5E5B-419A-876D-A2997C6E9B68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3372" name="AutoShape 3">
          <a:extLst>
            <a:ext uri="{FF2B5EF4-FFF2-40B4-BE49-F238E27FC236}">
              <a16:creationId xmlns:a16="http://schemas.microsoft.com/office/drawing/2014/main" id="{D868B3F6-72F0-C305-025E-CA28B90CBC87}"/>
            </a:ext>
          </a:extLst>
        </xdr:cNvPr>
        <xdr:cNvSpPr>
          <a:spLocks noChangeArrowheads="1"/>
        </xdr:cNvSpPr>
      </xdr:nvSpPr>
      <xdr:spPr bwMode="auto">
        <a:xfrm>
          <a:off x="3505200" y="1333500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56094A39-D354-444D-BAFD-89AF35F82AAD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3374" name="AutoShape 5">
          <a:extLst>
            <a:ext uri="{FF2B5EF4-FFF2-40B4-BE49-F238E27FC236}">
              <a16:creationId xmlns:a16="http://schemas.microsoft.com/office/drawing/2014/main" id="{5FAFCC2F-DA55-4017-8169-48BCED37502C}"/>
            </a:ext>
          </a:extLst>
        </xdr:cNvPr>
        <xdr:cNvSpPr>
          <a:spLocks noChangeArrowheads="1"/>
        </xdr:cNvSpPr>
      </xdr:nvSpPr>
      <xdr:spPr bwMode="auto">
        <a:xfrm>
          <a:off x="3505200" y="1333500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13EB9E87-D73C-444D-B0FA-0B590A6AC8A8}"/>
            </a:ext>
          </a:extLst>
        </xdr:cNvPr>
        <xdr:cNvSpPr txBox="1">
          <a:spLocks noChangeArrowheads="1"/>
        </xdr:cNvSpPr>
      </xdr:nvSpPr>
      <xdr:spPr bwMode="auto">
        <a:xfrm>
          <a:off x="3000375" y="1083734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3376" name="AutoShape 7">
          <a:extLst>
            <a:ext uri="{FF2B5EF4-FFF2-40B4-BE49-F238E27FC236}">
              <a16:creationId xmlns:a16="http://schemas.microsoft.com/office/drawing/2014/main" id="{4249900E-BB85-F82D-3C28-F36ECA724840}"/>
            </a:ext>
          </a:extLst>
        </xdr:cNvPr>
        <xdr:cNvSpPr>
          <a:spLocks noChangeArrowheads="1"/>
        </xdr:cNvSpPr>
      </xdr:nvSpPr>
      <xdr:spPr bwMode="auto">
        <a:xfrm>
          <a:off x="3505200" y="1333500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61(&#3586;&#3634;&#3586;&#3638;&#3657;&#3609;)(&#3614;.&#3618;.2559)\factor.f&#3629;&#3634;&#3588;&#3634;&#3619;(150959)(6%25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2;&#3585;&#3619;&#3626;&#3641;&#3619;&#3618;&#3660;\&#3585;&#3621;&#3640;&#3656;&#3617;&#3585;&#3635;&#3585;&#3633;&#3610;&#3631;%204\&#3591;&#3634;&#3609;&#3591;&#3610;&#3611;&#3637;%2056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Cost per SQM_M&amp;E"/>
      <sheetName val="Construction"/>
      <sheetName val="schedule_1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actor.fอาคาร(150959)(6%)"/>
      <sheetName val="factor.f(6%)(2559)"/>
      <sheetName val="F_อาคาร(2559)"/>
      <sheetName val="F อาคาร(2559)"/>
      <sheetName val="คำแนะนำ"/>
      <sheetName val="รายการคำนวณเทียบค่างานต้นทุน"/>
    </sheetNames>
    <sheetDataSet>
      <sheetData sheetId="0" refreshError="1"/>
      <sheetData sheetId="1"/>
      <sheetData sheetId="2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3">
        <row r="5">
          <cell r="L5">
            <v>1.1934</v>
          </cell>
        </row>
      </sheetData>
      <sheetData sheetId="4">
        <row r="5">
          <cell r="N5">
            <v>1.1934</v>
          </cell>
        </row>
      </sheetData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7%j;'15%"/>
      <sheetName val="Factor F_7%"/>
      <sheetName val="ค่าเหล็ก"/>
      <sheetName val="Factor  F_6%"/>
      <sheetName val="Factor  F"/>
      <sheetName val="Factor F 7% - 15%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01DD-9456-4A91-A5F3-A88D49BE571F}">
  <sheetPr>
    <tabColor rgb="FF92D050"/>
  </sheetPr>
  <dimension ref="A1:IV44"/>
  <sheetViews>
    <sheetView showGridLines="0" tabSelected="1" zoomScaleNormal="100" workbookViewId="0">
      <selection activeCell="N6" sqref="N6"/>
    </sheetView>
  </sheetViews>
  <sheetFormatPr defaultColWidth="7.85546875" defaultRowHeight="20.25" customHeight="1"/>
  <cols>
    <col min="1" max="1" width="2.5703125" style="48" customWidth="1"/>
    <col min="2" max="2" width="7.5703125" style="48" customWidth="1"/>
    <col min="3" max="3" width="12.7109375" style="48" customWidth="1"/>
    <col min="4" max="5" width="11.85546875" style="48" customWidth="1"/>
    <col min="6" max="6" width="9" style="48" customWidth="1"/>
    <col min="7" max="7" width="15.140625" style="48" customWidth="1"/>
    <col min="8" max="8" width="14.7109375" style="48" customWidth="1"/>
    <col min="9" max="9" width="14.5703125" style="48" customWidth="1"/>
    <col min="10" max="10" width="16" style="48" customWidth="1"/>
    <col min="11" max="11" width="2.85546875" style="48" customWidth="1"/>
    <col min="12" max="12" width="7.5703125" style="48" customWidth="1"/>
    <col min="13" max="13" width="8.7109375" style="48" customWidth="1"/>
    <col min="14" max="14" width="32.140625" style="48" customWidth="1"/>
    <col min="15" max="15" width="13.42578125" style="48" customWidth="1"/>
    <col min="16" max="16" width="13.5703125" style="48" customWidth="1"/>
    <col min="17" max="19" width="9.5703125" style="48" customWidth="1"/>
    <col min="20" max="16384" width="7.85546875" style="48"/>
  </cols>
  <sheetData>
    <row r="1" spans="1:256" ht="30.75" customHeight="1">
      <c r="B1" s="433" t="s">
        <v>500</v>
      </c>
      <c r="C1" s="433"/>
      <c r="D1" s="433"/>
      <c r="E1" s="433"/>
      <c r="F1" s="433"/>
      <c r="G1" s="433"/>
      <c r="H1" s="433"/>
      <c r="I1" s="433"/>
      <c r="J1" s="433"/>
    </row>
    <row r="2" spans="1:256" ht="22.5" customHeight="1">
      <c r="A2" s="386"/>
      <c r="B2" s="325" t="s">
        <v>537</v>
      </c>
      <c r="C2" s="387"/>
      <c r="D2" s="387"/>
      <c r="E2" s="387"/>
      <c r="F2" s="49"/>
      <c r="G2" s="49"/>
      <c r="H2" s="49"/>
      <c r="I2" s="49"/>
      <c r="J2" s="49"/>
      <c r="K2" s="388"/>
      <c r="L2" s="388"/>
      <c r="M2" s="388"/>
      <c r="N2" s="389"/>
      <c r="O2" s="386"/>
      <c r="P2" s="390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386"/>
      <c r="BK2" s="386"/>
      <c r="BL2" s="386"/>
      <c r="BM2" s="386"/>
      <c r="BN2" s="386"/>
      <c r="BO2" s="386"/>
      <c r="BP2" s="386"/>
      <c r="BQ2" s="386"/>
      <c r="BR2" s="386"/>
      <c r="BS2" s="386"/>
      <c r="BT2" s="386"/>
      <c r="BU2" s="386"/>
      <c r="BV2" s="386"/>
      <c r="BW2" s="386"/>
      <c r="BX2" s="386"/>
      <c r="BY2" s="386"/>
      <c r="BZ2" s="386"/>
      <c r="CA2" s="386"/>
      <c r="CB2" s="386"/>
      <c r="CC2" s="386"/>
      <c r="CD2" s="386"/>
      <c r="CE2" s="386"/>
      <c r="CF2" s="386"/>
      <c r="CG2" s="386"/>
      <c r="CH2" s="386"/>
      <c r="CI2" s="386"/>
      <c r="CJ2" s="386"/>
      <c r="CK2" s="386"/>
      <c r="CL2" s="386"/>
      <c r="CM2" s="386"/>
      <c r="CN2" s="386"/>
      <c r="CO2" s="386"/>
      <c r="CP2" s="386"/>
      <c r="CQ2" s="386"/>
      <c r="CR2" s="386"/>
      <c r="CS2" s="386"/>
      <c r="CT2" s="386"/>
      <c r="CU2" s="386"/>
      <c r="CV2" s="386"/>
      <c r="CW2" s="386"/>
      <c r="CX2" s="386"/>
      <c r="CY2" s="386"/>
      <c r="CZ2" s="386"/>
      <c r="DA2" s="386"/>
      <c r="DB2" s="386"/>
      <c r="DC2" s="386"/>
      <c r="DD2" s="386"/>
      <c r="DE2" s="386"/>
      <c r="DF2" s="386"/>
      <c r="DG2" s="386"/>
      <c r="DH2" s="386"/>
      <c r="DI2" s="386"/>
      <c r="DJ2" s="386"/>
      <c r="DK2" s="386"/>
      <c r="DL2" s="386"/>
      <c r="DM2" s="386"/>
      <c r="DN2" s="386"/>
      <c r="DO2" s="386"/>
      <c r="DP2" s="386"/>
      <c r="DQ2" s="386"/>
      <c r="DR2" s="386"/>
      <c r="DS2" s="386"/>
      <c r="DT2" s="386"/>
      <c r="DU2" s="386"/>
      <c r="DV2" s="386"/>
      <c r="DW2" s="386"/>
      <c r="DX2" s="386"/>
      <c r="DY2" s="386"/>
      <c r="DZ2" s="386"/>
      <c r="EA2" s="386"/>
      <c r="EB2" s="386"/>
      <c r="EC2" s="386"/>
      <c r="ED2" s="386"/>
      <c r="EE2" s="386"/>
      <c r="EF2" s="386"/>
      <c r="EG2" s="386"/>
      <c r="EH2" s="386"/>
      <c r="EI2" s="386"/>
      <c r="EJ2" s="386"/>
      <c r="EK2" s="386"/>
      <c r="EL2" s="386"/>
      <c r="EM2" s="386"/>
      <c r="EN2" s="386"/>
      <c r="EO2" s="386"/>
      <c r="EP2" s="386"/>
      <c r="EQ2" s="386"/>
      <c r="ER2" s="386"/>
      <c r="ES2" s="386"/>
      <c r="ET2" s="386"/>
      <c r="EU2" s="386"/>
      <c r="EV2" s="386"/>
      <c r="EW2" s="386"/>
      <c r="EX2" s="386"/>
      <c r="EY2" s="386"/>
      <c r="EZ2" s="386"/>
      <c r="FA2" s="386"/>
      <c r="FB2" s="386"/>
      <c r="FC2" s="386"/>
      <c r="FD2" s="386"/>
      <c r="FE2" s="386"/>
      <c r="FF2" s="386"/>
      <c r="FG2" s="386"/>
      <c r="FH2" s="386"/>
      <c r="FI2" s="386"/>
      <c r="FJ2" s="386"/>
      <c r="FK2" s="386"/>
      <c r="FL2" s="386"/>
      <c r="FM2" s="386"/>
      <c r="FN2" s="386"/>
      <c r="FO2" s="386"/>
      <c r="FP2" s="386"/>
      <c r="FQ2" s="386"/>
      <c r="FR2" s="386"/>
      <c r="FS2" s="386"/>
      <c r="FT2" s="386"/>
      <c r="FU2" s="386"/>
      <c r="FV2" s="386"/>
      <c r="FW2" s="386"/>
      <c r="FX2" s="386"/>
      <c r="FY2" s="386"/>
      <c r="FZ2" s="386"/>
      <c r="GA2" s="386"/>
      <c r="GB2" s="386"/>
      <c r="GC2" s="386"/>
      <c r="GD2" s="386"/>
      <c r="GE2" s="386"/>
      <c r="GF2" s="386"/>
      <c r="GG2" s="386"/>
      <c r="GH2" s="386"/>
      <c r="GI2" s="386"/>
      <c r="GJ2" s="386"/>
      <c r="GK2" s="386"/>
      <c r="GL2" s="386"/>
      <c r="GM2" s="386"/>
      <c r="GN2" s="386"/>
      <c r="GO2" s="386"/>
      <c r="GP2" s="386"/>
      <c r="GQ2" s="386"/>
      <c r="GR2" s="386"/>
      <c r="GS2" s="386"/>
      <c r="GT2" s="386"/>
      <c r="GU2" s="386"/>
      <c r="GV2" s="386"/>
      <c r="GW2" s="386"/>
      <c r="GX2" s="386"/>
      <c r="GY2" s="386"/>
      <c r="GZ2" s="386"/>
      <c r="HA2" s="386"/>
      <c r="HB2" s="386"/>
      <c r="HC2" s="386"/>
      <c r="HD2" s="386"/>
      <c r="HE2" s="386"/>
      <c r="HF2" s="386"/>
      <c r="HG2" s="386"/>
      <c r="HH2" s="386"/>
      <c r="HI2" s="386"/>
      <c r="HJ2" s="386"/>
      <c r="HK2" s="386"/>
      <c r="HL2" s="386"/>
      <c r="HM2" s="386"/>
      <c r="HN2" s="386"/>
      <c r="HO2" s="386"/>
      <c r="HP2" s="386"/>
      <c r="HQ2" s="386"/>
      <c r="HR2" s="386"/>
      <c r="HS2" s="386"/>
      <c r="HT2" s="386"/>
      <c r="HU2" s="386"/>
      <c r="HV2" s="386"/>
      <c r="HW2" s="386"/>
      <c r="HX2" s="386"/>
      <c r="HY2" s="386"/>
      <c r="HZ2" s="386"/>
      <c r="IA2" s="386"/>
      <c r="IB2" s="386"/>
      <c r="IC2" s="386"/>
      <c r="ID2" s="386"/>
      <c r="IE2" s="386"/>
      <c r="IF2" s="386"/>
      <c r="IG2" s="386"/>
      <c r="IH2" s="386"/>
      <c r="II2" s="386"/>
      <c r="IJ2" s="386"/>
      <c r="IK2" s="386"/>
      <c r="IL2" s="386"/>
      <c r="IM2" s="386"/>
      <c r="IN2" s="386"/>
      <c r="IO2" s="386"/>
      <c r="IP2" s="386"/>
      <c r="IQ2" s="386"/>
      <c r="IR2" s="386"/>
      <c r="IS2" s="386"/>
      <c r="IT2" s="386"/>
      <c r="IU2" s="386"/>
      <c r="IV2" s="386"/>
    </row>
    <row r="3" spans="1:256" ht="20.25" customHeight="1">
      <c r="B3" s="52" t="s">
        <v>91</v>
      </c>
      <c r="C3" s="53" t="s">
        <v>61</v>
      </c>
      <c r="D3" s="323" t="s">
        <v>446</v>
      </c>
      <c r="E3" s="53"/>
      <c r="F3" s="54"/>
      <c r="G3" s="55"/>
      <c r="H3" s="55"/>
      <c r="I3" s="54"/>
      <c r="J3" s="56"/>
      <c r="L3" s="57"/>
      <c r="M3" s="57"/>
      <c r="N3" s="57"/>
      <c r="O3" s="358"/>
      <c r="P3" s="57"/>
      <c r="Q3" s="57"/>
      <c r="R3" s="57"/>
      <c r="S3" s="57"/>
    </row>
    <row r="4" spans="1:256" ht="20.25" customHeight="1">
      <c r="B4" s="58" t="s">
        <v>91</v>
      </c>
      <c r="C4" s="59" t="s">
        <v>63</v>
      </c>
      <c r="D4" s="322" t="s">
        <v>498</v>
      </c>
      <c r="E4" s="60"/>
      <c r="F4" s="61"/>
      <c r="G4" s="61"/>
      <c r="H4" s="59"/>
      <c r="I4" s="59"/>
      <c r="J4" s="62"/>
      <c r="L4" s="50"/>
      <c r="M4" s="358"/>
      <c r="N4" s="358"/>
      <c r="O4" s="358"/>
      <c r="P4" s="57"/>
      <c r="Q4" s="63"/>
      <c r="R4" s="63"/>
      <c r="S4" s="57"/>
    </row>
    <row r="5" spans="1:256" ht="20.25" customHeight="1">
      <c r="B5" s="58"/>
      <c r="C5" s="59" t="s">
        <v>216</v>
      </c>
      <c r="D5" s="64"/>
      <c r="E5" s="64"/>
      <c r="F5" s="61" t="s">
        <v>217</v>
      </c>
      <c r="G5" s="65"/>
      <c r="H5" s="61"/>
      <c r="I5" s="66"/>
      <c r="J5" s="67"/>
      <c r="L5" s="359"/>
      <c r="M5" s="358"/>
      <c r="N5" s="359"/>
      <c r="O5" s="57"/>
      <c r="P5" s="358"/>
      <c r="Q5" s="63"/>
      <c r="R5" s="63"/>
      <c r="S5" s="57"/>
    </row>
    <row r="6" spans="1:256" ht="20.25" customHeight="1">
      <c r="B6" s="58"/>
      <c r="C6" s="59" t="s">
        <v>62</v>
      </c>
      <c r="D6" s="324" t="s">
        <v>532</v>
      </c>
      <c r="E6" s="64"/>
      <c r="F6" s="60" t="s">
        <v>64</v>
      </c>
      <c r="G6" s="60" t="s">
        <v>499</v>
      </c>
      <c r="H6" s="68" t="s">
        <v>111</v>
      </c>
      <c r="I6" s="69">
        <f>+ปร.4!I4</f>
        <v>480</v>
      </c>
      <c r="J6" s="70" t="s">
        <v>88</v>
      </c>
      <c r="L6" s="330"/>
      <c r="M6" s="330"/>
      <c r="N6" s="358"/>
      <c r="O6" s="360"/>
      <c r="P6" s="330"/>
      <c r="Q6" s="361"/>
      <c r="R6" s="57"/>
      <c r="S6" s="57"/>
    </row>
    <row r="7" spans="1:256" ht="20.25" customHeight="1">
      <c r="B7" s="58"/>
      <c r="C7" s="59" t="s">
        <v>218</v>
      </c>
      <c r="D7" s="64"/>
      <c r="E7" s="71" t="s">
        <v>219</v>
      </c>
      <c r="F7" s="72">
        <v>15</v>
      </c>
      <c r="G7" s="61" t="s">
        <v>106</v>
      </c>
      <c r="H7" s="68" t="s">
        <v>220</v>
      </c>
      <c r="I7" s="69">
        <f>+ปร.4!I5</f>
        <v>1</v>
      </c>
      <c r="J7" s="70" t="s">
        <v>103</v>
      </c>
      <c r="L7" s="328"/>
      <c r="M7" s="328"/>
      <c r="N7" s="57"/>
      <c r="O7" s="57"/>
      <c r="P7" s="330"/>
      <c r="Q7" s="73"/>
      <c r="R7" s="57"/>
      <c r="S7" s="57"/>
    </row>
    <row r="8" spans="1:256" ht="20.25" customHeight="1">
      <c r="B8" s="58"/>
      <c r="C8" s="59" t="s">
        <v>501</v>
      </c>
      <c r="D8" s="64"/>
      <c r="E8" s="65"/>
      <c r="F8" s="65"/>
      <c r="G8" s="65"/>
      <c r="H8" s="59" t="s">
        <v>502</v>
      </c>
      <c r="I8" s="438" t="s">
        <v>557</v>
      </c>
      <c r="J8" s="439"/>
      <c r="L8" s="328"/>
      <c r="M8" s="328"/>
      <c r="N8" s="362"/>
      <c r="O8" s="57"/>
      <c r="P8" s="330"/>
      <c r="Q8" s="73"/>
      <c r="R8" s="57"/>
      <c r="S8" s="57"/>
    </row>
    <row r="9" spans="1:256" ht="20.25" customHeight="1">
      <c r="B9" s="58"/>
      <c r="C9" s="59" t="s">
        <v>503</v>
      </c>
      <c r="D9" s="64"/>
      <c r="H9" s="59"/>
      <c r="I9" s="75"/>
      <c r="J9" s="74"/>
      <c r="L9" s="328"/>
      <c r="M9" s="328"/>
      <c r="N9" s="363"/>
      <c r="O9" s="57"/>
      <c r="P9" s="330"/>
      <c r="Q9" s="364"/>
      <c r="R9" s="57"/>
      <c r="S9" s="57"/>
    </row>
    <row r="10" spans="1:256" ht="20.25" customHeight="1">
      <c r="B10" s="76"/>
      <c r="C10" s="77" t="s">
        <v>551</v>
      </c>
      <c r="D10" s="78"/>
      <c r="E10" s="326" t="s">
        <v>504</v>
      </c>
      <c r="F10" s="79"/>
      <c r="G10" s="79"/>
      <c r="H10" s="79" t="s">
        <v>505</v>
      </c>
      <c r="I10" s="327" t="s">
        <v>550</v>
      </c>
      <c r="J10" s="80"/>
      <c r="L10" s="328"/>
      <c r="M10" s="328"/>
      <c r="N10" s="329"/>
      <c r="O10" s="57"/>
      <c r="P10" s="330"/>
      <c r="Q10" s="365"/>
      <c r="R10" s="57"/>
      <c r="S10" s="57"/>
    </row>
    <row r="11" spans="1:256" ht="20.25" customHeight="1">
      <c r="B11" s="81" t="s">
        <v>506</v>
      </c>
      <c r="C11" s="82"/>
      <c r="D11" s="51"/>
      <c r="E11" s="50"/>
      <c r="F11" s="83"/>
      <c r="G11" s="83"/>
      <c r="H11" s="84"/>
      <c r="I11" s="84"/>
      <c r="J11" s="85"/>
      <c r="K11" s="48" t="s">
        <v>91</v>
      </c>
      <c r="L11" s="328"/>
      <c r="M11" s="328"/>
      <c r="N11" s="329"/>
      <c r="O11" s="57"/>
      <c r="P11" s="330"/>
      <c r="Q11" s="358"/>
    </row>
    <row r="12" spans="1:256" ht="20.25" customHeight="1">
      <c r="B12" s="81" t="s">
        <v>507</v>
      </c>
      <c r="C12" s="82"/>
      <c r="D12" s="51"/>
      <c r="E12" s="50"/>
      <c r="F12" s="83"/>
      <c r="G12" s="83"/>
      <c r="H12" s="84"/>
      <c r="I12" s="84"/>
      <c r="J12" s="85"/>
      <c r="L12" s="328"/>
      <c r="M12" s="328"/>
      <c r="N12" s="329"/>
      <c r="O12" s="57"/>
      <c r="P12" s="330"/>
      <c r="Q12" s="358"/>
    </row>
    <row r="13" spans="1:256" ht="20.25" customHeight="1">
      <c r="B13" s="331" t="s">
        <v>508</v>
      </c>
      <c r="C13" s="86"/>
      <c r="D13" s="87"/>
      <c r="E13" s="88"/>
      <c r="F13" s="89"/>
      <c r="G13" s="89"/>
      <c r="H13" s="89"/>
      <c r="I13" s="88"/>
      <c r="J13" s="90"/>
    </row>
    <row r="14" spans="1:256" ht="6" customHeight="1">
      <c r="B14" s="91"/>
      <c r="C14" s="92"/>
      <c r="D14" s="84"/>
      <c r="E14" s="84"/>
      <c r="F14" s="51"/>
      <c r="G14" s="93"/>
      <c r="H14" s="94"/>
      <c r="I14" s="95"/>
      <c r="J14" s="85"/>
    </row>
    <row r="15" spans="1:256" ht="20.25" customHeight="1">
      <c r="B15" s="332" t="s">
        <v>68</v>
      </c>
      <c r="C15" s="333" t="s">
        <v>66</v>
      </c>
      <c r="D15" s="333"/>
      <c r="E15" s="333"/>
      <c r="F15" s="333"/>
      <c r="G15" s="434" t="s">
        <v>221</v>
      </c>
      <c r="H15" s="435"/>
      <c r="I15" s="435"/>
      <c r="J15" s="436" t="s">
        <v>67</v>
      </c>
    </row>
    <row r="16" spans="1:256" ht="20.25" customHeight="1">
      <c r="B16" s="335" t="s">
        <v>91</v>
      </c>
      <c r="C16" s="336"/>
      <c r="D16" s="337"/>
      <c r="E16" s="337"/>
      <c r="F16" s="337"/>
      <c r="G16" s="338" t="s">
        <v>402</v>
      </c>
      <c r="H16" s="338" t="s">
        <v>222</v>
      </c>
      <c r="I16" s="334" t="s">
        <v>444</v>
      </c>
      <c r="J16" s="437"/>
    </row>
    <row r="17" spans="1:256" ht="20.25" customHeight="1">
      <c r="B17" s="97">
        <v>1</v>
      </c>
      <c r="C17" s="98" t="s">
        <v>223</v>
      </c>
      <c r="D17" s="99"/>
      <c r="E17" s="100"/>
      <c r="F17" s="100"/>
      <c r="G17" s="101">
        <f>สรุปส่วนงาน!D55</f>
        <v>6452687.1010999987</v>
      </c>
      <c r="H17" s="102">
        <f>สรุปส่วนงาน!E55</f>
        <v>6567740.1010999987</v>
      </c>
      <c r="I17" s="102">
        <f>สรุปส่วนงาน!F55</f>
        <v>6748146.6997999996</v>
      </c>
      <c r="J17" s="103"/>
    </row>
    <row r="18" spans="1:256" ht="20.25" customHeight="1">
      <c r="B18" s="104"/>
      <c r="C18" s="105" t="s">
        <v>549</v>
      </c>
      <c r="D18" s="79"/>
      <c r="E18" s="106"/>
      <c r="F18" s="107"/>
      <c r="G18" s="339">
        <f>G17*1.3003</f>
        <v>8390429.0375603288</v>
      </c>
      <c r="H18" s="339">
        <f>H17*1.3001</f>
        <v>8538718.9054401089</v>
      </c>
      <c r="I18" s="339">
        <f>I17*1.2999</f>
        <v>8771915.8950700201</v>
      </c>
      <c r="J18" s="110"/>
    </row>
    <row r="19" spans="1:256" ht="20.25" customHeight="1">
      <c r="B19" s="97">
        <v>2</v>
      </c>
      <c r="C19" s="98" t="s">
        <v>224</v>
      </c>
      <c r="D19" s="99"/>
      <c r="E19" s="100"/>
      <c r="F19" s="100"/>
      <c r="G19" s="111">
        <f>+สรุปส่วนงาน!D64</f>
        <v>560700</v>
      </c>
      <c r="H19" s="112">
        <f>+สรุปส่วนงาน!E64</f>
        <v>560700</v>
      </c>
      <c r="I19" s="112">
        <f>สรุปส่วนงาน!F64</f>
        <v>560700</v>
      </c>
      <c r="J19" s="113"/>
    </row>
    <row r="20" spans="1:256" ht="20.25" customHeight="1">
      <c r="B20" s="104"/>
      <c r="C20" s="105" t="s">
        <v>443</v>
      </c>
      <c r="D20" s="78"/>
      <c r="E20" s="114"/>
      <c r="F20" s="114" t="s">
        <v>225</v>
      </c>
      <c r="G20" s="108">
        <f>G19*$F$20+(G19)</f>
        <v>599949</v>
      </c>
      <c r="H20" s="109">
        <f>H19*$F$20+(H19)</f>
        <v>599949</v>
      </c>
      <c r="I20" s="109">
        <f>I19*$F$20+(I19)</f>
        <v>599949</v>
      </c>
      <c r="J20" s="113"/>
    </row>
    <row r="21" spans="1:256" ht="20.25" customHeight="1">
      <c r="B21" s="96">
        <v>3</v>
      </c>
      <c r="C21" s="115" t="s">
        <v>226</v>
      </c>
      <c r="D21" s="78"/>
      <c r="E21" s="116"/>
      <c r="F21" s="116"/>
      <c r="G21" s="108">
        <f>+สรุปส่วนงาน!D71</f>
        <v>0</v>
      </c>
      <c r="H21" s="109">
        <f>+สรุปส่วนงาน!E71</f>
        <v>0</v>
      </c>
      <c r="I21" s="109">
        <v>0</v>
      </c>
      <c r="J21" s="110"/>
    </row>
    <row r="22" spans="1:256" ht="20.25" customHeight="1">
      <c r="B22" s="117"/>
      <c r="C22" s="61"/>
      <c r="D22" s="118"/>
      <c r="E22" s="118"/>
      <c r="F22" s="119"/>
      <c r="G22" s="108"/>
      <c r="H22" s="108"/>
      <c r="I22" s="108"/>
      <c r="J22" s="110"/>
    </row>
    <row r="23" spans="1:256" ht="20.25" customHeight="1">
      <c r="B23" s="120" t="s">
        <v>30</v>
      </c>
      <c r="C23" s="121"/>
      <c r="D23" s="122"/>
      <c r="E23" s="122"/>
      <c r="F23" s="123"/>
      <c r="G23" s="124">
        <f>G18+G20+G21</f>
        <v>8990378.0375603288</v>
      </c>
      <c r="H23" s="124">
        <f>H18+H20+H21</f>
        <v>9138667.9054401089</v>
      </c>
      <c r="I23" s="124">
        <f>I18+I20+I21</f>
        <v>9371864.8950700201</v>
      </c>
      <c r="J23" s="110"/>
    </row>
    <row r="24" spans="1:256" ht="20.25" customHeight="1">
      <c r="B24" s="125" t="s">
        <v>31</v>
      </c>
      <c r="C24" s="126"/>
      <c r="D24" s="127"/>
      <c r="E24" s="127"/>
      <c r="F24" s="128"/>
      <c r="G24" s="129">
        <f>(CEILING(INT(G23/50),2))*50</f>
        <v>8990400</v>
      </c>
      <c r="H24" s="129">
        <f>(CEILING(INT(H23/50),2))*50</f>
        <v>9138700</v>
      </c>
      <c r="I24" s="129">
        <f>(CEILING(INT(I23/50),2))*50</f>
        <v>9371900</v>
      </c>
      <c r="J24" s="110"/>
    </row>
    <row r="25" spans="1:256" ht="20.25" customHeight="1">
      <c r="B25" s="126"/>
      <c r="C25" s="130" t="s">
        <v>102</v>
      </c>
      <c r="D25" s="131">
        <f>I6</f>
        <v>480</v>
      </c>
      <c r="E25" s="132" t="s">
        <v>88</v>
      </c>
      <c r="F25" s="133" t="s">
        <v>227</v>
      </c>
      <c r="G25" s="134">
        <f>G24/D25</f>
        <v>18730</v>
      </c>
      <c r="H25" s="134">
        <f>H24/D25</f>
        <v>19038.958333333332</v>
      </c>
      <c r="I25" s="134">
        <f>I24/D25</f>
        <v>19524.791666666668</v>
      </c>
      <c r="J25" s="108" t="s">
        <v>70</v>
      </c>
    </row>
    <row r="26" spans="1:256" ht="20.25" customHeight="1">
      <c r="B26" s="440"/>
      <c r="C26" s="441"/>
      <c r="D26" s="441"/>
      <c r="E26" s="441"/>
      <c r="F26" s="441"/>
      <c r="G26" s="441"/>
      <c r="H26" s="441"/>
      <c r="I26" s="441"/>
      <c r="J26" s="442"/>
    </row>
    <row r="27" spans="1:256" s="136" customFormat="1" ht="22.5" customHeight="1">
      <c r="A27" s="391"/>
      <c r="B27" s="392"/>
      <c r="C27" s="392"/>
      <c r="D27" s="393"/>
      <c r="E27" s="393"/>
      <c r="F27" s="392"/>
      <c r="G27" s="394"/>
      <c r="H27" s="395"/>
      <c r="I27" s="396"/>
      <c r="J27" s="391"/>
      <c r="K27" s="397"/>
      <c r="L27" s="393"/>
      <c r="M27" s="393"/>
      <c r="N27" s="393"/>
      <c r="O27" s="398"/>
      <c r="P27" s="398"/>
      <c r="Q27" s="398"/>
      <c r="R27" s="398"/>
      <c r="S27" s="391"/>
      <c r="T27" s="391"/>
      <c r="U27" s="391"/>
      <c r="V27" s="391"/>
      <c r="W27" s="391"/>
      <c r="X27" s="391"/>
      <c r="Y27" s="391"/>
      <c r="Z27" s="391"/>
      <c r="AA27" s="391"/>
      <c r="AB27" s="391"/>
      <c r="AC27" s="391"/>
      <c r="AD27" s="391"/>
      <c r="AE27" s="391"/>
      <c r="AF27" s="391"/>
      <c r="AG27" s="391"/>
      <c r="AH27" s="391"/>
      <c r="AI27" s="391"/>
      <c r="AJ27" s="391"/>
      <c r="AK27" s="391"/>
      <c r="AL27" s="391"/>
      <c r="AM27" s="391"/>
      <c r="AN27" s="391"/>
      <c r="AO27" s="391"/>
      <c r="AP27" s="391"/>
      <c r="AQ27" s="391"/>
      <c r="AR27" s="391"/>
      <c r="AS27" s="391"/>
      <c r="AT27" s="391"/>
      <c r="AU27" s="391"/>
      <c r="AV27" s="391"/>
      <c r="AW27" s="391"/>
      <c r="AX27" s="391"/>
      <c r="AY27" s="391"/>
      <c r="AZ27" s="391"/>
      <c r="BA27" s="391"/>
      <c r="BB27" s="391"/>
      <c r="BC27" s="391"/>
      <c r="BD27" s="391"/>
      <c r="BE27" s="391"/>
      <c r="BF27" s="391"/>
      <c r="BG27" s="391"/>
      <c r="BH27" s="391"/>
      <c r="BI27" s="391"/>
      <c r="BJ27" s="391"/>
      <c r="BK27" s="391"/>
      <c r="BL27" s="391"/>
      <c r="BM27" s="391"/>
      <c r="BN27" s="391"/>
      <c r="BO27" s="391"/>
      <c r="BP27" s="391"/>
      <c r="BQ27" s="391"/>
      <c r="BR27" s="391"/>
      <c r="BS27" s="391"/>
      <c r="BT27" s="391"/>
      <c r="BU27" s="391"/>
      <c r="BV27" s="391"/>
      <c r="BW27" s="391"/>
      <c r="BX27" s="391"/>
      <c r="BY27" s="391"/>
      <c r="BZ27" s="391"/>
      <c r="CA27" s="391"/>
      <c r="CB27" s="391"/>
      <c r="CC27" s="391"/>
      <c r="CD27" s="391"/>
      <c r="CE27" s="391"/>
      <c r="CF27" s="391"/>
      <c r="CG27" s="391"/>
      <c r="CH27" s="391"/>
      <c r="CI27" s="391"/>
      <c r="CJ27" s="391"/>
      <c r="CK27" s="391"/>
      <c r="CL27" s="391"/>
      <c r="CM27" s="391"/>
      <c r="CN27" s="391"/>
      <c r="CO27" s="391"/>
      <c r="CP27" s="391"/>
      <c r="CQ27" s="391"/>
      <c r="CR27" s="391"/>
      <c r="CS27" s="391"/>
      <c r="CT27" s="391"/>
      <c r="CU27" s="391"/>
      <c r="CV27" s="391"/>
      <c r="CW27" s="391"/>
      <c r="CX27" s="391"/>
      <c r="CY27" s="391"/>
      <c r="CZ27" s="391"/>
      <c r="DA27" s="391"/>
      <c r="DB27" s="391"/>
      <c r="DC27" s="391"/>
      <c r="DD27" s="391"/>
      <c r="DE27" s="391"/>
      <c r="DF27" s="391"/>
      <c r="DG27" s="391"/>
      <c r="DH27" s="391"/>
      <c r="DI27" s="391"/>
      <c r="DJ27" s="391"/>
      <c r="DK27" s="391"/>
      <c r="DL27" s="391"/>
      <c r="DM27" s="391"/>
      <c r="DN27" s="391"/>
      <c r="DO27" s="391"/>
      <c r="DP27" s="391"/>
      <c r="DQ27" s="391"/>
      <c r="DR27" s="391"/>
      <c r="DS27" s="391"/>
      <c r="DT27" s="391"/>
      <c r="DU27" s="391"/>
      <c r="DV27" s="391"/>
      <c r="DW27" s="391"/>
      <c r="DX27" s="391"/>
      <c r="DY27" s="391"/>
      <c r="DZ27" s="391"/>
      <c r="EA27" s="391"/>
      <c r="EB27" s="391"/>
      <c r="EC27" s="391"/>
      <c r="ED27" s="391"/>
      <c r="EE27" s="391"/>
      <c r="EF27" s="391"/>
      <c r="EG27" s="391"/>
      <c r="EH27" s="391"/>
      <c r="EI27" s="391"/>
      <c r="EJ27" s="391"/>
      <c r="EK27" s="391"/>
      <c r="EL27" s="391"/>
      <c r="EM27" s="391"/>
      <c r="EN27" s="391"/>
      <c r="EO27" s="391"/>
      <c r="EP27" s="391"/>
      <c r="EQ27" s="391"/>
      <c r="ER27" s="391"/>
      <c r="ES27" s="391"/>
      <c r="ET27" s="391"/>
      <c r="EU27" s="391"/>
      <c r="EV27" s="391"/>
      <c r="EW27" s="391"/>
      <c r="EX27" s="391"/>
      <c r="EY27" s="391"/>
      <c r="EZ27" s="391"/>
      <c r="FA27" s="391"/>
      <c r="FB27" s="391"/>
      <c r="FC27" s="391"/>
      <c r="FD27" s="391"/>
      <c r="FE27" s="391"/>
      <c r="FF27" s="391"/>
      <c r="FG27" s="391"/>
      <c r="FH27" s="391"/>
      <c r="FI27" s="391"/>
      <c r="FJ27" s="391"/>
      <c r="FK27" s="391"/>
      <c r="FL27" s="391"/>
      <c r="FM27" s="391"/>
      <c r="FN27" s="391"/>
      <c r="FO27" s="391"/>
      <c r="FP27" s="391"/>
      <c r="FQ27" s="391"/>
      <c r="FR27" s="391"/>
      <c r="FS27" s="391"/>
      <c r="FT27" s="391"/>
      <c r="FU27" s="391"/>
      <c r="FV27" s="391"/>
      <c r="FW27" s="391"/>
      <c r="FX27" s="391"/>
      <c r="FY27" s="391"/>
      <c r="FZ27" s="391"/>
      <c r="GA27" s="391"/>
      <c r="GB27" s="391"/>
      <c r="GC27" s="391"/>
      <c r="GD27" s="391"/>
      <c r="GE27" s="391"/>
      <c r="GF27" s="391"/>
      <c r="GG27" s="391"/>
      <c r="GH27" s="391"/>
      <c r="GI27" s="391"/>
      <c r="GJ27" s="391"/>
      <c r="GK27" s="391"/>
      <c r="GL27" s="391"/>
      <c r="GM27" s="391"/>
      <c r="GN27" s="391"/>
      <c r="GO27" s="391"/>
      <c r="GP27" s="391"/>
      <c r="GQ27" s="391"/>
      <c r="GR27" s="391"/>
      <c r="GS27" s="391"/>
      <c r="GT27" s="391"/>
      <c r="GU27" s="391"/>
      <c r="GV27" s="391"/>
      <c r="GW27" s="391"/>
      <c r="GX27" s="391"/>
      <c r="GY27" s="391"/>
      <c r="GZ27" s="391"/>
      <c r="HA27" s="391"/>
      <c r="HB27" s="391"/>
      <c r="HC27" s="391"/>
      <c r="HD27" s="391"/>
      <c r="HE27" s="391"/>
      <c r="HF27" s="391"/>
      <c r="HG27" s="391"/>
      <c r="HH27" s="391"/>
      <c r="HI27" s="391"/>
      <c r="HJ27" s="391"/>
      <c r="HK27" s="391"/>
      <c r="HL27" s="391"/>
      <c r="HM27" s="391"/>
      <c r="HN27" s="391"/>
      <c r="HO27" s="391"/>
      <c r="HP27" s="391"/>
      <c r="HQ27" s="391"/>
      <c r="HR27" s="391"/>
      <c r="HS27" s="391"/>
      <c r="HT27" s="391"/>
      <c r="HU27" s="391"/>
      <c r="HV27" s="391"/>
      <c r="HW27" s="391"/>
      <c r="HX27" s="391"/>
      <c r="HY27" s="391"/>
      <c r="HZ27" s="391"/>
      <c r="IA27" s="391"/>
      <c r="IB27" s="391"/>
      <c r="IC27" s="391"/>
      <c r="ID27" s="391"/>
      <c r="IE27" s="391"/>
      <c r="IF27" s="391"/>
      <c r="IG27" s="391"/>
      <c r="IH27" s="391"/>
      <c r="II27" s="391"/>
      <c r="IJ27" s="391"/>
      <c r="IK27" s="391"/>
      <c r="IL27" s="391"/>
      <c r="IM27" s="391"/>
      <c r="IN27" s="391"/>
      <c r="IO27" s="391"/>
      <c r="IP27" s="391"/>
      <c r="IQ27" s="391"/>
      <c r="IR27" s="391"/>
      <c r="IS27" s="391"/>
      <c r="IT27" s="391"/>
      <c r="IU27" s="391"/>
      <c r="IV27" s="391"/>
    </row>
    <row r="28" spans="1:256" s="136" customFormat="1" ht="15" customHeight="1">
      <c r="A28" s="391"/>
      <c r="B28" s="393"/>
      <c r="C28" s="393"/>
      <c r="D28" s="393"/>
      <c r="E28" s="393"/>
      <c r="F28" s="393"/>
      <c r="G28" s="399"/>
      <c r="H28" s="400"/>
      <c r="I28" s="396"/>
      <c r="J28" s="391"/>
      <c r="K28" s="391"/>
      <c r="L28" s="391"/>
      <c r="M28" s="391"/>
      <c r="N28" s="391"/>
      <c r="O28" s="401"/>
      <c r="P28" s="402"/>
      <c r="Q28" s="403"/>
      <c r="R28" s="403"/>
      <c r="S28" s="391"/>
      <c r="T28" s="391"/>
      <c r="U28" s="391"/>
      <c r="V28" s="391"/>
      <c r="W28" s="391"/>
      <c r="X28" s="391"/>
      <c r="Y28" s="391"/>
      <c r="Z28" s="391"/>
      <c r="AA28" s="391"/>
      <c r="AB28" s="391"/>
      <c r="AC28" s="391"/>
      <c r="AD28" s="391"/>
      <c r="AE28" s="391"/>
      <c r="AF28" s="391"/>
      <c r="AG28" s="391"/>
      <c r="AH28" s="391"/>
      <c r="AI28" s="391"/>
      <c r="AJ28" s="391"/>
      <c r="AK28" s="391"/>
      <c r="AL28" s="391"/>
      <c r="AM28" s="391"/>
      <c r="AN28" s="391"/>
      <c r="AO28" s="391"/>
      <c r="AP28" s="391"/>
      <c r="AQ28" s="391"/>
      <c r="AR28" s="391"/>
      <c r="AS28" s="391"/>
      <c r="AT28" s="391"/>
      <c r="AU28" s="391"/>
      <c r="AV28" s="391"/>
      <c r="AW28" s="391"/>
      <c r="AX28" s="391"/>
      <c r="AY28" s="391"/>
      <c r="AZ28" s="391"/>
      <c r="BA28" s="391"/>
      <c r="BB28" s="391"/>
      <c r="BC28" s="391"/>
      <c r="BD28" s="391"/>
      <c r="BE28" s="391"/>
      <c r="BF28" s="391"/>
      <c r="BG28" s="391"/>
      <c r="BH28" s="391"/>
      <c r="BI28" s="391"/>
      <c r="BJ28" s="391"/>
      <c r="BK28" s="391"/>
      <c r="BL28" s="391"/>
      <c r="BM28" s="391"/>
      <c r="BN28" s="391"/>
      <c r="BO28" s="391"/>
      <c r="BP28" s="391"/>
      <c r="BQ28" s="391"/>
      <c r="BR28" s="391"/>
      <c r="BS28" s="391"/>
      <c r="BT28" s="391"/>
      <c r="BU28" s="391"/>
      <c r="BV28" s="391"/>
      <c r="BW28" s="391"/>
      <c r="BX28" s="391"/>
      <c r="BY28" s="391"/>
      <c r="BZ28" s="391"/>
      <c r="CA28" s="391"/>
      <c r="CB28" s="391"/>
      <c r="CC28" s="391"/>
      <c r="CD28" s="391"/>
      <c r="CE28" s="391"/>
      <c r="CF28" s="391"/>
      <c r="CG28" s="391"/>
      <c r="CH28" s="391"/>
      <c r="CI28" s="391"/>
      <c r="CJ28" s="391"/>
      <c r="CK28" s="391"/>
      <c r="CL28" s="391"/>
      <c r="CM28" s="391"/>
      <c r="CN28" s="391"/>
      <c r="CO28" s="391"/>
      <c r="CP28" s="391"/>
      <c r="CQ28" s="391"/>
      <c r="CR28" s="391"/>
      <c r="CS28" s="391"/>
      <c r="CT28" s="391"/>
      <c r="CU28" s="391"/>
      <c r="CV28" s="391"/>
      <c r="CW28" s="391"/>
      <c r="CX28" s="391"/>
      <c r="CY28" s="391"/>
      <c r="CZ28" s="391"/>
      <c r="DA28" s="391"/>
      <c r="DB28" s="391"/>
      <c r="DC28" s="391"/>
      <c r="DD28" s="391"/>
      <c r="DE28" s="391"/>
      <c r="DF28" s="391"/>
      <c r="DG28" s="391"/>
      <c r="DH28" s="391"/>
      <c r="DI28" s="391"/>
      <c r="DJ28" s="391"/>
      <c r="DK28" s="391"/>
      <c r="DL28" s="391"/>
      <c r="DM28" s="391"/>
      <c r="DN28" s="391"/>
      <c r="DO28" s="391"/>
      <c r="DP28" s="391"/>
      <c r="DQ28" s="391"/>
      <c r="DR28" s="391"/>
      <c r="DS28" s="391"/>
      <c r="DT28" s="391"/>
      <c r="DU28" s="391"/>
      <c r="DV28" s="391"/>
      <c r="DW28" s="391"/>
      <c r="DX28" s="391"/>
      <c r="DY28" s="391"/>
      <c r="DZ28" s="391"/>
      <c r="EA28" s="391"/>
      <c r="EB28" s="391"/>
      <c r="EC28" s="391"/>
      <c r="ED28" s="391"/>
      <c r="EE28" s="391"/>
      <c r="EF28" s="391"/>
      <c r="EG28" s="391"/>
      <c r="EH28" s="391"/>
      <c r="EI28" s="391"/>
      <c r="EJ28" s="391"/>
      <c r="EK28" s="391"/>
      <c r="EL28" s="391"/>
      <c r="EM28" s="391"/>
      <c r="EN28" s="391"/>
      <c r="EO28" s="391"/>
      <c r="EP28" s="391"/>
      <c r="EQ28" s="391"/>
      <c r="ER28" s="391"/>
      <c r="ES28" s="391"/>
      <c r="ET28" s="391"/>
      <c r="EU28" s="391"/>
      <c r="EV28" s="391"/>
      <c r="EW28" s="391"/>
      <c r="EX28" s="391"/>
      <c r="EY28" s="391"/>
      <c r="EZ28" s="391"/>
      <c r="FA28" s="391"/>
      <c r="FB28" s="391"/>
      <c r="FC28" s="391"/>
      <c r="FD28" s="391"/>
      <c r="FE28" s="391"/>
      <c r="FF28" s="391"/>
      <c r="FG28" s="391"/>
      <c r="FH28" s="391"/>
      <c r="FI28" s="391"/>
      <c r="FJ28" s="391"/>
      <c r="FK28" s="391"/>
      <c r="FL28" s="391"/>
      <c r="FM28" s="391"/>
      <c r="FN28" s="391"/>
      <c r="FO28" s="391"/>
      <c r="FP28" s="391"/>
      <c r="FQ28" s="391"/>
      <c r="FR28" s="391"/>
      <c r="FS28" s="391"/>
      <c r="FT28" s="391"/>
      <c r="FU28" s="391"/>
      <c r="FV28" s="391"/>
      <c r="FW28" s="391"/>
      <c r="FX28" s="391"/>
      <c r="FY28" s="391"/>
      <c r="FZ28" s="391"/>
      <c r="GA28" s="391"/>
      <c r="GB28" s="391"/>
      <c r="GC28" s="391"/>
      <c r="GD28" s="391"/>
      <c r="GE28" s="391"/>
      <c r="GF28" s="391"/>
      <c r="GG28" s="391"/>
      <c r="GH28" s="391"/>
      <c r="GI28" s="391"/>
      <c r="GJ28" s="391"/>
      <c r="GK28" s="391"/>
      <c r="GL28" s="391"/>
      <c r="GM28" s="391"/>
      <c r="GN28" s="391"/>
      <c r="GO28" s="391"/>
      <c r="GP28" s="391"/>
      <c r="GQ28" s="391"/>
      <c r="GR28" s="391"/>
      <c r="GS28" s="391"/>
      <c r="GT28" s="391"/>
      <c r="GU28" s="391"/>
      <c r="GV28" s="391"/>
      <c r="GW28" s="391"/>
      <c r="GX28" s="391"/>
      <c r="GY28" s="391"/>
      <c r="GZ28" s="391"/>
      <c r="HA28" s="391"/>
      <c r="HB28" s="391"/>
      <c r="HC28" s="391"/>
      <c r="HD28" s="391"/>
      <c r="HE28" s="391"/>
      <c r="HF28" s="391"/>
      <c r="HG28" s="391"/>
      <c r="HH28" s="391"/>
      <c r="HI28" s="391"/>
      <c r="HJ28" s="391"/>
      <c r="HK28" s="391"/>
      <c r="HL28" s="391"/>
      <c r="HM28" s="391"/>
      <c r="HN28" s="391"/>
      <c r="HO28" s="391"/>
      <c r="HP28" s="391"/>
      <c r="HQ28" s="391"/>
      <c r="HR28" s="391"/>
      <c r="HS28" s="391"/>
      <c r="HT28" s="391"/>
      <c r="HU28" s="391"/>
      <c r="HV28" s="391"/>
      <c r="HW28" s="391"/>
      <c r="HX28" s="391"/>
      <c r="HY28" s="391"/>
      <c r="HZ28" s="391"/>
      <c r="IA28" s="391"/>
      <c r="IB28" s="391"/>
      <c r="IC28" s="391"/>
      <c r="ID28" s="391"/>
      <c r="IE28" s="391"/>
      <c r="IF28" s="391"/>
      <c r="IG28" s="391"/>
      <c r="IH28" s="391"/>
      <c r="II28" s="391"/>
      <c r="IJ28" s="391"/>
      <c r="IK28" s="391"/>
      <c r="IL28" s="391"/>
      <c r="IM28" s="391"/>
      <c r="IN28" s="391"/>
      <c r="IO28" s="391"/>
      <c r="IP28" s="391"/>
      <c r="IQ28" s="391"/>
      <c r="IR28" s="391"/>
      <c r="IS28" s="391"/>
      <c r="IT28" s="391"/>
      <c r="IU28" s="391"/>
      <c r="IV28" s="391"/>
    </row>
    <row r="29" spans="1:256" s="136" customFormat="1" ht="22.5" customHeight="1">
      <c r="A29" s="404"/>
      <c r="B29" s="405"/>
      <c r="C29" s="405"/>
      <c r="D29" s="406"/>
      <c r="E29" s="405"/>
      <c r="F29" s="405"/>
      <c r="G29" s="406"/>
      <c r="H29" s="407"/>
      <c r="I29" s="407"/>
      <c r="J29" s="408"/>
      <c r="K29" s="408"/>
      <c r="L29" s="408"/>
      <c r="M29" s="408"/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408"/>
      <c r="AA29" s="408"/>
      <c r="AB29" s="408"/>
      <c r="AC29" s="408"/>
      <c r="AD29" s="408"/>
      <c r="AE29" s="408"/>
      <c r="AF29" s="408"/>
      <c r="AG29" s="408"/>
      <c r="AH29" s="408"/>
      <c r="AI29" s="408"/>
      <c r="AJ29" s="408"/>
      <c r="AK29" s="408"/>
      <c r="AL29" s="408"/>
      <c r="AM29" s="408"/>
      <c r="AN29" s="408"/>
      <c r="AO29" s="408"/>
      <c r="AP29" s="408"/>
      <c r="AQ29" s="408"/>
      <c r="AR29" s="408"/>
      <c r="AS29" s="408"/>
      <c r="AT29" s="408"/>
      <c r="AU29" s="408"/>
      <c r="AV29" s="408"/>
      <c r="AW29" s="408"/>
      <c r="AX29" s="408"/>
      <c r="AY29" s="408"/>
      <c r="AZ29" s="408"/>
      <c r="BA29" s="408"/>
      <c r="BB29" s="408"/>
      <c r="BC29" s="408"/>
      <c r="BD29" s="408"/>
      <c r="BE29" s="408"/>
      <c r="BF29" s="408"/>
      <c r="BG29" s="408"/>
      <c r="BH29" s="408"/>
      <c r="BI29" s="408"/>
      <c r="BJ29" s="408"/>
      <c r="BK29" s="408"/>
      <c r="BL29" s="408"/>
      <c r="BM29" s="408"/>
      <c r="BN29" s="408"/>
      <c r="BO29" s="408"/>
      <c r="BP29" s="408"/>
      <c r="BQ29" s="408"/>
      <c r="BR29" s="408"/>
      <c r="BS29" s="408"/>
      <c r="BT29" s="408"/>
      <c r="BU29" s="408"/>
      <c r="BV29" s="408"/>
      <c r="BW29" s="408"/>
      <c r="BX29" s="408"/>
      <c r="BY29" s="408"/>
      <c r="BZ29" s="408"/>
      <c r="CA29" s="408"/>
      <c r="CB29" s="408"/>
      <c r="CC29" s="408"/>
      <c r="CD29" s="408"/>
      <c r="CE29" s="408"/>
      <c r="CF29" s="408"/>
      <c r="CG29" s="408"/>
      <c r="CH29" s="408"/>
      <c r="CI29" s="408"/>
      <c r="CJ29" s="408"/>
      <c r="CK29" s="408"/>
      <c r="CL29" s="408"/>
      <c r="CM29" s="408"/>
      <c r="CN29" s="408"/>
      <c r="CO29" s="408"/>
      <c r="CP29" s="408"/>
      <c r="CQ29" s="408"/>
      <c r="CR29" s="408"/>
      <c r="CS29" s="408"/>
      <c r="CT29" s="408"/>
      <c r="CU29" s="408"/>
      <c r="CV29" s="408"/>
      <c r="CW29" s="408"/>
      <c r="CX29" s="408"/>
      <c r="CY29" s="408"/>
      <c r="CZ29" s="408"/>
      <c r="DA29" s="408"/>
      <c r="DB29" s="408"/>
      <c r="DC29" s="408"/>
      <c r="DD29" s="408"/>
      <c r="DE29" s="408"/>
      <c r="DF29" s="408"/>
      <c r="DG29" s="408"/>
      <c r="DH29" s="408"/>
      <c r="DI29" s="408"/>
      <c r="DJ29" s="408"/>
      <c r="DK29" s="408"/>
      <c r="DL29" s="408"/>
      <c r="DM29" s="408"/>
      <c r="DN29" s="408"/>
      <c r="DO29" s="408"/>
      <c r="DP29" s="408"/>
      <c r="DQ29" s="408"/>
      <c r="DR29" s="408"/>
      <c r="DS29" s="408"/>
      <c r="DT29" s="408"/>
      <c r="DU29" s="408"/>
      <c r="DV29" s="408"/>
      <c r="DW29" s="408"/>
      <c r="DX29" s="408"/>
      <c r="DY29" s="408"/>
      <c r="DZ29" s="408"/>
      <c r="EA29" s="408"/>
      <c r="EB29" s="408"/>
      <c r="EC29" s="408"/>
      <c r="ED29" s="408"/>
      <c r="EE29" s="408"/>
      <c r="EF29" s="408"/>
      <c r="EG29" s="408"/>
      <c r="EH29" s="408"/>
      <c r="EI29" s="408"/>
      <c r="EJ29" s="408"/>
      <c r="EK29" s="408"/>
      <c r="EL29" s="408"/>
      <c r="EM29" s="408"/>
      <c r="EN29" s="408"/>
      <c r="EO29" s="408"/>
      <c r="EP29" s="408"/>
      <c r="EQ29" s="408"/>
      <c r="ER29" s="408"/>
      <c r="ES29" s="408"/>
      <c r="ET29" s="408"/>
      <c r="EU29" s="408"/>
      <c r="EV29" s="408"/>
      <c r="EW29" s="408"/>
      <c r="EX29" s="408"/>
      <c r="EY29" s="408"/>
      <c r="EZ29" s="408"/>
      <c r="FA29" s="408"/>
      <c r="FB29" s="408"/>
      <c r="FC29" s="408"/>
      <c r="FD29" s="408"/>
      <c r="FE29" s="408"/>
      <c r="FF29" s="408"/>
      <c r="FG29" s="408"/>
      <c r="FH29" s="408"/>
      <c r="FI29" s="408"/>
      <c r="FJ29" s="408"/>
      <c r="FK29" s="408"/>
      <c r="FL29" s="408"/>
      <c r="FM29" s="408"/>
      <c r="FN29" s="408"/>
      <c r="FO29" s="408"/>
      <c r="FP29" s="408"/>
      <c r="FQ29" s="408"/>
      <c r="FR29" s="408"/>
      <c r="FS29" s="408"/>
      <c r="FT29" s="408"/>
      <c r="FU29" s="408"/>
      <c r="FV29" s="408"/>
      <c r="FW29" s="408"/>
      <c r="FX29" s="408"/>
      <c r="FY29" s="408"/>
      <c r="FZ29" s="408"/>
      <c r="GA29" s="408"/>
      <c r="GB29" s="408"/>
      <c r="GC29" s="408"/>
      <c r="GD29" s="408"/>
      <c r="GE29" s="408"/>
      <c r="GF29" s="408"/>
      <c r="GG29" s="408"/>
      <c r="GH29" s="408"/>
      <c r="GI29" s="408"/>
      <c r="GJ29" s="408"/>
      <c r="GK29" s="408"/>
      <c r="GL29" s="408"/>
      <c r="GM29" s="408"/>
      <c r="GN29" s="408"/>
      <c r="GO29" s="408"/>
      <c r="GP29" s="408"/>
      <c r="GQ29" s="408"/>
      <c r="GR29" s="408"/>
      <c r="GS29" s="408"/>
      <c r="GT29" s="408"/>
      <c r="GU29" s="408"/>
      <c r="GV29" s="408"/>
      <c r="GW29" s="408"/>
      <c r="GX29" s="408"/>
      <c r="GY29" s="408"/>
      <c r="GZ29" s="408"/>
      <c r="HA29" s="408"/>
      <c r="HB29" s="408"/>
      <c r="HC29" s="408"/>
      <c r="HD29" s="408"/>
      <c r="HE29" s="408"/>
      <c r="HF29" s="408"/>
      <c r="HG29" s="408"/>
      <c r="HH29" s="408"/>
      <c r="HI29" s="408"/>
      <c r="HJ29" s="408"/>
      <c r="HK29" s="408"/>
      <c r="HL29" s="408"/>
      <c r="HM29" s="408"/>
      <c r="HN29" s="408"/>
      <c r="HO29" s="408"/>
      <c r="HP29" s="408"/>
      <c r="HQ29" s="408"/>
      <c r="HR29" s="408"/>
      <c r="HS29" s="408"/>
      <c r="HT29" s="408"/>
      <c r="HU29" s="408"/>
      <c r="HV29" s="408"/>
      <c r="HW29" s="408"/>
      <c r="HX29" s="408"/>
      <c r="HY29" s="408"/>
      <c r="HZ29" s="408"/>
      <c r="IA29" s="408"/>
      <c r="IB29" s="408"/>
      <c r="IC29" s="408"/>
      <c r="ID29" s="408"/>
      <c r="IE29" s="408"/>
      <c r="IF29" s="408"/>
      <c r="IG29" s="408"/>
      <c r="IH29" s="408"/>
      <c r="II29" s="408"/>
      <c r="IJ29" s="408"/>
      <c r="IK29" s="408"/>
      <c r="IL29" s="408"/>
      <c r="IM29" s="408"/>
      <c r="IN29" s="408"/>
      <c r="IO29" s="408"/>
      <c r="IP29" s="408"/>
      <c r="IQ29" s="408"/>
      <c r="IR29" s="408"/>
      <c r="IS29" s="408"/>
      <c r="IT29" s="408"/>
      <c r="IU29" s="408"/>
      <c r="IV29" s="408"/>
    </row>
    <row r="30" spans="1:256" s="136" customFormat="1" ht="22.5" customHeight="1">
      <c r="A30" s="404"/>
      <c r="B30" s="409"/>
      <c r="C30" s="410"/>
      <c r="D30" s="405"/>
      <c r="E30" s="409"/>
      <c r="F30" s="411"/>
      <c r="G30" s="405"/>
      <c r="H30" s="407"/>
      <c r="I30" s="407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408"/>
      <c r="U30" s="408"/>
      <c r="V30" s="408"/>
      <c r="W30" s="408"/>
      <c r="X30" s="408"/>
      <c r="Y30" s="408"/>
      <c r="Z30" s="408"/>
      <c r="AA30" s="408"/>
      <c r="AB30" s="408"/>
      <c r="AC30" s="408"/>
      <c r="AD30" s="408"/>
      <c r="AE30" s="408"/>
      <c r="AF30" s="408"/>
      <c r="AG30" s="408"/>
      <c r="AH30" s="408"/>
      <c r="AI30" s="408"/>
      <c r="AJ30" s="408"/>
      <c r="AK30" s="408"/>
      <c r="AL30" s="408"/>
      <c r="AM30" s="408"/>
      <c r="AN30" s="408"/>
      <c r="AO30" s="408"/>
      <c r="AP30" s="408"/>
      <c r="AQ30" s="408"/>
      <c r="AR30" s="408"/>
      <c r="AS30" s="408"/>
      <c r="AT30" s="408"/>
      <c r="AU30" s="408"/>
      <c r="AV30" s="408"/>
      <c r="AW30" s="408"/>
      <c r="AX30" s="408"/>
      <c r="AY30" s="408"/>
      <c r="AZ30" s="408"/>
      <c r="BA30" s="408"/>
      <c r="BB30" s="408"/>
      <c r="BC30" s="408"/>
      <c r="BD30" s="408"/>
      <c r="BE30" s="408"/>
      <c r="BF30" s="408"/>
      <c r="BG30" s="408"/>
      <c r="BH30" s="408"/>
      <c r="BI30" s="408"/>
      <c r="BJ30" s="408"/>
      <c r="BK30" s="408"/>
      <c r="BL30" s="408"/>
      <c r="BM30" s="408"/>
      <c r="BN30" s="408"/>
      <c r="BO30" s="408"/>
      <c r="BP30" s="408"/>
      <c r="BQ30" s="408"/>
      <c r="BR30" s="408"/>
      <c r="BS30" s="408"/>
      <c r="BT30" s="408"/>
      <c r="BU30" s="408"/>
      <c r="BV30" s="408"/>
      <c r="BW30" s="408"/>
      <c r="BX30" s="408"/>
      <c r="BY30" s="408"/>
      <c r="BZ30" s="408"/>
      <c r="CA30" s="408"/>
      <c r="CB30" s="408"/>
      <c r="CC30" s="408"/>
      <c r="CD30" s="408"/>
      <c r="CE30" s="408"/>
      <c r="CF30" s="408"/>
      <c r="CG30" s="408"/>
      <c r="CH30" s="408"/>
      <c r="CI30" s="408"/>
      <c r="CJ30" s="408"/>
      <c r="CK30" s="408"/>
      <c r="CL30" s="408"/>
      <c r="CM30" s="408"/>
      <c r="CN30" s="408"/>
      <c r="CO30" s="408"/>
      <c r="CP30" s="408"/>
      <c r="CQ30" s="408"/>
      <c r="CR30" s="408"/>
      <c r="CS30" s="408"/>
      <c r="CT30" s="408"/>
      <c r="CU30" s="408"/>
      <c r="CV30" s="408"/>
      <c r="CW30" s="408"/>
      <c r="CX30" s="408"/>
      <c r="CY30" s="408"/>
      <c r="CZ30" s="408"/>
      <c r="DA30" s="408"/>
      <c r="DB30" s="408"/>
      <c r="DC30" s="408"/>
      <c r="DD30" s="408"/>
      <c r="DE30" s="408"/>
      <c r="DF30" s="408"/>
      <c r="DG30" s="408"/>
      <c r="DH30" s="408"/>
      <c r="DI30" s="408"/>
      <c r="DJ30" s="408"/>
      <c r="DK30" s="408"/>
      <c r="DL30" s="408"/>
      <c r="DM30" s="408"/>
      <c r="DN30" s="408"/>
      <c r="DO30" s="408"/>
      <c r="DP30" s="408"/>
      <c r="DQ30" s="408"/>
      <c r="DR30" s="408"/>
      <c r="DS30" s="408"/>
      <c r="DT30" s="408"/>
      <c r="DU30" s="408"/>
      <c r="DV30" s="408"/>
      <c r="DW30" s="408"/>
      <c r="DX30" s="408"/>
      <c r="DY30" s="408"/>
      <c r="DZ30" s="408"/>
      <c r="EA30" s="408"/>
      <c r="EB30" s="408"/>
      <c r="EC30" s="408"/>
      <c r="ED30" s="408"/>
      <c r="EE30" s="408"/>
      <c r="EF30" s="408"/>
      <c r="EG30" s="408"/>
      <c r="EH30" s="408"/>
      <c r="EI30" s="408"/>
      <c r="EJ30" s="408"/>
      <c r="EK30" s="408"/>
      <c r="EL30" s="408"/>
      <c r="EM30" s="408"/>
      <c r="EN30" s="408"/>
      <c r="EO30" s="408"/>
      <c r="EP30" s="408"/>
      <c r="EQ30" s="408"/>
      <c r="ER30" s="408"/>
      <c r="ES30" s="408"/>
      <c r="ET30" s="408"/>
      <c r="EU30" s="408"/>
      <c r="EV30" s="408"/>
      <c r="EW30" s="408"/>
      <c r="EX30" s="408"/>
      <c r="EY30" s="408"/>
      <c r="EZ30" s="408"/>
      <c r="FA30" s="408"/>
      <c r="FB30" s="408"/>
      <c r="FC30" s="408"/>
      <c r="FD30" s="408"/>
      <c r="FE30" s="408"/>
      <c r="FF30" s="408"/>
      <c r="FG30" s="408"/>
      <c r="FH30" s="408"/>
      <c r="FI30" s="408"/>
      <c r="FJ30" s="408"/>
      <c r="FK30" s="408"/>
      <c r="FL30" s="408"/>
      <c r="FM30" s="408"/>
      <c r="FN30" s="408"/>
      <c r="FO30" s="408"/>
      <c r="FP30" s="408"/>
      <c r="FQ30" s="408"/>
      <c r="FR30" s="408"/>
      <c r="FS30" s="408"/>
      <c r="FT30" s="408"/>
      <c r="FU30" s="408"/>
      <c r="FV30" s="408"/>
      <c r="FW30" s="408"/>
      <c r="FX30" s="408"/>
      <c r="FY30" s="408"/>
      <c r="FZ30" s="408"/>
      <c r="GA30" s="408"/>
      <c r="GB30" s="408"/>
      <c r="GC30" s="408"/>
      <c r="GD30" s="408"/>
      <c r="GE30" s="408"/>
      <c r="GF30" s="408"/>
      <c r="GG30" s="408"/>
      <c r="GH30" s="408"/>
      <c r="GI30" s="408"/>
      <c r="GJ30" s="408"/>
      <c r="GK30" s="408"/>
      <c r="GL30" s="408"/>
      <c r="GM30" s="408"/>
      <c r="GN30" s="408"/>
      <c r="GO30" s="408"/>
      <c r="GP30" s="408"/>
      <c r="GQ30" s="408"/>
      <c r="GR30" s="408"/>
      <c r="GS30" s="408"/>
      <c r="GT30" s="408"/>
      <c r="GU30" s="408"/>
      <c r="GV30" s="408"/>
      <c r="GW30" s="408"/>
      <c r="GX30" s="408"/>
      <c r="GY30" s="408"/>
      <c r="GZ30" s="408"/>
      <c r="HA30" s="408"/>
      <c r="HB30" s="408"/>
      <c r="HC30" s="408"/>
      <c r="HD30" s="408"/>
      <c r="HE30" s="408"/>
      <c r="HF30" s="408"/>
      <c r="HG30" s="408"/>
      <c r="HH30" s="408"/>
      <c r="HI30" s="408"/>
      <c r="HJ30" s="408"/>
      <c r="HK30" s="408"/>
      <c r="HL30" s="408"/>
      <c r="HM30" s="408"/>
      <c r="HN30" s="408"/>
      <c r="HO30" s="408"/>
      <c r="HP30" s="408"/>
      <c r="HQ30" s="408"/>
      <c r="HR30" s="408"/>
      <c r="HS30" s="408"/>
      <c r="HT30" s="408"/>
      <c r="HU30" s="408"/>
      <c r="HV30" s="408"/>
      <c r="HW30" s="408"/>
      <c r="HX30" s="408"/>
      <c r="HY30" s="408"/>
      <c r="HZ30" s="408"/>
      <c r="IA30" s="408"/>
      <c r="IB30" s="408"/>
      <c r="IC30" s="408"/>
      <c r="ID30" s="408"/>
      <c r="IE30" s="408"/>
      <c r="IF30" s="408"/>
      <c r="IG30" s="408"/>
      <c r="IH30" s="408"/>
      <c r="II30" s="408"/>
      <c r="IJ30" s="408"/>
      <c r="IK30" s="408"/>
      <c r="IL30" s="408"/>
      <c r="IM30" s="408"/>
      <c r="IN30" s="408"/>
      <c r="IO30" s="408"/>
      <c r="IP30" s="408"/>
      <c r="IQ30" s="408"/>
      <c r="IR30" s="408"/>
      <c r="IS30" s="408"/>
      <c r="IT30" s="408"/>
      <c r="IU30" s="408"/>
      <c r="IV30" s="408"/>
    </row>
    <row r="31" spans="1:256" s="136" customFormat="1" ht="22.5" customHeight="1">
      <c r="A31" s="404"/>
      <c r="B31" s="409"/>
      <c r="C31" s="412"/>
      <c r="D31" s="405"/>
      <c r="E31" s="409"/>
      <c r="F31" s="412"/>
      <c r="G31" s="405"/>
      <c r="H31" s="413"/>
      <c r="I31" s="407"/>
      <c r="J31" s="408"/>
      <c r="K31" s="408"/>
      <c r="L31" s="408"/>
      <c r="M31" s="408"/>
      <c r="N31" s="408"/>
      <c r="O31" s="408"/>
      <c r="P31" s="408"/>
      <c r="Q31" s="408"/>
      <c r="R31" s="408"/>
      <c r="S31" s="408"/>
      <c r="T31" s="408"/>
      <c r="U31" s="408"/>
      <c r="V31" s="408"/>
      <c r="W31" s="408"/>
      <c r="X31" s="408"/>
      <c r="Y31" s="408"/>
      <c r="Z31" s="408"/>
      <c r="AA31" s="408"/>
      <c r="AB31" s="408"/>
      <c r="AC31" s="408"/>
      <c r="AD31" s="408"/>
      <c r="AE31" s="408"/>
      <c r="AF31" s="408"/>
      <c r="AG31" s="408"/>
      <c r="AH31" s="408"/>
      <c r="AI31" s="408"/>
      <c r="AJ31" s="408"/>
      <c r="AK31" s="408"/>
      <c r="AL31" s="408"/>
      <c r="AM31" s="408"/>
      <c r="AN31" s="408"/>
      <c r="AO31" s="408"/>
      <c r="AP31" s="408"/>
      <c r="AQ31" s="408"/>
      <c r="AR31" s="408"/>
      <c r="AS31" s="408"/>
      <c r="AT31" s="408"/>
      <c r="AU31" s="408"/>
      <c r="AV31" s="408"/>
      <c r="AW31" s="408"/>
      <c r="AX31" s="408"/>
      <c r="AY31" s="408"/>
      <c r="AZ31" s="408"/>
      <c r="BA31" s="408"/>
      <c r="BB31" s="408"/>
      <c r="BC31" s="408"/>
      <c r="BD31" s="408"/>
      <c r="BE31" s="408"/>
      <c r="BF31" s="408"/>
      <c r="BG31" s="408"/>
      <c r="BH31" s="408"/>
      <c r="BI31" s="408"/>
      <c r="BJ31" s="408"/>
      <c r="BK31" s="408"/>
      <c r="BL31" s="408"/>
      <c r="BM31" s="408"/>
      <c r="BN31" s="408"/>
      <c r="BO31" s="408"/>
      <c r="BP31" s="408"/>
      <c r="BQ31" s="408"/>
      <c r="BR31" s="408"/>
      <c r="BS31" s="408"/>
      <c r="BT31" s="408"/>
      <c r="BU31" s="408"/>
      <c r="BV31" s="408"/>
      <c r="BW31" s="408"/>
      <c r="BX31" s="408"/>
      <c r="BY31" s="408"/>
      <c r="BZ31" s="408"/>
      <c r="CA31" s="408"/>
      <c r="CB31" s="408"/>
      <c r="CC31" s="408"/>
      <c r="CD31" s="408"/>
      <c r="CE31" s="408"/>
      <c r="CF31" s="408"/>
      <c r="CG31" s="408"/>
      <c r="CH31" s="408"/>
      <c r="CI31" s="408"/>
      <c r="CJ31" s="408"/>
      <c r="CK31" s="408"/>
      <c r="CL31" s="408"/>
      <c r="CM31" s="408"/>
      <c r="CN31" s="408"/>
      <c r="CO31" s="408"/>
      <c r="CP31" s="408"/>
      <c r="CQ31" s="408"/>
      <c r="CR31" s="408"/>
      <c r="CS31" s="408"/>
      <c r="CT31" s="408"/>
      <c r="CU31" s="408"/>
      <c r="CV31" s="408"/>
      <c r="CW31" s="408"/>
      <c r="CX31" s="408"/>
      <c r="CY31" s="408"/>
      <c r="CZ31" s="408"/>
      <c r="DA31" s="408"/>
      <c r="DB31" s="408"/>
      <c r="DC31" s="408"/>
      <c r="DD31" s="408"/>
      <c r="DE31" s="408"/>
      <c r="DF31" s="408"/>
      <c r="DG31" s="408"/>
      <c r="DH31" s="408"/>
      <c r="DI31" s="408"/>
      <c r="DJ31" s="408"/>
      <c r="DK31" s="408"/>
      <c r="DL31" s="408"/>
      <c r="DM31" s="408"/>
      <c r="DN31" s="408"/>
      <c r="DO31" s="408"/>
      <c r="DP31" s="408"/>
      <c r="DQ31" s="408"/>
      <c r="DR31" s="408"/>
      <c r="DS31" s="408"/>
      <c r="DT31" s="408"/>
      <c r="DU31" s="408"/>
      <c r="DV31" s="408"/>
      <c r="DW31" s="408"/>
      <c r="DX31" s="408"/>
      <c r="DY31" s="408"/>
      <c r="DZ31" s="408"/>
      <c r="EA31" s="408"/>
      <c r="EB31" s="408"/>
      <c r="EC31" s="408"/>
      <c r="ED31" s="408"/>
      <c r="EE31" s="408"/>
      <c r="EF31" s="408"/>
      <c r="EG31" s="408"/>
      <c r="EH31" s="408"/>
      <c r="EI31" s="408"/>
      <c r="EJ31" s="408"/>
      <c r="EK31" s="408"/>
      <c r="EL31" s="408"/>
      <c r="EM31" s="408"/>
      <c r="EN31" s="408"/>
      <c r="EO31" s="408"/>
      <c r="EP31" s="408"/>
      <c r="EQ31" s="408"/>
      <c r="ER31" s="408"/>
      <c r="ES31" s="408"/>
      <c r="ET31" s="408"/>
      <c r="EU31" s="408"/>
      <c r="EV31" s="408"/>
      <c r="EW31" s="408"/>
      <c r="EX31" s="408"/>
      <c r="EY31" s="408"/>
      <c r="EZ31" s="408"/>
      <c r="FA31" s="408"/>
      <c r="FB31" s="408"/>
      <c r="FC31" s="408"/>
      <c r="FD31" s="408"/>
      <c r="FE31" s="408"/>
      <c r="FF31" s="408"/>
      <c r="FG31" s="408"/>
      <c r="FH31" s="408"/>
      <c r="FI31" s="408"/>
      <c r="FJ31" s="408"/>
      <c r="FK31" s="408"/>
      <c r="FL31" s="408"/>
      <c r="FM31" s="408"/>
      <c r="FN31" s="408"/>
      <c r="FO31" s="408"/>
      <c r="FP31" s="408"/>
      <c r="FQ31" s="408"/>
      <c r="FR31" s="408"/>
      <c r="FS31" s="408"/>
      <c r="FT31" s="408"/>
      <c r="FU31" s="408"/>
      <c r="FV31" s="408"/>
      <c r="FW31" s="408"/>
      <c r="FX31" s="408"/>
      <c r="FY31" s="408"/>
      <c r="FZ31" s="408"/>
      <c r="GA31" s="408"/>
      <c r="GB31" s="408"/>
      <c r="GC31" s="408"/>
      <c r="GD31" s="408"/>
      <c r="GE31" s="408"/>
      <c r="GF31" s="408"/>
      <c r="GG31" s="408"/>
      <c r="GH31" s="408"/>
      <c r="GI31" s="408"/>
      <c r="GJ31" s="408"/>
      <c r="GK31" s="408"/>
      <c r="GL31" s="408"/>
      <c r="GM31" s="408"/>
      <c r="GN31" s="408"/>
      <c r="GO31" s="408"/>
      <c r="GP31" s="408"/>
      <c r="GQ31" s="408"/>
      <c r="GR31" s="408"/>
      <c r="GS31" s="408"/>
      <c r="GT31" s="408"/>
      <c r="GU31" s="408"/>
      <c r="GV31" s="408"/>
      <c r="GW31" s="408"/>
      <c r="GX31" s="408"/>
      <c r="GY31" s="408"/>
      <c r="GZ31" s="408"/>
      <c r="HA31" s="408"/>
      <c r="HB31" s="408"/>
      <c r="HC31" s="408"/>
      <c r="HD31" s="408"/>
      <c r="HE31" s="408"/>
      <c r="HF31" s="408"/>
      <c r="HG31" s="408"/>
      <c r="HH31" s="408"/>
      <c r="HI31" s="408"/>
      <c r="HJ31" s="408"/>
      <c r="HK31" s="408"/>
      <c r="HL31" s="408"/>
      <c r="HM31" s="408"/>
      <c r="HN31" s="408"/>
      <c r="HO31" s="408"/>
      <c r="HP31" s="408"/>
      <c r="HQ31" s="408"/>
      <c r="HR31" s="408"/>
      <c r="HS31" s="408"/>
      <c r="HT31" s="408"/>
      <c r="HU31" s="408"/>
      <c r="HV31" s="408"/>
      <c r="HW31" s="408"/>
      <c r="HX31" s="408"/>
      <c r="HY31" s="408"/>
      <c r="HZ31" s="408"/>
      <c r="IA31" s="408"/>
      <c r="IB31" s="408"/>
      <c r="IC31" s="408"/>
      <c r="ID31" s="408"/>
      <c r="IE31" s="408"/>
      <c r="IF31" s="408"/>
      <c r="IG31" s="408"/>
      <c r="IH31" s="408"/>
      <c r="II31" s="408"/>
      <c r="IJ31" s="408"/>
      <c r="IK31" s="408"/>
      <c r="IL31" s="408"/>
      <c r="IM31" s="408"/>
      <c r="IN31" s="408"/>
      <c r="IO31" s="408"/>
      <c r="IP31" s="408"/>
      <c r="IQ31" s="408"/>
      <c r="IR31" s="408"/>
      <c r="IS31" s="408"/>
      <c r="IT31" s="408"/>
      <c r="IU31" s="408"/>
      <c r="IV31" s="408"/>
    </row>
    <row r="32" spans="1:256" s="136" customFormat="1" ht="12.75" customHeight="1">
      <c r="A32" s="404"/>
      <c r="B32" s="409"/>
      <c r="C32" s="412"/>
      <c r="D32" s="405"/>
      <c r="E32" s="409"/>
      <c r="F32" s="412"/>
      <c r="G32" s="405"/>
      <c r="H32" s="413"/>
      <c r="I32" s="407"/>
      <c r="J32" s="408"/>
      <c r="K32" s="408"/>
      <c r="L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W32" s="408"/>
      <c r="X32" s="408"/>
      <c r="Y32" s="408"/>
      <c r="Z32" s="408"/>
      <c r="AA32" s="408"/>
      <c r="AB32" s="408"/>
      <c r="AC32" s="408"/>
      <c r="AD32" s="408"/>
      <c r="AE32" s="408"/>
      <c r="AF32" s="408"/>
      <c r="AG32" s="408"/>
      <c r="AH32" s="408"/>
      <c r="AI32" s="408"/>
      <c r="AJ32" s="408"/>
      <c r="AK32" s="408"/>
      <c r="AL32" s="408"/>
      <c r="AM32" s="408"/>
      <c r="AN32" s="408"/>
      <c r="AO32" s="408"/>
      <c r="AP32" s="408"/>
      <c r="AQ32" s="408"/>
      <c r="AR32" s="408"/>
      <c r="AS32" s="408"/>
      <c r="AT32" s="408"/>
      <c r="AU32" s="408"/>
      <c r="AV32" s="408"/>
      <c r="AW32" s="408"/>
      <c r="AX32" s="408"/>
      <c r="AY32" s="408"/>
      <c r="AZ32" s="408"/>
      <c r="BA32" s="408"/>
      <c r="BB32" s="408"/>
      <c r="BC32" s="408"/>
      <c r="BD32" s="408"/>
      <c r="BE32" s="408"/>
      <c r="BF32" s="408"/>
      <c r="BG32" s="408"/>
      <c r="BH32" s="408"/>
      <c r="BI32" s="408"/>
      <c r="BJ32" s="408"/>
      <c r="BK32" s="408"/>
      <c r="BL32" s="408"/>
      <c r="BM32" s="408"/>
      <c r="BN32" s="408"/>
      <c r="BO32" s="408"/>
      <c r="BP32" s="408"/>
      <c r="BQ32" s="408"/>
      <c r="BR32" s="408"/>
      <c r="BS32" s="408"/>
      <c r="BT32" s="408"/>
      <c r="BU32" s="408"/>
      <c r="BV32" s="408"/>
      <c r="BW32" s="408"/>
      <c r="BX32" s="408"/>
      <c r="BY32" s="408"/>
      <c r="BZ32" s="408"/>
      <c r="CA32" s="408"/>
      <c r="CB32" s="408"/>
      <c r="CC32" s="408"/>
      <c r="CD32" s="408"/>
      <c r="CE32" s="408"/>
      <c r="CF32" s="408"/>
      <c r="CG32" s="408"/>
      <c r="CH32" s="408"/>
      <c r="CI32" s="408"/>
      <c r="CJ32" s="408"/>
      <c r="CK32" s="408"/>
      <c r="CL32" s="408"/>
      <c r="CM32" s="408"/>
      <c r="CN32" s="408"/>
      <c r="CO32" s="408"/>
      <c r="CP32" s="408"/>
      <c r="CQ32" s="408"/>
      <c r="CR32" s="408"/>
      <c r="CS32" s="408"/>
      <c r="CT32" s="408"/>
      <c r="CU32" s="408"/>
      <c r="CV32" s="408"/>
      <c r="CW32" s="408"/>
      <c r="CX32" s="408"/>
      <c r="CY32" s="408"/>
      <c r="CZ32" s="408"/>
      <c r="DA32" s="408"/>
      <c r="DB32" s="408"/>
      <c r="DC32" s="408"/>
      <c r="DD32" s="408"/>
      <c r="DE32" s="408"/>
      <c r="DF32" s="408"/>
      <c r="DG32" s="408"/>
      <c r="DH32" s="408"/>
      <c r="DI32" s="408"/>
      <c r="DJ32" s="408"/>
      <c r="DK32" s="408"/>
      <c r="DL32" s="408"/>
      <c r="DM32" s="408"/>
      <c r="DN32" s="408"/>
      <c r="DO32" s="408"/>
      <c r="DP32" s="408"/>
      <c r="DQ32" s="408"/>
      <c r="DR32" s="408"/>
      <c r="DS32" s="408"/>
      <c r="DT32" s="408"/>
      <c r="DU32" s="408"/>
      <c r="DV32" s="408"/>
      <c r="DW32" s="408"/>
      <c r="DX32" s="408"/>
      <c r="DY32" s="408"/>
      <c r="DZ32" s="408"/>
      <c r="EA32" s="408"/>
      <c r="EB32" s="408"/>
      <c r="EC32" s="408"/>
      <c r="ED32" s="408"/>
      <c r="EE32" s="408"/>
      <c r="EF32" s="408"/>
      <c r="EG32" s="408"/>
      <c r="EH32" s="408"/>
      <c r="EI32" s="408"/>
      <c r="EJ32" s="408"/>
      <c r="EK32" s="408"/>
      <c r="EL32" s="408"/>
      <c r="EM32" s="408"/>
      <c r="EN32" s="408"/>
      <c r="EO32" s="408"/>
      <c r="EP32" s="408"/>
      <c r="EQ32" s="408"/>
      <c r="ER32" s="408"/>
      <c r="ES32" s="408"/>
      <c r="ET32" s="408"/>
      <c r="EU32" s="408"/>
      <c r="EV32" s="408"/>
      <c r="EW32" s="408"/>
      <c r="EX32" s="408"/>
      <c r="EY32" s="408"/>
      <c r="EZ32" s="408"/>
      <c r="FA32" s="408"/>
      <c r="FB32" s="408"/>
      <c r="FC32" s="408"/>
      <c r="FD32" s="408"/>
      <c r="FE32" s="408"/>
      <c r="FF32" s="408"/>
      <c r="FG32" s="408"/>
      <c r="FH32" s="408"/>
      <c r="FI32" s="408"/>
      <c r="FJ32" s="408"/>
      <c r="FK32" s="408"/>
      <c r="FL32" s="408"/>
      <c r="FM32" s="408"/>
      <c r="FN32" s="408"/>
      <c r="FO32" s="408"/>
      <c r="FP32" s="408"/>
      <c r="FQ32" s="408"/>
      <c r="FR32" s="408"/>
      <c r="FS32" s="408"/>
      <c r="FT32" s="408"/>
      <c r="FU32" s="408"/>
      <c r="FV32" s="408"/>
      <c r="FW32" s="408"/>
      <c r="FX32" s="408"/>
      <c r="FY32" s="408"/>
      <c r="FZ32" s="408"/>
      <c r="GA32" s="408"/>
      <c r="GB32" s="408"/>
      <c r="GC32" s="408"/>
      <c r="GD32" s="408"/>
      <c r="GE32" s="408"/>
      <c r="GF32" s="408"/>
      <c r="GG32" s="408"/>
      <c r="GH32" s="408"/>
      <c r="GI32" s="408"/>
      <c r="GJ32" s="408"/>
      <c r="GK32" s="408"/>
      <c r="GL32" s="408"/>
      <c r="GM32" s="408"/>
      <c r="GN32" s="408"/>
      <c r="GO32" s="408"/>
      <c r="GP32" s="408"/>
      <c r="GQ32" s="408"/>
      <c r="GR32" s="408"/>
      <c r="GS32" s="408"/>
      <c r="GT32" s="408"/>
      <c r="GU32" s="408"/>
      <c r="GV32" s="408"/>
      <c r="GW32" s="408"/>
      <c r="GX32" s="408"/>
      <c r="GY32" s="408"/>
      <c r="GZ32" s="408"/>
      <c r="HA32" s="408"/>
      <c r="HB32" s="408"/>
      <c r="HC32" s="408"/>
      <c r="HD32" s="408"/>
      <c r="HE32" s="408"/>
      <c r="HF32" s="408"/>
      <c r="HG32" s="408"/>
      <c r="HH32" s="408"/>
      <c r="HI32" s="408"/>
      <c r="HJ32" s="408"/>
      <c r="HK32" s="408"/>
      <c r="HL32" s="408"/>
      <c r="HM32" s="408"/>
      <c r="HN32" s="408"/>
      <c r="HO32" s="408"/>
      <c r="HP32" s="408"/>
      <c r="HQ32" s="408"/>
      <c r="HR32" s="408"/>
      <c r="HS32" s="408"/>
      <c r="HT32" s="408"/>
      <c r="HU32" s="408"/>
      <c r="HV32" s="408"/>
      <c r="HW32" s="408"/>
      <c r="HX32" s="408"/>
      <c r="HY32" s="408"/>
      <c r="HZ32" s="408"/>
      <c r="IA32" s="408"/>
      <c r="IB32" s="408"/>
      <c r="IC32" s="408"/>
      <c r="ID32" s="408"/>
      <c r="IE32" s="408"/>
      <c r="IF32" s="408"/>
      <c r="IG32" s="408"/>
      <c r="IH32" s="408"/>
      <c r="II32" s="408"/>
      <c r="IJ32" s="408"/>
      <c r="IK32" s="408"/>
      <c r="IL32" s="408"/>
      <c r="IM32" s="408"/>
      <c r="IN32" s="408"/>
      <c r="IO32" s="408"/>
      <c r="IP32" s="408"/>
      <c r="IQ32" s="408"/>
      <c r="IR32" s="408"/>
      <c r="IS32" s="408"/>
      <c r="IT32" s="408"/>
      <c r="IU32" s="408"/>
      <c r="IV32" s="408"/>
    </row>
    <row r="33" spans="1:256" s="136" customFormat="1" ht="22.5" customHeight="1">
      <c r="A33" s="404"/>
      <c r="B33" s="405"/>
      <c r="C33" s="405"/>
      <c r="D33" s="406"/>
      <c r="E33" s="413"/>
      <c r="F33" s="406"/>
      <c r="G33" s="406"/>
      <c r="H33" s="404"/>
      <c r="I33" s="407"/>
      <c r="J33" s="408"/>
      <c r="K33" s="408"/>
      <c r="L33" s="408"/>
      <c r="M33" s="408"/>
      <c r="N33" s="408"/>
      <c r="O33" s="408"/>
      <c r="P33" s="408"/>
      <c r="Q33" s="408"/>
      <c r="R33" s="408"/>
      <c r="S33" s="408"/>
      <c r="T33" s="408"/>
      <c r="U33" s="408"/>
      <c r="V33" s="408"/>
      <c r="W33" s="408"/>
      <c r="X33" s="408"/>
      <c r="Y33" s="408"/>
      <c r="Z33" s="408"/>
      <c r="AA33" s="408"/>
      <c r="AB33" s="408"/>
      <c r="AC33" s="408"/>
      <c r="AD33" s="408"/>
      <c r="AE33" s="408"/>
      <c r="AF33" s="408"/>
      <c r="AG33" s="408"/>
      <c r="AH33" s="408"/>
      <c r="AI33" s="408"/>
      <c r="AJ33" s="408"/>
      <c r="AK33" s="408"/>
      <c r="AL33" s="408"/>
      <c r="AM33" s="408"/>
      <c r="AN33" s="408"/>
      <c r="AO33" s="408"/>
      <c r="AP33" s="408"/>
      <c r="AQ33" s="408"/>
      <c r="AR33" s="408"/>
      <c r="AS33" s="408"/>
      <c r="AT33" s="408"/>
      <c r="AU33" s="408"/>
      <c r="AV33" s="408"/>
      <c r="AW33" s="408"/>
      <c r="AX33" s="408"/>
      <c r="AY33" s="408"/>
      <c r="AZ33" s="408"/>
      <c r="BA33" s="408"/>
      <c r="BB33" s="408"/>
      <c r="BC33" s="408"/>
      <c r="BD33" s="408"/>
      <c r="BE33" s="408"/>
      <c r="BF33" s="408"/>
      <c r="BG33" s="408"/>
      <c r="BH33" s="408"/>
      <c r="BI33" s="408"/>
      <c r="BJ33" s="408"/>
      <c r="BK33" s="408"/>
      <c r="BL33" s="408"/>
      <c r="BM33" s="408"/>
      <c r="BN33" s="408"/>
      <c r="BO33" s="408"/>
      <c r="BP33" s="408"/>
      <c r="BQ33" s="408"/>
      <c r="BR33" s="408"/>
      <c r="BS33" s="408"/>
      <c r="BT33" s="408"/>
      <c r="BU33" s="408"/>
      <c r="BV33" s="408"/>
      <c r="BW33" s="408"/>
      <c r="BX33" s="408"/>
      <c r="BY33" s="408"/>
      <c r="BZ33" s="408"/>
      <c r="CA33" s="408"/>
      <c r="CB33" s="408"/>
      <c r="CC33" s="408"/>
      <c r="CD33" s="408"/>
      <c r="CE33" s="408"/>
      <c r="CF33" s="408"/>
      <c r="CG33" s="408"/>
      <c r="CH33" s="408"/>
      <c r="CI33" s="408"/>
      <c r="CJ33" s="408"/>
      <c r="CK33" s="408"/>
      <c r="CL33" s="408"/>
      <c r="CM33" s="408"/>
      <c r="CN33" s="408"/>
      <c r="CO33" s="408"/>
      <c r="CP33" s="408"/>
      <c r="CQ33" s="408"/>
      <c r="CR33" s="408"/>
      <c r="CS33" s="408"/>
      <c r="CT33" s="408"/>
      <c r="CU33" s="408"/>
      <c r="CV33" s="408"/>
      <c r="CW33" s="408"/>
      <c r="CX33" s="408"/>
      <c r="CY33" s="408"/>
      <c r="CZ33" s="408"/>
      <c r="DA33" s="408"/>
      <c r="DB33" s="408"/>
      <c r="DC33" s="408"/>
      <c r="DD33" s="408"/>
      <c r="DE33" s="408"/>
      <c r="DF33" s="408"/>
      <c r="DG33" s="408"/>
      <c r="DH33" s="408"/>
      <c r="DI33" s="408"/>
      <c r="DJ33" s="408"/>
      <c r="DK33" s="408"/>
      <c r="DL33" s="408"/>
      <c r="DM33" s="408"/>
      <c r="DN33" s="408"/>
      <c r="DO33" s="408"/>
      <c r="DP33" s="408"/>
      <c r="DQ33" s="408"/>
      <c r="DR33" s="408"/>
      <c r="DS33" s="408"/>
      <c r="DT33" s="408"/>
      <c r="DU33" s="408"/>
      <c r="DV33" s="408"/>
      <c r="DW33" s="408"/>
      <c r="DX33" s="408"/>
      <c r="DY33" s="408"/>
      <c r="DZ33" s="408"/>
      <c r="EA33" s="408"/>
      <c r="EB33" s="408"/>
      <c r="EC33" s="408"/>
      <c r="ED33" s="408"/>
      <c r="EE33" s="408"/>
      <c r="EF33" s="408"/>
      <c r="EG33" s="408"/>
      <c r="EH33" s="408"/>
      <c r="EI33" s="408"/>
      <c r="EJ33" s="408"/>
      <c r="EK33" s="408"/>
      <c r="EL33" s="408"/>
      <c r="EM33" s="408"/>
      <c r="EN33" s="408"/>
      <c r="EO33" s="408"/>
      <c r="EP33" s="408"/>
      <c r="EQ33" s="408"/>
      <c r="ER33" s="408"/>
      <c r="ES33" s="408"/>
      <c r="ET33" s="408"/>
      <c r="EU33" s="408"/>
      <c r="EV33" s="408"/>
      <c r="EW33" s="408"/>
      <c r="EX33" s="408"/>
      <c r="EY33" s="408"/>
      <c r="EZ33" s="408"/>
      <c r="FA33" s="408"/>
      <c r="FB33" s="408"/>
      <c r="FC33" s="408"/>
      <c r="FD33" s="408"/>
      <c r="FE33" s="408"/>
      <c r="FF33" s="408"/>
      <c r="FG33" s="408"/>
      <c r="FH33" s="408"/>
      <c r="FI33" s="408"/>
      <c r="FJ33" s="408"/>
      <c r="FK33" s="408"/>
      <c r="FL33" s="408"/>
      <c r="FM33" s="408"/>
      <c r="FN33" s="408"/>
      <c r="FO33" s="408"/>
      <c r="FP33" s="408"/>
      <c r="FQ33" s="408"/>
      <c r="FR33" s="408"/>
      <c r="FS33" s="408"/>
      <c r="FT33" s="408"/>
      <c r="FU33" s="408"/>
      <c r="FV33" s="408"/>
      <c r="FW33" s="408"/>
      <c r="FX33" s="408"/>
      <c r="FY33" s="408"/>
      <c r="FZ33" s="408"/>
      <c r="GA33" s="408"/>
      <c r="GB33" s="408"/>
      <c r="GC33" s="408"/>
      <c r="GD33" s="408"/>
      <c r="GE33" s="408"/>
      <c r="GF33" s="408"/>
      <c r="GG33" s="408"/>
      <c r="GH33" s="408"/>
      <c r="GI33" s="408"/>
      <c r="GJ33" s="408"/>
      <c r="GK33" s="408"/>
      <c r="GL33" s="408"/>
      <c r="GM33" s="408"/>
      <c r="GN33" s="408"/>
      <c r="GO33" s="408"/>
      <c r="GP33" s="408"/>
      <c r="GQ33" s="408"/>
      <c r="GR33" s="408"/>
      <c r="GS33" s="408"/>
      <c r="GT33" s="408"/>
      <c r="GU33" s="408"/>
      <c r="GV33" s="408"/>
      <c r="GW33" s="408"/>
      <c r="GX33" s="408"/>
      <c r="GY33" s="408"/>
      <c r="GZ33" s="408"/>
      <c r="HA33" s="408"/>
      <c r="HB33" s="408"/>
      <c r="HC33" s="408"/>
      <c r="HD33" s="408"/>
      <c r="HE33" s="408"/>
      <c r="HF33" s="408"/>
      <c r="HG33" s="408"/>
      <c r="HH33" s="408"/>
      <c r="HI33" s="408"/>
      <c r="HJ33" s="408"/>
      <c r="HK33" s="408"/>
      <c r="HL33" s="408"/>
      <c r="HM33" s="408"/>
      <c r="HN33" s="408"/>
      <c r="HO33" s="408"/>
      <c r="HP33" s="408"/>
      <c r="HQ33" s="408"/>
      <c r="HR33" s="408"/>
      <c r="HS33" s="408"/>
      <c r="HT33" s="408"/>
      <c r="HU33" s="408"/>
      <c r="HV33" s="408"/>
      <c r="HW33" s="408"/>
      <c r="HX33" s="408"/>
      <c r="HY33" s="408"/>
      <c r="HZ33" s="408"/>
      <c r="IA33" s="408"/>
      <c r="IB33" s="408"/>
      <c r="IC33" s="408"/>
      <c r="ID33" s="408"/>
      <c r="IE33" s="408"/>
      <c r="IF33" s="408"/>
      <c r="IG33" s="408"/>
      <c r="IH33" s="408"/>
      <c r="II33" s="408"/>
      <c r="IJ33" s="408"/>
      <c r="IK33" s="408"/>
      <c r="IL33" s="408"/>
      <c r="IM33" s="408"/>
      <c r="IN33" s="408"/>
      <c r="IO33" s="408"/>
      <c r="IP33" s="408"/>
      <c r="IQ33" s="408"/>
      <c r="IR33" s="408"/>
      <c r="IS33" s="408"/>
      <c r="IT33" s="408"/>
      <c r="IU33" s="408"/>
      <c r="IV33" s="408"/>
    </row>
    <row r="34" spans="1:256" s="136" customFormat="1" ht="22.5" customHeight="1">
      <c r="A34" s="404"/>
      <c r="B34" s="414"/>
      <c r="C34" s="415"/>
      <c r="D34" s="416"/>
      <c r="E34" s="414"/>
      <c r="F34" s="417"/>
      <c r="G34" s="416"/>
      <c r="H34" s="404"/>
      <c r="I34" s="407"/>
      <c r="J34" s="408"/>
      <c r="K34" s="408"/>
      <c r="L34" s="408"/>
      <c r="M34" s="408"/>
      <c r="N34" s="408"/>
      <c r="O34" s="408"/>
      <c r="P34" s="408"/>
      <c r="Q34" s="408"/>
      <c r="R34" s="408"/>
      <c r="S34" s="408"/>
      <c r="T34" s="408"/>
      <c r="U34" s="408"/>
      <c r="V34" s="408"/>
      <c r="W34" s="408"/>
      <c r="X34" s="408"/>
      <c r="Y34" s="408"/>
      <c r="Z34" s="408"/>
      <c r="AA34" s="408"/>
      <c r="AB34" s="408"/>
      <c r="AC34" s="408"/>
      <c r="AD34" s="408"/>
      <c r="AE34" s="408"/>
      <c r="AF34" s="408"/>
      <c r="AG34" s="408"/>
      <c r="AH34" s="408"/>
      <c r="AI34" s="408"/>
      <c r="AJ34" s="408"/>
      <c r="AK34" s="408"/>
      <c r="AL34" s="408"/>
      <c r="AM34" s="408"/>
      <c r="AN34" s="408"/>
      <c r="AO34" s="408"/>
      <c r="AP34" s="408"/>
      <c r="AQ34" s="408"/>
      <c r="AR34" s="408"/>
      <c r="AS34" s="408"/>
      <c r="AT34" s="408"/>
      <c r="AU34" s="408"/>
      <c r="AV34" s="408"/>
      <c r="AW34" s="408"/>
      <c r="AX34" s="408"/>
      <c r="AY34" s="408"/>
      <c r="AZ34" s="408"/>
      <c r="BA34" s="408"/>
      <c r="BB34" s="408"/>
      <c r="BC34" s="408"/>
      <c r="BD34" s="408"/>
      <c r="BE34" s="408"/>
      <c r="BF34" s="408"/>
      <c r="BG34" s="408"/>
      <c r="BH34" s="408"/>
      <c r="BI34" s="408"/>
      <c r="BJ34" s="408"/>
      <c r="BK34" s="408"/>
      <c r="BL34" s="408"/>
      <c r="BM34" s="408"/>
      <c r="BN34" s="408"/>
      <c r="BO34" s="408"/>
      <c r="BP34" s="408"/>
      <c r="BQ34" s="408"/>
      <c r="BR34" s="408"/>
      <c r="BS34" s="408"/>
      <c r="BT34" s="408"/>
      <c r="BU34" s="408"/>
      <c r="BV34" s="408"/>
      <c r="BW34" s="408"/>
      <c r="BX34" s="408"/>
      <c r="BY34" s="408"/>
      <c r="BZ34" s="408"/>
      <c r="CA34" s="408"/>
      <c r="CB34" s="408"/>
      <c r="CC34" s="408"/>
      <c r="CD34" s="408"/>
      <c r="CE34" s="408"/>
      <c r="CF34" s="408"/>
      <c r="CG34" s="408"/>
      <c r="CH34" s="408"/>
      <c r="CI34" s="408"/>
      <c r="CJ34" s="408"/>
      <c r="CK34" s="408"/>
      <c r="CL34" s="408"/>
      <c r="CM34" s="408"/>
      <c r="CN34" s="408"/>
      <c r="CO34" s="408"/>
      <c r="CP34" s="408"/>
      <c r="CQ34" s="408"/>
      <c r="CR34" s="408"/>
      <c r="CS34" s="408"/>
      <c r="CT34" s="408"/>
      <c r="CU34" s="408"/>
      <c r="CV34" s="408"/>
      <c r="CW34" s="408"/>
      <c r="CX34" s="408"/>
      <c r="CY34" s="408"/>
      <c r="CZ34" s="408"/>
      <c r="DA34" s="408"/>
      <c r="DB34" s="408"/>
      <c r="DC34" s="408"/>
      <c r="DD34" s="408"/>
      <c r="DE34" s="408"/>
      <c r="DF34" s="408"/>
      <c r="DG34" s="408"/>
      <c r="DH34" s="408"/>
      <c r="DI34" s="408"/>
      <c r="DJ34" s="408"/>
      <c r="DK34" s="408"/>
      <c r="DL34" s="408"/>
      <c r="DM34" s="408"/>
      <c r="DN34" s="408"/>
      <c r="DO34" s="408"/>
      <c r="DP34" s="408"/>
      <c r="DQ34" s="408"/>
      <c r="DR34" s="408"/>
      <c r="DS34" s="408"/>
      <c r="DT34" s="408"/>
      <c r="DU34" s="408"/>
      <c r="DV34" s="408"/>
      <c r="DW34" s="408"/>
      <c r="DX34" s="408"/>
      <c r="DY34" s="408"/>
      <c r="DZ34" s="408"/>
      <c r="EA34" s="408"/>
      <c r="EB34" s="408"/>
      <c r="EC34" s="408"/>
      <c r="ED34" s="408"/>
      <c r="EE34" s="408"/>
      <c r="EF34" s="408"/>
      <c r="EG34" s="408"/>
      <c r="EH34" s="408"/>
      <c r="EI34" s="408"/>
      <c r="EJ34" s="408"/>
      <c r="EK34" s="408"/>
      <c r="EL34" s="408"/>
      <c r="EM34" s="408"/>
      <c r="EN34" s="408"/>
      <c r="EO34" s="408"/>
      <c r="EP34" s="408"/>
      <c r="EQ34" s="408"/>
      <c r="ER34" s="408"/>
      <c r="ES34" s="408"/>
      <c r="ET34" s="408"/>
      <c r="EU34" s="408"/>
      <c r="EV34" s="408"/>
      <c r="EW34" s="408"/>
      <c r="EX34" s="408"/>
      <c r="EY34" s="408"/>
      <c r="EZ34" s="408"/>
      <c r="FA34" s="408"/>
      <c r="FB34" s="408"/>
      <c r="FC34" s="408"/>
      <c r="FD34" s="408"/>
      <c r="FE34" s="408"/>
      <c r="FF34" s="408"/>
      <c r="FG34" s="408"/>
      <c r="FH34" s="408"/>
      <c r="FI34" s="408"/>
      <c r="FJ34" s="408"/>
      <c r="FK34" s="408"/>
      <c r="FL34" s="408"/>
      <c r="FM34" s="408"/>
      <c r="FN34" s="408"/>
      <c r="FO34" s="408"/>
      <c r="FP34" s="408"/>
      <c r="FQ34" s="408"/>
      <c r="FR34" s="408"/>
      <c r="FS34" s="408"/>
      <c r="FT34" s="408"/>
      <c r="FU34" s="408"/>
      <c r="FV34" s="408"/>
      <c r="FW34" s="408"/>
      <c r="FX34" s="408"/>
      <c r="FY34" s="408"/>
      <c r="FZ34" s="408"/>
      <c r="GA34" s="408"/>
      <c r="GB34" s="408"/>
      <c r="GC34" s="408"/>
      <c r="GD34" s="408"/>
      <c r="GE34" s="408"/>
      <c r="GF34" s="408"/>
      <c r="GG34" s="408"/>
      <c r="GH34" s="408"/>
      <c r="GI34" s="408"/>
      <c r="GJ34" s="408"/>
      <c r="GK34" s="408"/>
      <c r="GL34" s="408"/>
      <c r="GM34" s="408"/>
      <c r="GN34" s="408"/>
      <c r="GO34" s="408"/>
      <c r="GP34" s="408"/>
      <c r="GQ34" s="408"/>
      <c r="GR34" s="408"/>
      <c r="GS34" s="408"/>
      <c r="GT34" s="408"/>
      <c r="GU34" s="408"/>
      <c r="GV34" s="408"/>
      <c r="GW34" s="408"/>
      <c r="GX34" s="408"/>
      <c r="GY34" s="408"/>
      <c r="GZ34" s="408"/>
      <c r="HA34" s="408"/>
      <c r="HB34" s="408"/>
      <c r="HC34" s="408"/>
      <c r="HD34" s="408"/>
      <c r="HE34" s="408"/>
      <c r="HF34" s="408"/>
      <c r="HG34" s="408"/>
      <c r="HH34" s="408"/>
      <c r="HI34" s="408"/>
      <c r="HJ34" s="408"/>
      <c r="HK34" s="408"/>
      <c r="HL34" s="408"/>
      <c r="HM34" s="408"/>
      <c r="HN34" s="408"/>
      <c r="HO34" s="408"/>
      <c r="HP34" s="408"/>
      <c r="HQ34" s="408"/>
      <c r="HR34" s="408"/>
      <c r="HS34" s="408"/>
      <c r="HT34" s="408"/>
      <c r="HU34" s="408"/>
      <c r="HV34" s="408"/>
      <c r="HW34" s="408"/>
      <c r="HX34" s="408"/>
      <c r="HY34" s="408"/>
      <c r="HZ34" s="408"/>
      <c r="IA34" s="408"/>
      <c r="IB34" s="408"/>
      <c r="IC34" s="408"/>
      <c r="ID34" s="408"/>
      <c r="IE34" s="408"/>
      <c r="IF34" s="408"/>
      <c r="IG34" s="408"/>
      <c r="IH34" s="408"/>
      <c r="II34" s="408"/>
      <c r="IJ34" s="408"/>
      <c r="IK34" s="408"/>
      <c r="IL34" s="408"/>
      <c r="IM34" s="408"/>
      <c r="IN34" s="408"/>
      <c r="IO34" s="408"/>
      <c r="IP34" s="408"/>
      <c r="IQ34" s="408"/>
      <c r="IR34" s="408"/>
      <c r="IS34" s="408"/>
      <c r="IT34" s="408"/>
      <c r="IU34" s="408"/>
      <c r="IV34" s="408"/>
    </row>
    <row r="35" spans="1:256" s="136" customFormat="1" ht="22.5" customHeight="1">
      <c r="A35" s="404"/>
      <c r="B35" s="418"/>
      <c r="C35" s="404"/>
      <c r="D35" s="419"/>
      <c r="E35" s="418"/>
      <c r="F35" s="409"/>
      <c r="G35" s="419"/>
      <c r="H35" s="404"/>
      <c r="I35" s="407"/>
      <c r="J35" s="408"/>
      <c r="K35" s="408"/>
      <c r="L35" s="408"/>
      <c r="M35" s="408"/>
      <c r="N35" s="408"/>
      <c r="O35" s="408"/>
      <c r="P35" s="408"/>
      <c r="Q35" s="408"/>
      <c r="R35" s="408"/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408"/>
      <c r="AE35" s="408"/>
      <c r="AF35" s="408"/>
      <c r="AG35" s="408"/>
      <c r="AH35" s="408"/>
      <c r="AI35" s="408"/>
      <c r="AJ35" s="408"/>
      <c r="AK35" s="408"/>
      <c r="AL35" s="408"/>
      <c r="AM35" s="408"/>
      <c r="AN35" s="408"/>
      <c r="AO35" s="408"/>
      <c r="AP35" s="408"/>
      <c r="AQ35" s="408"/>
      <c r="AR35" s="408"/>
      <c r="AS35" s="408"/>
      <c r="AT35" s="408"/>
      <c r="AU35" s="408"/>
      <c r="AV35" s="408"/>
      <c r="AW35" s="408"/>
      <c r="AX35" s="408"/>
      <c r="AY35" s="408"/>
      <c r="AZ35" s="408"/>
      <c r="BA35" s="408"/>
      <c r="BB35" s="408"/>
      <c r="BC35" s="408"/>
      <c r="BD35" s="408"/>
      <c r="BE35" s="408"/>
      <c r="BF35" s="408"/>
      <c r="BG35" s="408"/>
      <c r="BH35" s="408"/>
      <c r="BI35" s="408"/>
      <c r="BJ35" s="408"/>
      <c r="BK35" s="408"/>
      <c r="BL35" s="408"/>
      <c r="BM35" s="408"/>
      <c r="BN35" s="408"/>
      <c r="BO35" s="408"/>
      <c r="BP35" s="408"/>
      <c r="BQ35" s="408"/>
      <c r="BR35" s="408"/>
      <c r="BS35" s="408"/>
      <c r="BT35" s="408"/>
      <c r="BU35" s="408"/>
      <c r="BV35" s="408"/>
      <c r="BW35" s="408"/>
      <c r="BX35" s="408"/>
      <c r="BY35" s="408"/>
      <c r="BZ35" s="408"/>
      <c r="CA35" s="408"/>
      <c r="CB35" s="408"/>
      <c r="CC35" s="408"/>
      <c r="CD35" s="408"/>
      <c r="CE35" s="408"/>
      <c r="CF35" s="408"/>
      <c r="CG35" s="408"/>
      <c r="CH35" s="408"/>
      <c r="CI35" s="408"/>
      <c r="CJ35" s="408"/>
      <c r="CK35" s="408"/>
      <c r="CL35" s="408"/>
      <c r="CM35" s="408"/>
      <c r="CN35" s="408"/>
      <c r="CO35" s="408"/>
      <c r="CP35" s="408"/>
      <c r="CQ35" s="408"/>
      <c r="CR35" s="408"/>
      <c r="CS35" s="408"/>
      <c r="CT35" s="408"/>
      <c r="CU35" s="408"/>
      <c r="CV35" s="408"/>
      <c r="CW35" s="408"/>
      <c r="CX35" s="408"/>
      <c r="CY35" s="408"/>
      <c r="CZ35" s="408"/>
      <c r="DA35" s="408"/>
      <c r="DB35" s="408"/>
      <c r="DC35" s="408"/>
      <c r="DD35" s="408"/>
      <c r="DE35" s="408"/>
      <c r="DF35" s="408"/>
      <c r="DG35" s="408"/>
      <c r="DH35" s="408"/>
      <c r="DI35" s="408"/>
      <c r="DJ35" s="408"/>
      <c r="DK35" s="408"/>
      <c r="DL35" s="408"/>
      <c r="DM35" s="408"/>
      <c r="DN35" s="408"/>
      <c r="DO35" s="408"/>
      <c r="DP35" s="408"/>
      <c r="DQ35" s="408"/>
      <c r="DR35" s="408"/>
      <c r="DS35" s="408"/>
      <c r="DT35" s="408"/>
      <c r="DU35" s="408"/>
      <c r="DV35" s="408"/>
      <c r="DW35" s="408"/>
      <c r="DX35" s="408"/>
      <c r="DY35" s="408"/>
      <c r="DZ35" s="408"/>
      <c r="EA35" s="408"/>
      <c r="EB35" s="408"/>
      <c r="EC35" s="408"/>
      <c r="ED35" s="408"/>
      <c r="EE35" s="408"/>
      <c r="EF35" s="408"/>
      <c r="EG35" s="408"/>
      <c r="EH35" s="408"/>
      <c r="EI35" s="408"/>
      <c r="EJ35" s="408"/>
      <c r="EK35" s="408"/>
      <c r="EL35" s="408"/>
      <c r="EM35" s="408"/>
      <c r="EN35" s="408"/>
      <c r="EO35" s="408"/>
      <c r="EP35" s="408"/>
      <c r="EQ35" s="408"/>
      <c r="ER35" s="408"/>
      <c r="ES35" s="408"/>
      <c r="ET35" s="408"/>
      <c r="EU35" s="408"/>
      <c r="EV35" s="408"/>
      <c r="EW35" s="408"/>
      <c r="EX35" s="408"/>
      <c r="EY35" s="408"/>
      <c r="EZ35" s="408"/>
      <c r="FA35" s="408"/>
      <c r="FB35" s="408"/>
      <c r="FC35" s="408"/>
      <c r="FD35" s="408"/>
      <c r="FE35" s="408"/>
      <c r="FF35" s="408"/>
      <c r="FG35" s="408"/>
      <c r="FH35" s="408"/>
      <c r="FI35" s="408"/>
      <c r="FJ35" s="408"/>
      <c r="FK35" s="408"/>
      <c r="FL35" s="408"/>
      <c r="FM35" s="408"/>
      <c r="FN35" s="408"/>
      <c r="FO35" s="408"/>
      <c r="FP35" s="408"/>
      <c r="FQ35" s="408"/>
      <c r="FR35" s="408"/>
      <c r="FS35" s="408"/>
      <c r="FT35" s="408"/>
      <c r="FU35" s="408"/>
      <c r="FV35" s="408"/>
      <c r="FW35" s="408"/>
      <c r="FX35" s="408"/>
      <c r="FY35" s="408"/>
      <c r="FZ35" s="408"/>
      <c r="GA35" s="408"/>
      <c r="GB35" s="408"/>
      <c r="GC35" s="408"/>
      <c r="GD35" s="408"/>
      <c r="GE35" s="408"/>
      <c r="GF35" s="408"/>
      <c r="GG35" s="408"/>
      <c r="GH35" s="408"/>
      <c r="GI35" s="408"/>
      <c r="GJ35" s="408"/>
      <c r="GK35" s="408"/>
      <c r="GL35" s="408"/>
      <c r="GM35" s="408"/>
      <c r="GN35" s="408"/>
      <c r="GO35" s="408"/>
      <c r="GP35" s="408"/>
      <c r="GQ35" s="408"/>
      <c r="GR35" s="408"/>
      <c r="GS35" s="408"/>
      <c r="GT35" s="408"/>
      <c r="GU35" s="408"/>
      <c r="GV35" s="408"/>
      <c r="GW35" s="408"/>
      <c r="GX35" s="408"/>
      <c r="GY35" s="408"/>
      <c r="GZ35" s="408"/>
      <c r="HA35" s="408"/>
      <c r="HB35" s="408"/>
      <c r="HC35" s="408"/>
      <c r="HD35" s="408"/>
      <c r="HE35" s="408"/>
      <c r="HF35" s="408"/>
      <c r="HG35" s="408"/>
      <c r="HH35" s="408"/>
      <c r="HI35" s="408"/>
      <c r="HJ35" s="408"/>
      <c r="HK35" s="408"/>
      <c r="HL35" s="408"/>
      <c r="HM35" s="408"/>
      <c r="HN35" s="408"/>
      <c r="HO35" s="408"/>
      <c r="HP35" s="408"/>
      <c r="HQ35" s="408"/>
      <c r="HR35" s="408"/>
      <c r="HS35" s="408"/>
      <c r="HT35" s="408"/>
      <c r="HU35" s="408"/>
      <c r="HV35" s="408"/>
      <c r="HW35" s="408"/>
      <c r="HX35" s="408"/>
      <c r="HY35" s="408"/>
      <c r="HZ35" s="408"/>
      <c r="IA35" s="408"/>
      <c r="IB35" s="408"/>
      <c r="IC35" s="408"/>
      <c r="ID35" s="408"/>
      <c r="IE35" s="408"/>
      <c r="IF35" s="408"/>
      <c r="IG35" s="408"/>
      <c r="IH35" s="408"/>
      <c r="II35" s="408"/>
      <c r="IJ35" s="408"/>
      <c r="IK35" s="408"/>
      <c r="IL35" s="408"/>
      <c r="IM35" s="408"/>
      <c r="IN35" s="408"/>
      <c r="IO35" s="408"/>
      <c r="IP35" s="408"/>
      <c r="IQ35" s="408"/>
      <c r="IR35" s="408"/>
      <c r="IS35" s="408"/>
      <c r="IT35" s="408"/>
      <c r="IU35" s="408"/>
      <c r="IV35" s="408"/>
    </row>
    <row r="36" spans="1:256" s="136" customFormat="1" ht="15" customHeight="1">
      <c r="A36" s="404"/>
      <c r="B36" s="418"/>
      <c r="C36" s="404"/>
      <c r="D36" s="419"/>
      <c r="E36" s="418"/>
      <c r="F36" s="409"/>
      <c r="G36" s="419"/>
      <c r="H36" s="404"/>
      <c r="I36" s="407"/>
      <c r="J36" s="408"/>
      <c r="K36" s="408"/>
      <c r="L36" s="408"/>
      <c r="M36" s="408"/>
      <c r="N36" s="408"/>
      <c r="O36" s="408"/>
      <c r="P36" s="408"/>
      <c r="Q36" s="408"/>
      <c r="R36" s="408"/>
      <c r="S36" s="408"/>
      <c r="T36" s="408"/>
      <c r="U36" s="408"/>
      <c r="V36" s="408"/>
      <c r="W36" s="408"/>
      <c r="X36" s="408"/>
      <c r="Y36" s="408"/>
      <c r="Z36" s="408"/>
      <c r="AA36" s="408"/>
      <c r="AB36" s="408"/>
      <c r="AC36" s="408"/>
      <c r="AD36" s="408"/>
      <c r="AE36" s="408"/>
      <c r="AF36" s="408"/>
      <c r="AG36" s="408"/>
      <c r="AH36" s="408"/>
      <c r="AI36" s="408"/>
      <c r="AJ36" s="408"/>
      <c r="AK36" s="408"/>
      <c r="AL36" s="408"/>
      <c r="AM36" s="408"/>
      <c r="AN36" s="408"/>
      <c r="AO36" s="408"/>
      <c r="AP36" s="408"/>
      <c r="AQ36" s="408"/>
      <c r="AR36" s="408"/>
      <c r="AS36" s="408"/>
      <c r="AT36" s="408"/>
      <c r="AU36" s="408"/>
      <c r="AV36" s="408"/>
      <c r="AW36" s="408"/>
      <c r="AX36" s="408"/>
      <c r="AY36" s="408"/>
      <c r="AZ36" s="408"/>
      <c r="BA36" s="408"/>
      <c r="BB36" s="408"/>
      <c r="BC36" s="408"/>
      <c r="BD36" s="408"/>
      <c r="BE36" s="408"/>
      <c r="BF36" s="408"/>
      <c r="BG36" s="408"/>
      <c r="BH36" s="408"/>
      <c r="BI36" s="408"/>
      <c r="BJ36" s="408"/>
      <c r="BK36" s="408"/>
      <c r="BL36" s="408"/>
      <c r="BM36" s="408"/>
      <c r="BN36" s="408"/>
      <c r="BO36" s="408"/>
      <c r="BP36" s="408"/>
      <c r="BQ36" s="408"/>
      <c r="BR36" s="408"/>
      <c r="BS36" s="408"/>
      <c r="BT36" s="408"/>
      <c r="BU36" s="408"/>
      <c r="BV36" s="408"/>
      <c r="BW36" s="408"/>
      <c r="BX36" s="408"/>
      <c r="BY36" s="408"/>
      <c r="BZ36" s="408"/>
      <c r="CA36" s="408"/>
      <c r="CB36" s="408"/>
      <c r="CC36" s="408"/>
      <c r="CD36" s="408"/>
      <c r="CE36" s="408"/>
      <c r="CF36" s="408"/>
      <c r="CG36" s="408"/>
      <c r="CH36" s="408"/>
      <c r="CI36" s="408"/>
      <c r="CJ36" s="408"/>
      <c r="CK36" s="408"/>
      <c r="CL36" s="408"/>
      <c r="CM36" s="408"/>
      <c r="CN36" s="408"/>
      <c r="CO36" s="408"/>
      <c r="CP36" s="408"/>
      <c r="CQ36" s="408"/>
      <c r="CR36" s="408"/>
      <c r="CS36" s="408"/>
      <c r="CT36" s="408"/>
      <c r="CU36" s="408"/>
      <c r="CV36" s="408"/>
      <c r="CW36" s="408"/>
      <c r="CX36" s="408"/>
      <c r="CY36" s="408"/>
      <c r="CZ36" s="408"/>
      <c r="DA36" s="408"/>
      <c r="DB36" s="408"/>
      <c r="DC36" s="408"/>
      <c r="DD36" s="408"/>
      <c r="DE36" s="408"/>
      <c r="DF36" s="408"/>
      <c r="DG36" s="408"/>
      <c r="DH36" s="408"/>
      <c r="DI36" s="408"/>
      <c r="DJ36" s="408"/>
      <c r="DK36" s="408"/>
      <c r="DL36" s="408"/>
      <c r="DM36" s="408"/>
      <c r="DN36" s="408"/>
      <c r="DO36" s="408"/>
      <c r="DP36" s="408"/>
      <c r="DQ36" s="408"/>
      <c r="DR36" s="408"/>
      <c r="DS36" s="408"/>
      <c r="DT36" s="408"/>
      <c r="DU36" s="408"/>
      <c r="DV36" s="408"/>
      <c r="DW36" s="408"/>
      <c r="DX36" s="408"/>
      <c r="DY36" s="408"/>
      <c r="DZ36" s="408"/>
      <c r="EA36" s="408"/>
      <c r="EB36" s="408"/>
      <c r="EC36" s="408"/>
      <c r="ED36" s="408"/>
      <c r="EE36" s="408"/>
      <c r="EF36" s="408"/>
      <c r="EG36" s="408"/>
      <c r="EH36" s="408"/>
      <c r="EI36" s="408"/>
      <c r="EJ36" s="408"/>
      <c r="EK36" s="408"/>
      <c r="EL36" s="408"/>
      <c r="EM36" s="408"/>
      <c r="EN36" s="408"/>
      <c r="EO36" s="408"/>
      <c r="EP36" s="408"/>
      <c r="EQ36" s="408"/>
      <c r="ER36" s="408"/>
      <c r="ES36" s="408"/>
      <c r="ET36" s="408"/>
      <c r="EU36" s="408"/>
      <c r="EV36" s="408"/>
      <c r="EW36" s="408"/>
      <c r="EX36" s="408"/>
      <c r="EY36" s="408"/>
      <c r="EZ36" s="408"/>
      <c r="FA36" s="408"/>
      <c r="FB36" s="408"/>
      <c r="FC36" s="408"/>
      <c r="FD36" s="408"/>
      <c r="FE36" s="408"/>
      <c r="FF36" s="408"/>
      <c r="FG36" s="408"/>
      <c r="FH36" s="408"/>
      <c r="FI36" s="408"/>
      <c r="FJ36" s="408"/>
      <c r="FK36" s="408"/>
      <c r="FL36" s="408"/>
      <c r="FM36" s="408"/>
      <c r="FN36" s="408"/>
      <c r="FO36" s="408"/>
      <c r="FP36" s="408"/>
      <c r="FQ36" s="408"/>
      <c r="FR36" s="408"/>
      <c r="FS36" s="408"/>
      <c r="FT36" s="408"/>
      <c r="FU36" s="408"/>
      <c r="FV36" s="408"/>
      <c r="FW36" s="408"/>
      <c r="FX36" s="408"/>
      <c r="FY36" s="408"/>
      <c r="FZ36" s="408"/>
      <c r="GA36" s="408"/>
      <c r="GB36" s="408"/>
      <c r="GC36" s="408"/>
      <c r="GD36" s="408"/>
      <c r="GE36" s="408"/>
      <c r="GF36" s="408"/>
      <c r="GG36" s="408"/>
      <c r="GH36" s="408"/>
      <c r="GI36" s="408"/>
      <c r="GJ36" s="408"/>
      <c r="GK36" s="408"/>
      <c r="GL36" s="408"/>
      <c r="GM36" s="408"/>
      <c r="GN36" s="408"/>
      <c r="GO36" s="408"/>
      <c r="GP36" s="408"/>
      <c r="GQ36" s="408"/>
      <c r="GR36" s="408"/>
      <c r="GS36" s="408"/>
      <c r="GT36" s="408"/>
      <c r="GU36" s="408"/>
      <c r="GV36" s="408"/>
      <c r="GW36" s="408"/>
      <c r="GX36" s="408"/>
      <c r="GY36" s="408"/>
      <c r="GZ36" s="408"/>
      <c r="HA36" s="408"/>
      <c r="HB36" s="408"/>
      <c r="HC36" s="408"/>
      <c r="HD36" s="408"/>
      <c r="HE36" s="408"/>
      <c r="HF36" s="408"/>
      <c r="HG36" s="408"/>
      <c r="HH36" s="408"/>
      <c r="HI36" s="408"/>
      <c r="HJ36" s="408"/>
      <c r="HK36" s="408"/>
      <c r="HL36" s="408"/>
      <c r="HM36" s="408"/>
      <c r="HN36" s="408"/>
      <c r="HO36" s="408"/>
      <c r="HP36" s="408"/>
      <c r="HQ36" s="408"/>
      <c r="HR36" s="408"/>
      <c r="HS36" s="408"/>
      <c r="HT36" s="408"/>
      <c r="HU36" s="408"/>
      <c r="HV36" s="408"/>
      <c r="HW36" s="408"/>
      <c r="HX36" s="408"/>
      <c r="HY36" s="408"/>
      <c r="HZ36" s="408"/>
      <c r="IA36" s="408"/>
      <c r="IB36" s="408"/>
      <c r="IC36" s="408"/>
      <c r="ID36" s="408"/>
      <c r="IE36" s="408"/>
      <c r="IF36" s="408"/>
      <c r="IG36" s="408"/>
      <c r="IH36" s="408"/>
      <c r="II36" s="408"/>
      <c r="IJ36" s="408"/>
      <c r="IK36" s="408"/>
      <c r="IL36" s="408"/>
      <c r="IM36" s="408"/>
      <c r="IN36" s="408"/>
      <c r="IO36" s="408"/>
      <c r="IP36" s="408"/>
      <c r="IQ36" s="408"/>
      <c r="IR36" s="408"/>
      <c r="IS36" s="408"/>
      <c r="IT36" s="408"/>
      <c r="IU36" s="408"/>
      <c r="IV36" s="408"/>
    </row>
    <row r="37" spans="1:256" s="136" customFormat="1" ht="22.5" customHeight="1">
      <c r="A37" s="404"/>
      <c r="B37" s="405"/>
      <c r="C37" s="405"/>
      <c r="D37" s="406"/>
      <c r="E37" s="413"/>
      <c r="F37" s="406"/>
      <c r="G37" s="406"/>
      <c r="H37" s="404"/>
      <c r="I37" s="407"/>
      <c r="J37" s="408"/>
      <c r="K37" s="408"/>
      <c r="L37" s="408"/>
      <c r="M37" s="408"/>
      <c r="N37" s="408"/>
      <c r="O37" s="408"/>
      <c r="P37" s="408"/>
      <c r="Q37" s="408"/>
      <c r="R37" s="408"/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  <c r="AE37" s="408"/>
      <c r="AF37" s="408"/>
      <c r="AG37" s="408"/>
      <c r="AH37" s="408"/>
      <c r="AI37" s="408"/>
      <c r="AJ37" s="408"/>
      <c r="AK37" s="408"/>
      <c r="AL37" s="408"/>
      <c r="AM37" s="408"/>
      <c r="AN37" s="408"/>
      <c r="AO37" s="408"/>
      <c r="AP37" s="408"/>
      <c r="AQ37" s="408"/>
      <c r="AR37" s="408"/>
      <c r="AS37" s="408"/>
      <c r="AT37" s="408"/>
      <c r="AU37" s="408"/>
      <c r="AV37" s="408"/>
      <c r="AW37" s="408"/>
      <c r="AX37" s="408"/>
      <c r="AY37" s="408"/>
      <c r="AZ37" s="408"/>
      <c r="BA37" s="408"/>
      <c r="BB37" s="408"/>
      <c r="BC37" s="408"/>
      <c r="BD37" s="408"/>
      <c r="BE37" s="408"/>
      <c r="BF37" s="408"/>
      <c r="BG37" s="408"/>
      <c r="BH37" s="408"/>
      <c r="BI37" s="408"/>
      <c r="BJ37" s="408"/>
      <c r="BK37" s="408"/>
      <c r="BL37" s="408"/>
      <c r="BM37" s="408"/>
      <c r="BN37" s="408"/>
      <c r="BO37" s="408"/>
      <c r="BP37" s="408"/>
      <c r="BQ37" s="408"/>
      <c r="BR37" s="408"/>
      <c r="BS37" s="408"/>
      <c r="BT37" s="408"/>
      <c r="BU37" s="408"/>
      <c r="BV37" s="408"/>
      <c r="BW37" s="408"/>
      <c r="BX37" s="408"/>
      <c r="BY37" s="408"/>
      <c r="BZ37" s="408"/>
      <c r="CA37" s="408"/>
      <c r="CB37" s="408"/>
      <c r="CC37" s="408"/>
      <c r="CD37" s="408"/>
      <c r="CE37" s="408"/>
      <c r="CF37" s="408"/>
      <c r="CG37" s="408"/>
      <c r="CH37" s="408"/>
      <c r="CI37" s="408"/>
      <c r="CJ37" s="408"/>
      <c r="CK37" s="408"/>
      <c r="CL37" s="408"/>
      <c r="CM37" s="408"/>
      <c r="CN37" s="408"/>
      <c r="CO37" s="408"/>
      <c r="CP37" s="408"/>
      <c r="CQ37" s="408"/>
      <c r="CR37" s="408"/>
      <c r="CS37" s="408"/>
      <c r="CT37" s="408"/>
      <c r="CU37" s="408"/>
      <c r="CV37" s="408"/>
      <c r="CW37" s="408"/>
      <c r="CX37" s="408"/>
      <c r="CY37" s="408"/>
      <c r="CZ37" s="408"/>
      <c r="DA37" s="408"/>
      <c r="DB37" s="408"/>
      <c r="DC37" s="408"/>
      <c r="DD37" s="408"/>
      <c r="DE37" s="408"/>
      <c r="DF37" s="408"/>
      <c r="DG37" s="408"/>
      <c r="DH37" s="408"/>
      <c r="DI37" s="408"/>
      <c r="DJ37" s="408"/>
      <c r="DK37" s="408"/>
      <c r="DL37" s="408"/>
      <c r="DM37" s="408"/>
      <c r="DN37" s="408"/>
      <c r="DO37" s="408"/>
      <c r="DP37" s="408"/>
      <c r="DQ37" s="408"/>
      <c r="DR37" s="408"/>
      <c r="DS37" s="408"/>
      <c r="DT37" s="408"/>
      <c r="DU37" s="408"/>
      <c r="DV37" s="408"/>
      <c r="DW37" s="408"/>
      <c r="DX37" s="408"/>
      <c r="DY37" s="408"/>
      <c r="DZ37" s="408"/>
      <c r="EA37" s="408"/>
      <c r="EB37" s="408"/>
      <c r="EC37" s="408"/>
      <c r="ED37" s="408"/>
      <c r="EE37" s="408"/>
      <c r="EF37" s="408"/>
      <c r="EG37" s="408"/>
      <c r="EH37" s="408"/>
      <c r="EI37" s="408"/>
      <c r="EJ37" s="408"/>
      <c r="EK37" s="408"/>
      <c r="EL37" s="408"/>
      <c r="EM37" s="408"/>
      <c r="EN37" s="408"/>
      <c r="EO37" s="408"/>
      <c r="EP37" s="408"/>
      <c r="EQ37" s="408"/>
      <c r="ER37" s="408"/>
      <c r="ES37" s="408"/>
      <c r="ET37" s="408"/>
      <c r="EU37" s="408"/>
      <c r="EV37" s="408"/>
      <c r="EW37" s="408"/>
      <c r="EX37" s="408"/>
      <c r="EY37" s="408"/>
      <c r="EZ37" s="408"/>
      <c r="FA37" s="408"/>
      <c r="FB37" s="408"/>
      <c r="FC37" s="408"/>
      <c r="FD37" s="408"/>
      <c r="FE37" s="408"/>
      <c r="FF37" s="408"/>
      <c r="FG37" s="408"/>
      <c r="FH37" s="408"/>
      <c r="FI37" s="408"/>
      <c r="FJ37" s="408"/>
      <c r="FK37" s="408"/>
      <c r="FL37" s="408"/>
      <c r="FM37" s="408"/>
      <c r="FN37" s="408"/>
      <c r="FO37" s="408"/>
      <c r="FP37" s="408"/>
      <c r="FQ37" s="408"/>
      <c r="FR37" s="408"/>
      <c r="FS37" s="408"/>
      <c r="FT37" s="408"/>
      <c r="FU37" s="408"/>
      <c r="FV37" s="408"/>
      <c r="FW37" s="408"/>
      <c r="FX37" s="408"/>
      <c r="FY37" s="408"/>
      <c r="FZ37" s="408"/>
      <c r="GA37" s="408"/>
      <c r="GB37" s="408"/>
      <c r="GC37" s="408"/>
      <c r="GD37" s="408"/>
      <c r="GE37" s="408"/>
      <c r="GF37" s="408"/>
      <c r="GG37" s="408"/>
      <c r="GH37" s="408"/>
      <c r="GI37" s="408"/>
      <c r="GJ37" s="408"/>
      <c r="GK37" s="408"/>
      <c r="GL37" s="408"/>
      <c r="GM37" s="408"/>
      <c r="GN37" s="408"/>
      <c r="GO37" s="408"/>
      <c r="GP37" s="408"/>
      <c r="GQ37" s="408"/>
      <c r="GR37" s="408"/>
      <c r="GS37" s="408"/>
      <c r="GT37" s="408"/>
      <c r="GU37" s="408"/>
      <c r="GV37" s="408"/>
      <c r="GW37" s="408"/>
      <c r="GX37" s="408"/>
      <c r="GY37" s="408"/>
      <c r="GZ37" s="408"/>
      <c r="HA37" s="408"/>
      <c r="HB37" s="408"/>
      <c r="HC37" s="408"/>
      <c r="HD37" s="408"/>
      <c r="HE37" s="408"/>
      <c r="HF37" s="408"/>
      <c r="HG37" s="408"/>
      <c r="HH37" s="408"/>
      <c r="HI37" s="408"/>
      <c r="HJ37" s="408"/>
      <c r="HK37" s="408"/>
      <c r="HL37" s="408"/>
      <c r="HM37" s="408"/>
      <c r="HN37" s="408"/>
      <c r="HO37" s="408"/>
      <c r="HP37" s="408"/>
      <c r="HQ37" s="408"/>
      <c r="HR37" s="408"/>
      <c r="HS37" s="408"/>
      <c r="HT37" s="408"/>
      <c r="HU37" s="408"/>
      <c r="HV37" s="408"/>
      <c r="HW37" s="408"/>
      <c r="HX37" s="408"/>
      <c r="HY37" s="408"/>
      <c r="HZ37" s="408"/>
      <c r="IA37" s="408"/>
      <c r="IB37" s="408"/>
      <c r="IC37" s="408"/>
      <c r="ID37" s="408"/>
      <c r="IE37" s="408"/>
      <c r="IF37" s="408"/>
      <c r="IG37" s="408"/>
      <c r="IH37" s="408"/>
      <c r="II37" s="408"/>
      <c r="IJ37" s="408"/>
      <c r="IK37" s="408"/>
      <c r="IL37" s="408"/>
      <c r="IM37" s="408"/>
      <c r="IN37" s="408"/>
      <c r="IO37" s="408"/>
      <c r="IP37" s="408"/>
      <c r="IQ37" s="408"/>
      <c r="IR37" s="408"/>
      <c r="IS37" s="408"/>
      <c r="IT37" s="408"/>
      <c r="IU37" s="408"/>
      <c r="IV37" s="408"/>
    </row>
    <row r="38" spans="1:256" s="136" customFormat="1" ht="22.5" customHeight="1">
      <c r="A38" s="404"/>
      <c r="B38" s="414"/>
      <c r="C38" s="415"/>
      <c r="D38" s="416"/>
      <c r="E38" s="414"/>
      <c r="F38" s="417"/>
      <c r="G38" s="416"/>
      <c r="H38" s="404"/>
      <c r="I38" s="407"/>
      <c r="J38" s="408"/>
      <c r="K38" s="408"/>
      <c r="L38" s="408"/>
      <c r="M38" s="408"/>
      <c r="N38" s="408"/>
      <c r="O38" s="408"/>
      <c r="P38" s="408"/>
      <c r="Q38" s="408"/>
      <c r="R38" s="408"/>
      <c r="S38" s="408"/>
      <c r="T38" s="408"/>
      <c r="U38" s="408"/>
      <c r="V38" s="408"/>
      <c r="W38" s="408"/>
      <c r="X38" s="408"/>
      <c r="Y38" s="408"/>
      <c r="Z38" s="408"/>
      <c r="AA38" s="408"/>
      <c r="AB38" s="408"/>
      <c r="AC38" s="408"/>
      <c r="AD38" s="408"/>
      <c r="AE38" s="408"/>
      <c r="AF38" s="408"/>
      <c r="AG38" s="408"/>
      <c r="AH38" s="408"/>
      <c r="AI38" s="408"/>
      <c r="AJ38" s="408"/>
      <c r="AK38" s="408"/>
      <c r="AL38" s="408"/>
      <c r="AM38" s="408"/>
      <c r="AN38" s="408"/>
      <c r="AO38" s="408"/>
      <c r="AP38" s="408"/>
      <c r="AQ38" s="408"/>
      <c r="AR38" s="408"/>
      <c r="AS38" s="408"/>
      <c r="AT38" s="408"/>
      <c r="AU38" s="408"/>
      <c r="AV38" s="408"/>
      <c r="AW38" s="408"/>
      <c r="AX38" s="408"/>
      <c r="AY38" s="408"/>
      <c r="AZ38" s="408"/>
      <c r="BA38" s="408"/>
      <c r="BB38" s="408"/>
      <c r="BC38" s="408"/>
      <c r="BD38" s="408"/>
      <c r="BE38" s="408"/>
      <c r="BF38" s="408"/>
      <c r="BG38" s="408"/>
      <c r="BH38" s="408"/>
      <c r="BI38" s="408"/>
      <c r="BJ38" s="408"/>
      <c r="BK38" s="408"/>
      <c r="BL38" s="408"/>
      <c r="BM38" s="408"/>
      <c r="BN38" s="408"/>
      <c r="BO38" s="408"/>
      <c r="BP38" s="408"/>
      <c r="BQ38" s="408"/>
      <c r="BR38" s="408"/>
      <c r="BS38" s="408"/>
      <c r="BT38" s="408"/>
      <c r="BU38" s="408"/>
      <c r="BV38" s="408"/>
      <c r="BW38" s="408"/>
      <c r="BX38" s="408"/>
      <c r="BY38" s="408"/>
      <c r="BZ38" s="408"/>
      <c r="CA38" s="408"/>
      <c r="CB38" s="408"/>
      <c r="CC38" s="408"/>
      <c r="CD38" s="408"/>
      <c r="CE38" s="408"/>
      <c r="CF38" s="408"/>
      <c r="CG38" s="408"/>
      <c r="CH38" s="408"/>
      <c r="CI38" s="408"/>
      <c r="CJ38" s="408"/>
      <c r="CK38" s="408"/>
      <c r="CL38" s="408"/>
      <c r="CM38" s="408"/>
      <c r="CN38" s="408"/>
      <c r="CO38" s="408"/>
      <c r="CP38" s="408"/>
      <c r="CQ38" s="408"/>
      <c r="CR38" s="408"/>
      <c r="CS38" s="408"/>
      <c r="CT38" s="408"/>
      <c r="CU38" s="408"/>
      <c r="CV38" s="408"/>
      <c r="CW38" s="408"/>
      <c r="CX38" s="408"/>
      <c r="CY38" s="408"/>
      <c r="CZ38" s="408"/>
      <c r="DA38" s="408"/>
      <c r="DB38" s="408"/>
      <c r="DC38" s="408"/>
      <c r="DD38" s="408"/>
      <c r="DE38" s="408"/>
      <c r="DF38" s="408"/>
      <c r="DG38" s="408"/>
      <c r="DH38" s="408"/>
      <c r="DI38" s="408"/>
      <c r="DJ38" s="408"/>
      <c r="DK38" s="408"/>
      <c r="DL38" s="408"/>
      <c r="DM38" s="408"/>
      <c r="DN38" s="408"/>
      <c r="DO38" s="408"/>
      <c r="DP38" s="408"/>
      <c r="DQ38" s="408"/>
      <c r="DR38" s="408"/>
      <c r="DS38" s="408"/>
      <c r="DT38" s="408"/>
      <c r="DU38" s="408"/>
      <c r="DV38" s="408"/>
      <c r="DW38" s="408"/>
      <c r="DX38" s="408"/>
      <c r="DY38" s="408"/>
      <c r="DZ38" s="408"/>
      <c r="EA38" s="408"/>
      <c r="EB38" s="408"/>
      <c r="EC38" s="408"/>
      <c r="ED38" s="408"/>
      <c r="EE38" s="408"/>
      <c r="EF38" s="408"/>
      <c r="EG38" s="408"/>
      <c r="EH38" s="408"/>
      <c r="EI38" s="408"/>
      <c r="EJ38" s="408"/>
      <c r="EK38" s="408"/>
      <c r="EL38" s="408"/>
      <c r="EM38" s="408"/>
      <c r="EN38" s="408"/>
      <c r="EO38" s="408"/>
      <c r="EP38" s="408"/>
      <c r="EQ38" s="408"/>
      <c r="ER38" s="408"/>
      <c r="ES38" s="408"/>
      <c r="ET38" s="408"/>
      <c r="EU38" s="408"/>
      <c r="EV38" s="408"/>
      <c r="EW38" s="408"/>
      <c r="EX38" s="408"/>
      <c r="EY38" s="408"/>
      <c r="EZ38" s="408"/>
      <c r="FA38" s="408"/>
      <c r="FB38" s="408"/>
      <c r="FC38" s="408"/>
      <c r="FD38" s="408"/>
      <c r="FE38" s="408"/>
      <c r="FF38" s="408"/>
      <c r="FG38" s="408"/>
      <c r="FH38" s="408"/>
      <c r="FI38" s="408"/>
      <c r="FJ38" s="408"/>
      <c r="FK38" s="408"/>
      <c r="FL38" s="408"/>
      <c r="FM38" s="408"/>
      <c r="FN38" s="408"/>
      <c r="FO38" s="408"/>
      <c r="FP38" s="408"/>
      <c r="FQ38" s="408"/>
      <c r="FR38" s="408"/>
      <c r="FS38" s="408"/>
      <c r="FT38" s="408"/>
      <c r="FU38" s="408"/>
      <c r="FV38" s="408"/>
      <c r="FW38" s="408"/>
      <c r="FX38" s="408"/>
      <c r="FY38" s="408"/>
      <c r="FZ38" s="408"/>
      <c r="GA38" s="408"/>
      <c r="GB38" s="408"/>
      <c r="GC38" s="408"/>
      <c r="GD38" s="408"/>
      <c r="GE38" s="408"/>
      <c r="GF38" s="408"/>
      <c r="GG38" s="408"/>
      <c r="GH38" s="408"/>
      <c r="GI38" s="408"/>
      <c r="GJ38" s="408"/>
      <c r="GK38" s="408"/>
      <c r="GL38" s="408"/>
      <c r="GM38" s="408"/>
      <c r="GN38" s="408"/>
      <c r="GO38" s="408"/>
      <c r="GP38" s="408"/>
      <c r="GQ38" s="408"/>
      <c r="GR38" s="408"/>
      <c r="GS38" s="408"/>
      <c r="GT38" s="408"/>
      <c r="GU38" s="408"/>
      <c r="GV38" s="408"/>
      <c r="GW38" s="408"/>
      <c r="GX38" s="408"/>
      <c r="GY38" s="408"/>
      <c r="GZ38" s="408"/>
      <c r="HA38" s="408"/>
      <c r="HB38" s="408"/>
      <c r="HC38" s="408"/>
      <c r="HD38" s="408"/>
      <c r="HE38" s="408"/>
      <c r="HF38" s="408"/>
      <c r="HG38" s="408"/>
      <c r="HH38" s="408"/>
      <c r="HI38" s="408"/>
      <c r="HJ38" s="408"/>
      <c r="HK38" s="408"/>
      <c r="HL38" s="408"/>
      <c r="HM38" s="408"/>
      <c r="HN38" s="408"/>
      <c r="HO38" s="408"/>
      <c r="HP38" s="408"/>
      <c r="HQ38" s="408"/>
      <c r="HR38" s="408"/>
      <c r="HS38" s="408"/>
      <c r="HT38" s="408"/>
      <c r="HU38" s="408"/>
      <c r="HV38" s="408"/>
      <c r="HW38" s="408"/>
      <c r="HX38" s="408"/>
      <c r="HY38" s="408"/>
      <c r="HZ38" s="408"/>
      <c r="IA38" s="408"/>
      <c r="IB38" s="408"/>
      <c r="IC38" s="408"/>
      <c r="ID38" s="408"/>
      <c r="IE38" s="408"/>
      <c r="IF38" s="408"/>
      <c r="IG38" s="408"/>
      <c r="IH38" s="408"/>
      <c r="II38" s="408"/>
      <c r="IJ38" s="408"/>
      <c r="IK38" s="408"/>
      <c r="IL38" s="408"/>
      <c r="IM38" s="408"/>
      <c r="IN38" s="408"/>
      <c r="IO38" s="408"/>
      <c r="IP38" s="408"/>
      <c r="IQ38" s="408"/>
      <c r="IR38" s="408"/>
      <c r="IS38" s="408"/>
      <c r="IT38" s="408"/>
      <c r="IU38" s="408"/>
      <c r="IV38" s="408"/>
    </row>
    <row r="39" spans="1:256" s="136" customFormat="1" ht="22.5" customHeight="1">
      <c r="A39" s="404"/>
      <c r="B39" s="418"/>
      <c r="C39" s="404"/>
      <c r="D39" s="419"/>
      <c r="E39" s="418"/>
      <c r="F39" s="409"/>
      <c r="G39" s="419"/>
      <c r="H39" s="404"/>
      <c r="I39" s="407"/>
      <c r="J39" s="408"/>
      <c r="K39" s="408"/>
      <c r="L39" s="408"/>
      <c r="M39" s="408"/>
      <c r="N39" s="408"/>
      <c r="O39" s="408"/>
      <c r="P39" s="408"/>
      <c r="Q39" s="408"/>
      <c r="R39" s="408"/>
      <c r="S39" s="408"/>
      <c r="T39" s="408"/>
      <c r="U39" s="408"/>
      <c r="V39" s="408"/>
      <c r="W39" s="408"/>
      <c r="X39" s="408"/>
      <c r="Y39" s="408"/>
      <c r="Z39" s="408"/>
      <c r="AA39" s="408"/>
      <c r="AB39" s="408"/>
      <c r="AC39" s="408"/>
      <c r="AD39" s="408"/>
      <c r="AE39" s="408"/>
      <c r="AF39" s="408"/>
      <c r="AG39" s="408"/>
      <c r="AH39" s="408"/>
      <c r="AI39" s="408"/>
      <c r="AJ39" s="408"/>
      <c r="AK39" s="408"/>
      <c r="AL39" s="408"/>
      <c r="AM39" s="408"/>
      <c r="AN39" s="408"/>
      <c r="AO39" s="408"/>
      <c r="AP39" s="408"/>
      <c r="AQ39" s="408"/>
      <c r="AR39" s="408"/>
      <c r="AS39" s="408"/>
      <c r="AT39" s="408"/>
      <c r="AU39" s="408"/>
      <c r="AV39" s="408"/>
      <c r="AW39" s="408"/>
      <c r="AX39" s="408"/>
      <c r="AY39" s="408"/>
      <c r="AZ39" s="408"/>
      <c r="BA39" s="408"/>
      <c r="BB39" s="408"/>
      <c r="BC39" s="408"/>
      <c r="BD39" s="408"/>
      <c r="BE39" s="408"/>
      <c r="BF39" s="408"/>
      <c r="BG39" s="408"/>
      <c r="BH39" s="408"/>
      <c r="BI39" s="408"/>
      <c r="BJ39" s="408"/>
      <c r="BK39" s="408"/>
      <c r="BL39" s="408"/>
      <c r="BM39" s="408"/>
      <c r="BN39" s="408"/>
      <c r="BO39" s="408"/>
      <c r="BP39" s="408"/>
      <c r="BQ39" s="408"/>
      <c r="BR39" s="408"/>
      <c r="BS39" s="408"/>
      <c r="BT39" s="408"/>
      <c r="BU39" s="408"/>
      <c r="BV39" s="408"/>
      <c r="BW39" s="408"/>
      <c r="BX39" s="408"/>
      <c r="BY39" s="408"/>
      <c r="BZ39" s="408"/>
      <c r="CA39" s="408"/>
      <c r="CB39" s="408"/>
      <c r="CC39" s="408"/>
      <c r="CD39" s="408"/>
      <c r="CE39" s="408"/>
      <c r="CF39" s="408"/>
      <c r="CG39" s="408"/>
      <c r="CH39" s="408"/>
      <c r="CI39" s="408"/>
      <c r="CJ39" s="408"/>
      <c r="CK39" s="408"/>
      <c r="CL39" s="408"/>
      <c r="CM39" s="408"/>
      <c r="CN39" s="408"/>
      <c r="CO39" s="408"/>
      <c r="CP39" s="408"/>
      <c r="CQ39" s="408"/>
      <c r="CR39" s="408"/>
      <c r="CS39" s="408"/>
      <c r="CT39" s="408"/>
      <c r="CU39" s="408"/>
      <c r="CV39" s="408"/>
      <c r="CW39" s="408"/>
      <c r="CX39" s="408"/>
      <c r="CY39" s="408"/>
      <c r="CZ39" s="408"/>
      <c r="DA39" s="408"/>
      <c r="DB39" s="408"/>
      <c r="DC39" s="408"/>
      <c r="DD39" s="408"/>
      <c r="DE39" s="408"/>
      <c r="DF39" s="408"/>
      <c r="DG39" s="408"/>
      <c r="DH39" s="408"/>
      <c r="DI39" s="408"/>
      <c r="DJ39" s="408"/>
      <c r="DK39" s="408"/>
      <c r="DL39" s="408"/>
      <c r="DM39" s="408"/>
      <c r="DN39" s="408"/>
      <c r="DO39" s="408"/>
      <c r="DP39" s="408"/>
      <c r="DQ39" s="408"/>
      <c r="DR39" s="408"/>
      <c r="DS39" s="408"/>
      <c r="DT39" s="408"/>
      <c r="DU39" s="408"/>
      <c r="DV39" s="408"/>
      <c r="DW39" s="408"/>
      <c r="DX39" s="408"/>
      <c r="DY39" s="408"/>
      <c r="DZ39" s="408"/>
      <c r="EA39" s="408"/>
      <c r="EB39" s="408"/>
      <c r="EC39" s="408"/>
      <c r="ED39" s="408"/>
      <c r="EE39" s="408"/>
      <c r="EF39" s="408"/>
      <c r="EG39" s="408"/>
      <c r="EH39" s="408"/>
      <c r="EI39" s="408"/>
      <c r="EJ39" s="408"/>
      <c r="EK39" s="408"/>
      <c r="EL39" s="408"/>
      <c r="EM39" s="408"/>
      <c r="EN39" s="408"/>
      <c r="EO39" s="408"/>
      <c r="EP39" s="408"/>
      <c r="EQ39" s="408"/>
      <c r="ER39" s="408"/>
      <c r="ES39" s="408"/>
      <c r="ET39" s="408"/>
      <c r="EU39" s="408"/>
      <c r="EV39" s="408"/>
      <c r="EW39" s="408"/>
      <c r="EX39" s="408"/>
      <c r="EY39" s="408"/>
      <c r="EZ39" s="408"/>
      <c r="FA39" s="408"/>
      <c r="FB39" s="408"/>
      <c r="FC39" s="408"/>
      <c r="FD39" s="408"/>
      <c r="FE39" s="408"/>
      <c r="FF39" s="408"/>
      <c r="FG39" s="408"/>
      <c r="FH39" s="408"/>
      <c r="FI39" s="408"/>
      <c r="FJ39" s="408"/>
      <c r="FK39" s="408"/>
      <c r="FL39" s="408"/>
      <c r="FM39" s="408"/>
      <c r="FN39" s="408"/>
      <c r="FO39" s="408"/>
      <c r="FP39" s="408"/>
      <c r="FQ39" s="408"/>
      <c r="FR39" s="408"/>
      <c r="FS39" s="408"/>
      <c r="FT39" s="408"/>
      <c r="FU39" s="408"/>
      <c r="FV39" s="408"/>
      <c r="FW39" s="408"/>
      <c r="FX39" s="408"/>
      <c r="FY39" s="408"/>
      <c r="FZ39" s="408"/>
      <c r="GA39" s="408"/>
      <c r="GB39" s="408"/>
      <c r="GC39" s="408"/>
      <c r="GD39" s="408"/>
      <c r="GE39" s="408"/>
      <c r="GF39" s="408"/>
      <c r="GG39" s="408"/>
      <c r="GH39" s="408"/>
      <c r="GI39" s="408"/>
      <c r="GJ39" s="408"/>
      <c r="GK39" s="408"/>
      <c r="GL39" s="408"/>
      <c r="GM39" s="408"/>
      <c r="GN39" s="408"/>
      <c r="GO39" s="408"/>
      <c r="GP39" s="408"/>
      <c r="GQ39" s="408"/>
      <c r="GR39" s="408"/>
      <c r="GS39" s="408"/>
      <c r="GT39" s="408"/>
      <c r="GU39" s="408"/>
      <c r="GV39" s="408"/>
      <c r="GW39" s="408"/>
      <c r="GX39" s="408"/>
      <c r="GY39" s="408"/>
      <c r="GZ39" s="408"/>
      <c r="HA39" s="408"/>
      <c r="HB39" s="408"/>
      <c r="HC39" s="408"/>
      <c r="HD39" s="408"/>
      <c r="HE39" s="408"/>
      <c r="HF39" s="408"/>
      <c r="HG39" s="408"/>
      <c r="HH39" s="408"/>
      <c r="HI39" s="408"/>
      <c r="HJ39" s="408"/>
      <c r="HK39" s="408"/>
      <c r="HL39" s="408"/>
      <c r="HM39" s="408"/>
      <c r="HN39" s="408"/>
      <c r="HO39" s="408"/>
      <c r="HP39" s="408"/>
      <c r="HQ39" s="408"/>
      <c r="HR39" s="408"/>
      <c r="HS39" s="408"/>
      <c r="HT39" s="408"/>
      <c r="HU39" s="408"/>
      <c r="HV39" s="408"/>
      <c r="HW39" s="408"/>
      <c r="HX39" s="408"/>
      <c r="HY39" s="408"/>
      <c r="HZ39" s="408"/>
      <c r="IA39" s="408"/>
      <c r="IB39" s="408"/>
      <c r="IC39" s="408"/>
      <c r="ID39" s="408"/>
      <c r="IE39" s="408"/>
      <c r="IF39" s="408"/>
      <c r="IG39" s="408"/>
      <c r="IH39" s="408"/>
      <c r="II39" s="408"/>
      <c r="IJ39" s="408"/>
      <c r="IK39" s="408"/>
      <c r="IL39" s="408"/>
      <c r="IM39" s="408"/>
      <c r="IN39" s="408"/>
      <c r="IO39" s="408"/>
      <c r="IP39" s="408"/>
      <c r="IQ39" s="408"/>
      <c r="IR39" s="408"/>
      <c r="IS39" s="408"/>
      <c r="IT39" s="408"/>
      <c r="IU39" s="408"/>
      <c r="IV39" s="408"/>
    </row>
    <row r="40" spans="1:256" s="136" customFormat="1" ht="16.5" customHeight="1">
      <c r="A40" s="404"/>
      <c r="B40" s="418"/>
      <c r="C40" s="404"/>
      <c r="D40" s="419"/>
      <c r="E40" s="418"/>
      <c r="F40" s="409"/>
      <c r="G40" s="419"/>
      <c r="H40" s="404"/>
      <c r="I40" s="407"/>
      <c r="J40" s="408"/>
      <c r="K40" s="408"/>
      <c r="L40" s="408"/>
      <c r="M40" s="408"/>
      <c r="N40" s="408"/>
      <c r="O40" s="408"/>
      <c r="P40" s="408"/>
      <c r="Q40" s="408"/>
      <c r="R40" s="408"/>
      <c r="S40" s="408"/>
      <c r="T40" s="408"/>
      <c r="U40" s="408"/>
      <c r="V40" s="408"/>
      <c r="W40" s="408"/>
      <c r="X40" s="408"/>
      <c r="Y40" s="408"/>
      <c r="Z40" s="408"/>
      <c r="AA40" s="408"/>
      <c r="AB40" s="408"/>
      <c r="AC40" s="408"/>
      <c r="AD40" s="408"/>
      <c r="AE40" s="408"/>
      <c r="AF40" s="408"/>
      <c r="AG40" s="408"/>
      <c r="AH40" s="408"/>
      <c r="AI40" s="408"/>
      <c r="AJ40" s="408"/>
      <c r="AK40" s="408"/>
      <c r="AL40" s="408"/>
      <c r="AM40" s="408"/>
      <c r="AN40" s="408"/>
      <c r="AO40" s="408"/>
      <c r="AP40" s="408"/>
      <c r="AQ40" s="408"/>
      <c r="AR40" s="408"/>
      <c r="AS40" s="408"/>
      <c r="AT40" s="408"/>
      <c r="AU40" s="408"/>
      <c r="AV40" s="408"/>
      <c r="AW40" s="408"/>
      <c r="AX40" s="408"/>
      <c r="AY40" s="408"/>
      <c r="AZ40" s="408"/>
      <c r="BA40" s="408"/>
      <c r="BB40" s="408"/>
      <c r="BC40" s="408"/>
      <c r="BD40" s="408"/>
      <c r="BE40" s="408"/>
      <c r="BF40" s="408"/>
      <c r="BG40" s="408"/>
      <c r="BH40" s="408"/>
      <c r="BI40" s="408"/>
      <c r="BJ40" s="408"/>
      <c r="BK40" s="408"/>
      <c r="BL40" s="408"/>
      <c r="BM40" s="408"/>
      <c r="BN40" s="408"/>
      <c r="BO40" s="408"/>
      <c r="BP40" s="408"/>
      <c r="BQ40" s="408"/>
      <c r="BR40" s="408"/>
      <c r="BS40" s="408"/>
      <c r="BT40" s="408"/>
      <c r="BU40" s="408"/>
      <c r="BV40" s="408"/>
      <c r="BW40" s="408"/>
      <c r="BX40" s="408"/>
      <c r="BY40" s="408"/>
      <c r="BZ40" s="408"/>
      <c r="CA40" s="408"/>
      <c r="CB40" s="408"/>
      <c r="CC40" s="408"/>
      <c r="CD40" s="408"/>
      <c r="CE40" s="408"/>
      <c r="CF40" s="408"/>
      <c r="CG40" s="408"/>
      <c r="CH40" s="408"/>
      <c r="CI40" s="408"/>
      <c r="CJ40" s="408"/>
      <c r="CK40" s="408"/>
      <c r="CL40" s="408"/>
      <c r="CM40" s="408"/>
      <c r="CN40" s="408"/>
      <c r="CO40" s="408"/>
      <c r="CP40" s="408"/>
      <c r="CQ40" s="408"/>
      <c r="CR40" s="408"/>
      <c r="CS40" s="408"/>
      <c r="CT40" s="408"/>
      <c r="CU40" s="408"/>
      <c r="CV40" s="408"/>
      <c r="CW40" s="408"/>
      <c r="CX40" s="408"/>
      <c r="CY40" s="408"/>
      <c r="CZ40" s="408"/>
      <c r="DA40" s="408"/>
      <c r="DB40" s="408"/>
      <c r="DC40" s="408"/>
      <c r="DD40" s="408"/>
      <c r="DE40" s="408"/>
      <c r="DF40" s="408"/>
      <c r="DG40" s="408"/>
      <c r="DH40" s="408"/>
      <c r="DI40" s="408"/>
      <c r="DJ40" s="408"/>
      <c r="DK40" s="408"/>
      <c r="DL40" s="408"/>
      <c r="DM40" s="408"/>
      <c r="DN40" s="408"/>
      <c r="DO40" s="408"/>
      <c r="DP40" s="408"/>
      <c r="DQ40" s="408"/>
      <c r="DR40" s="408"/>
      <c r="DS40" s="408"/>
      <c r="DT40" s="408"/>
      <c r="DU40" s="408"/>
      <c r="DV40" s="408"/>
      <c r="DW40" s="408"/>
      <c r="DX40" s="408"/>
      <c r="DY40" s="408"/>
      <c r="DZ40" s="408"/>
      <c r="EA40" s="408"/>
      <c r="EB40" s="408"/>
      <c r="EC40" s="408"/>
      <c r="ED40" s="408"/>
      <c r="EE40" s="408"/>
      <c r="EF40" s="408"/>
      <c r="EG40" s="408"/>
      <c r="EH40" s="408"/>
      <c r="EI40" s="408"/>
      <c r="EJ40" s="408"/>
      <c r="EK40" s="408"/>
      <c r="EL40" s="408"/>
      <c r="EM40" s="408"/>
      <c r="EN40" s="408"/>
      <c r="EO40" s="408"/>
      <c r="EP40" s="408"/>
      <c r="EQ40" s="408"/>
      <c r="ER40" s="408"/>
      <c r="ES40" s="408"/>
      <c r="ET40" s="408"/>
      <c r="EU40" s="408"/>
      <c r="EV40" s="408"/>
      <c r="EW40" s="408"/>
      <c r="EX40" s="408"/>
      <c r="EY40" s="408"/>
      <c r="EZ40" s="408"/>
      <c r="FA40" s="408"/>
      <c r="FB40" s="408"/>
      <c r="FC40" s="408"/>
      <c r="FD40" s="408"/>
      <c r="FE40" s="408"/>
      <c r="FF40" s="408"/>
      <c r="FG40" s="408"/>
      <c r="FH40" s="408"/>
      <c r="FI40" s="408"/>
      <c r="FJ40" s="408"/>
      <c r="FK40" s="408"/>
      <c r="FL40" s="408"/>
      <c r="FM40" s="408"/>
      <c r="FN40" s="408"/>
      <c r="FO40" s="408"/>
      <c r="FP40" s="408"/>
      <c r="FQ40" s="408"/>
      <c r="FR40" s="408"/>
      <c r="FS40" s="408"/>
      <c r="FT40" s="408"/>
      <c r="FU40" s="408"/>
      <c r="FV40" s="408"/>
      <c r="FW40" s="408"/>
      <c r="FX40" s="408"/>
      <c r="FY40" s="408"/>
      <c r="FZ40" s="408"/>
      <c r="GA40" s="408"/>
      <c r="GB40" s="408"/>
      <c r="GC40" s="408"/>
      <c r="GD40" s="408"/>
      <c r="GE40" s="408"/>
      <c r="GF40" s="408"/>
      <c r="GG40" s="408"/>
      <c r="GH40" s="408"/>
      <c r="GI40" s="408"/>
      <c r="GJ40" s="408"/>
      <c r="GK40" s="408"/>
      <c r="GL40" s="408"/>
      <c r="GM40" s="408"/>
      <c r="GN40" s="408"/>
      <c r="GO40" s="408"/>
      <c r="GP40" s="408"/>
      <c r="GQ40" s="408"/>
      <c r="GR40" s="408"/>
      <c r="GS40" s="408"/>
      <c r="GT40" s="408"/>
      <c r="GU40" s="408"/>
      <c r="GV40" s="408"/>
      <c r="GW40" s="408"/>
      <c r="GX40" s="408"/>
      <c r="GY40" s="408"/>
      <c r="GZ40" s="408"/>
      <c r="HA40" s="408"/>
      <c r="HB40" s="408"/>
      <c r="HC40" s="408"/>
      <c r="HD40" s="408"/>
      <c r="HE40" s="408"/>
      <c r="HF40" s="408"/>
      <c r="HG40" s="408"/>
      <c r="HH40" s="408"/>
      <c r="HI40" s="408"/>
      <c r="HJ40" s="408"/>
      <c r="HK40" s="408"/>
      <c r="HL40" s="408"/>
      <c r="HM40" s="408"/>
      <c r="HN40" s="408"/>
      <c r="HO40" s="408"/>
      <c r="HP40" s="408"/>
      <c r="HQ40" s="408"/>
      <c r="HR40" s="408"/>
      <c r="HS40" s="408"/>
      <c r="HT40" s="408"/>
      <c r="HU40" s="408"/>
      <c r="HV40" s="408"/>
      <c r="HW40" s="408"/>
      <c r="HX40" s="408"/>
      <c r="HY40" s="408"/>
      <c r="HZ40" s="408"/>
      <c r="IA40" s="408"/>
      <c r="IB40" s="408"/>
      <c r="IC40" s="408"/>
      <c r="ID40" s="408"/>
      <c r="IE40" s="408"/>
      <c r="IF40" s="408"/>
      <c r="IG40" s="408"/>
      <c r="IH40" s="408"/>
      <c r="II40" s="408"/>
      <c r="IJ40" s="408"/>
      <c r="IK40" s="408"/>
      <c r="IL40" s="408"/>
      <c r="IM40" s="408"/>
      <c r="IN40" s="408"/>
      <c r="IO40" s="408"/>
      <c r="IP40" s="408"/>
      <c r="IQ40" s="408"/>
      <c r="IR40" s="408"/>
      <c r="IS40" s="408"/>
      <c r="IT40" s="408"/>
      <c r="IU40" s="408"/>
      <c r="IV40" s="408"/>
    </row>
    <row r="41" spans="1:256" s="136" customFormat="1" ht="22.5" customHeight="1">
      <c r="A41" s="404"/>
      <c r="B41" s="405"/>
      <c r="C41" s="405"/>
      <c r="D41" s="406"/>
      <c r="E41" s="413"/>
      <c r="F41" s="406"/>
      <c r="G41" s="406"/>
      <c r="H41" s="404"/>
      <c r="I41" s="407"/>
      <c r="J41" s="408"/>
      <c r="K41" s="408"/>
      <c r="L41" s="408"/>
      <c r="M41" s="408"/>
      <c r="N41" s="408"/>
      <c r="O41" s="408"/>
      <c r="P41" s="408"/>
      <c r="Q41" s="408"/>
      <c r="R41" s="408"/>
      <c r="S41" s="408"/>
      <c r="T41" s="408"/>
      <c r="U41" s="408"/>
      <c r="V41" s="408"/>
      <c r="W41" s="408"/>
      <c r="X41" s="408"/>
      <c r="Y41" s="408"/>
      <c r="Z41" s="408"/>
      <c r="AA41" s="408"/>
      <c r="AB41" s="408"/>
      <c r="AC41" s="408"/>
      <c r="AD41" s="408"/>
      <c r="AE41" s="408"/>
      <c r="AF41" s="408"/>
      <c r="AG41" s="408"/>
      <c r="AH41" s="408"/>
      <c r="AI41" s="408"/>
      <c r="AJ41" s="408"/>
      <c r="AK41" s="408"/>
      <c r="AL41" s="408"/>
      <c r="AM41" s="408"/>
      <c r="AN41" s="408"/>
      <c r="AO41" s="408"/>
      <c r="AP41" s="408"/>
      <c r="AQ41" s="408"/>
      <c r="AR41" s="408"/>
      <c r="AS41" s="408"/>
      <c r="AT41" s="408"/>
      <c r="AU41" s="408"/>
      <c r="AV41" s="408"/>
      <c r="AW41" s="408"/>
      <c r="AX41" s="408"/>
      <c r="AY41" s="408"/>
      <c r="AZ41" s="408"/>
      <c r="BA41" s="408"/>
      <c r="BB41" s="408"/>
      <c r="BC41" s="408"/>
      <c r="BD41" s="408"/>
      <c r="BE41" s="408"/>
      <c r="BF41" s="408"/>
      <c r="BG41" s="408"/>
      <c r="BH41" s="408"/>
      <c r="BI41" s="408"/>
      <c r="BJ41" s="408"/>
      <c r="BK41" s="408"/>
      <c r="BL41" s="408"/>
      <c r="BM41" s="408"/>
      <c r="BN41" s="408"/>
      <c r="BO41" s="408"/>
      <c r="BP41" s="408"/>
      <c r="BQ41" s="408"/>
      <c r="BR41" s="408"/>
      <c r="BS41" s="408"/>
      <c r="BT41" s="408"/>
      <c r="BU41" s="408"/>
      <c r="BV41" s="408"/>
      <c r="BW41" s="408"/>
      <c r="BX41" s="408"/>
      <c r="BY41" s="408"/>
      <c r="BZ41" s="408"/>
      <c r="CA41" s="408"/>
      <c r="CB41" s="408"/>
      <c r="CC41" s="408"/>
      <c r="CD41" s="408"/>
      <c r="CE41" s="408"/>
      <c r="CF41" s="408"/>
      <c r="CG41" s="408"/>
      <c r="CH41" s="408"/>
      <c r="CI41" s="408"/>
      <c r="CJ41" s="408"/>
      <c r="CK41" s="408"/>
      <c r="CL41" s="408"/>
      <c r="CM41" s="408"/>
      <c r="CN41" s="408"/>
      <c r="CO41" s="408"/>
      <c r="CP41" s="408"/>
      <c r="CQ41" s="408"/>
      <c r="CR41" s="408"/>
      <c r="CS41" s="408"/>
      <c r="CT41" s="408"/>
      <c r="CU41" s="408"/>
      <c r="CV41" s="408"/>
      <c r="CW41" s="408"/>
      <c r="CX41" s="408"/>
      <c r="CY41" s="408"/>
      <c r="CZ41" s="408"/>
      <c r="DA41" s="408"/>
      <c r="DB41" s="408"/>
      <c r="DC41" s="408"/>
      <c r="DD41" s="408"/>
      <c r="DE41" s="408"/>
      <c r="DF41" s="408"/>
      <c r="DG41" s="408"/>
      <c r="DH41" s="408"/>
      <c r="DI41" s="408"/>
      <c r="DJ41" s="408"/>
      <c r="DK41" s="408"/>
      <c r="DL41" s="408"/>
      <c r="DM41" s="408"/>
      <c r="DN41" s="408"/>
      <c r="DO41" s="408"/>
      <c r="DP41" s="408"/>
      <c r="DQ41" s="408"/>
      <c r="DR41" s="408"/>
      <c r="DS41" s="408"/>
      <c r="DT41" s="408"/>
      <c r="DU41" s="408"/>
      <c r="DV41" s="408"/>
      <c r="DW41" s="408"/>
      <c r="DX41" s="408"/>
      <c r="DY41" s="408"/>
      <c r="DZ41" s="408"/>
      <c r="EA41" s="408"/>
      <c r="EB41" s="408"/>
      <c r="EC41" s="408"/>
      <c r="ED41" s="408"/>
      <c r="EE41" s="408"/>
      <c r="EF41" s="408"/>
      <c r="EG41" s="408"/>
      <c r="EH41" s="408"/>
      <c r="EI41" s="408"/>
      <c r="EJ41" s="408"/>
      <c r="EK41" s="408"/>
      <c r="EL41" s="408"/>
      <c r="EM41" s="408"/>
      <c r="EN41" s="408"/>
      <c r="EO41" s="408"/>
      <c r="EP41" s="408"/>
      <c r="EQ41" s="408"/>
      <c r="ER41" s="408"/>
      <c r="ES41" s="408"/>
      <c r="ET41" s="408"/>
      <c r="EU41" s="408"/>
      <c r="EV41" s="408"/>
      <c r="EW41" s="408"/>
      <c r="EX41" s="408"/>
      <c r="EY41" s="408"/>
      <c r="EZ41" s="408"/>
      <c r="FA41" s="408"/>
      <c r="FB41" s="408"/>
      <c r="FC41" s="408"/>
      <c r="FD41" s="408"/>
      <c r="FE41" s="408"/>
      <c r="FF41" s="408"/>
      <c r="FG41" s="408"/>
      <c r="FH41" s="408"/>
      <c r="FI41" s="408"/>
      <c r="FJ41" s="408"/>
      <c r="FK41" s="408"/>
      <c r="FL41" s="408"/>
      <c r="FM41" s="408"/>
      <c r="FN41" s="408"/>
      <c r="FO41" s="408"/>
      <c r="FP41" s="408"/>
      <c r="FQ41" s="408"/>
      <c r="FR41" s="408"/>
      <c r="FS41" s="408"/>
      <c r="FT41" s="408"/>
      <c r="FU41" s="408"/>
      <c r="FV41" s="408"/>
      <c r="FW41" s="408"/>
      <c r="FX41" s="408"/>
      <c r="FY41" s="408"/>
      <c r="FZ41" s="408"/>
      <c r="GA41" s="408"/>
      <c r="GB41" s="408"/>
      <c r="GC41" s="408"/>
      <c r="GD41" s="408"/>
      <c r="GE41" s="408"/>
      <c r="GF41" s="408"/>
      <c r="GG41" s="408"/>
      <c r="GH41" s="408"/>
      <c r="GI41" s="408"/>
      <c r="GJ41" s="408"/>
      <c r="GK41" s="408"/>
      <c r="GL41" s="408"/>
      <c r="GM41" s="408"/>
      <c r="GN41" s="408"/>
      <c r="GO41" s="408"/>
      <c r="GP41" s="408"/>
      <c r="GQ41" s="408"/>
      <c r="GR41" s="408"/>
      <c r="GS41" s="408"/>
      <c r="GT41" s="408"/>
      <c r="GU41" s="408"/>
      <c r="GV41" s="408"/>
      <c r="GW41" s="408"/>
      <c r="GX41" s="408"/>
      <c r="GY41" s="408"/>
      <c r="GZ41" s="408"/>
      <c r="HA41" s="408"/>
      <c r="HB41" s="408"/>
      <c r="HC41" s="408"/>
      <c r="HD41" s="408"/>
      <c r="HE41" s="408"/>
      <c r="HF41" s="408"/>
      <c r="HG41" s="408"/>
      <c r="HH41" s="408"/>
      <c r="HI41" s="408"/>
      <c r="HJ41" s="408"/>
      <c r="HK41" s="408"/>
      <c r="HL41" s="408"/>
      <c r="HM41" s="408"/>
      <c r="HN41" s="408"/>
      <c r="HO41" s="408"/>
      <c r="HP41" s="408"/>
      <c r="HQ41" s="408"/>
      <c r="HR41" s="408"/>
      <c r="HS41" s="408"/>
      <c r="HT41" s="408"/>
      <c r="HU41" s="408"/>
      <c r="HV41" s="408"/>
      <c r="HW41" s="408"/>
      <c r="HX41" s="408"/>
      <c r="HY41" s="408"/>
      <c r="HZ41" s="408"/>
      <c r="IA41" s="408"/>
      <c r="IB41" s="408"/>
      <c r="IC41" s="408"/>
      <c r="ID41" s="408"/>
      <c r="IE41" s="408"/>
      <c r="IF41" s="408"/>
      <c r="IG41" s="408"/>
      <c r="IH41" s="408"/>
      <c r="II41" s="408"/>
      <c r="IJ41" s="408"/>
      <c r="IK41" s="408"/>
      <c r="IL41" s="408"/>
      <c r="IM41" s="408"/>
      <c r="IN41" s="408"/>
      <c r="IO41" s="408"/>
      <c r="IP41" s="408"/>
      <c r="IQ41" s="408"/>
      <c r="IR41" s="408"/>
      <c r="IS41" s="408"/>
      <c r="IT41" s="408"/>
      <c r="IU41" s="408"/>
      <c r="IV41" s="408"/>
    </row>
    <row r="42" spans="1:256" s="136" customFormat="1" ht="22.5" customHeight="1">
      <c r="A42" s="404"/>
      <c r="B42" s="405"/>
      <c r="C42" s="420"/>
      <c r="D42" s="406"/>
      <c r="E42" s="413"/>
      <c r="F42" s="421"/>
      <c r="G42" s="406"/>
      <c r="H42" s="404"/>
      <c r="I42" s="407"/>
      <c r="J42" s="408"/>
      <c r="K42" s="408"/>
      <c r="L42" s="408"/>
      <c r="M42" s="408"/>
      <c r="N42" s="408"/>
      <c r="O42" s="408"/>
      <c r="P42" s="408"/>
      <c r="Q42" s="408"/>
      <c r="R42" s="408"/>
      <c r="S42" s="408"/>
      <c r="T42" s="408"/>
      <c r="U42" s="408"/>
      <c r="V42" s="408"/>
      <c r="W42" s="408"/>
      <c r="X42" s="408"/>
      <c r="Y42" s="408"/>
      <c r="Z42" s="408"/>
      <c r="AA42" s="408"/>
      <c r="AB42" s="408"/>
      <c r="AC42" s="408"/>
      <c r="AD42" s="408"/>
      <c r="AE42" s="408"/>
      <c r="AF42" s="408"/>
      <c r="AG42" s="408"/>
      <c r="AH42" s="408"/>
      <c r="AI42" s="408"/>
      <c r="AJ42" s="408"/>
      <c r="AK42" s="408"/>
      <c r="AL42" s="408"/>
      <c r="AM42" s="408"/>
      <c r="AN42" s="408"/>
      <c r="AO42" s="408"/>
      <c r="AP42" s="408"/>
      <c r="AQ42" s="408"/>
      <c r="AR42" s="408"/>
      <c r="AS42" s="408"/>
      <c r="AT42" s="408"/>
      <c r="AU42" s="408"/>
      <c r="AV42" s="408"/>
      <c r="AW42" s="408"/>
      <c r="AX42" s="408"/>
      <c r="AY42" s="408"/>
      <c r="AZ42" s="408"/>
      <c r="BA42" s="408"/>
      <c r="BB42" s="408"/>
      <c r="BC42" s="408"/>
      <c r="BD42" s="408"/>
      <c r="BE42" s="408"/>
      <c r="BF42" s="408"/>
      <c r="BG42" s="408"/>
      <c r="BH42" s="408"/>
      <c r="BI42" s="408"/>
      <c r="BJ42" s="408"/>
      <c r="BK42" s="408"/>
      <c r="BL42" s="408"/>
      <c r="BM42" s="408"/>
      <c r="BN42" s="408"/>
      <c r="BO42" s="408"/>
      <c r="BP42" s="408"/>
      <c r="BQ42" s="408"/>
      <c r="BR42" s="408"/>
      <c r="BS42" s="408"/>
      <c r="BT42" s="408"/>
      <c r="BU42" s="408"/>
      <c r="BV42" s="408"/>
      <c r="BW42" s="408"/>
      <c r="BX42" s="408"/>
      <c r="BY42" s="408"/>
      <c r="BZ42" s="408"/>
      <c r="CA42" s="408"/>
      <c r="CB42" s="408"/>
      <c r="CC42" s="408"/>
      <c r="CD42" s="408"/>
      <c r="CE42" s="408"/>
      <c r="CF42" s="408"/>
      <c r="CG42" s="408"/>
      <c r="CH42" s="408"/>
      <c r="CI42" s="408"/>
      <c r="CJ42" s="408"/>
      <c r="CK42" s="408"/>
      <c r="CL42" s="408"/>
      <c r="CM42" s="408"/>
      <c r="CN42" s="408"/>
      <c r="CO42" s="408"/>
      <c r="CP42" s="408"/>
      <c r="CQ42" s="408"/>
      <c r="CR42" s="408"/>
      <c r="CS42" s="408"/>
      <c r="CT42" s="408"/>
      <c r="CU42" s="408"/>
      <c r="CV42" s="408"/>
      <c r="CW42" s="408"/>
      <c r="CX42" s="408"/>
      <c r="CY42" s="408"/>
      <c r="CZ42" s="408"/>
      <c r="DA42" s="408"/>
      <c r="DB42" s="408"/>
      <c r="DC42" s="408"/>
      <c r="DD42" s="408"/>
      <c r="DE42" s="408"/>
      <c r="DF42" s="408"/>
      <c r="DG42" s="408"/>
      <c r="DH42" s="408"/>
      <c r="DI42" s="408"/>
      <c r="DJ42" s="408"/>
      <c r="DK42" s="408"/>
      <c r="DL42" s="408"/>
      <c r="DM42" s="408"/>
      <c r="DN42" s="408"/>
      <c r="DO42" s="408"/>
      <c r="DP42" s="408"/>
      <c r="DQ42" s="408"/>
      <c r="DR42" s="408"/>
      <c r="DS42" s="408"/>
      <c r="DT42" s="408"/>
      <c r="DU42" s="408"/>
      <c r="DV42" s="408"/>
      <c r="DW42" s="408"/>
      <c r="DX42" s="408"/>
      <c r="DY42" s="408"/>
      <c r="DZ42" s="408"/>
      <c r="EA42" s="408"/>
      <c r="EB42" s="408"/>
      <c r="EC42" s="408"/>
      <c r="ED42" s="408"/>
      <c r="EE42" s="408"/>
      <c r="EF42" s="408"/>
      <c r="EG42" s="408"/>
      <c r="EH42" s="408"/>
      <c r="EI42" s="408"/>
      <c r="EJ42" s="408"/>
      <c r="EK42" s="408"/>
      <c r="EL42" s="408"/>
      <c r="EM42" s="408"/>
      <c r="EN42" s="408"/>
      <c r="EO42" s="408"/>
      <c r="EP42" s="408"/>
      <c r="EQ42" s="408"/>
      <c r="ER42" s="408"/>
      <c r="ES42" s="408"/>
      <c r="ET42" s="408"/>
      <c r="EU42" s="408"/>
      <c r="EV42" s="408"/>
      <c r="EW42" s="408"/>
      <c r="EX42" s="408"/>
      <c r="EY42" s="408"/>
      <c r="EZ42" s="408"/>
      <c r="FA42" s="408"/>
      <c r="FB42" s="408"/>
      <c r="FC42" s="408"/>
      <c r="FD42" s="408"/>
      <c r="FE42" s="408"/>
      <c r="FF42" s="408"/>
      <c r="FG42" s="408"/>
      <c r="FH42" s="408"/>
      <c r="FI42" s="408"/>
      <c r="FJ42" s="408"/>
      <c r="FK42" s="408"/>
      <c r="FL42" s="408"/>
      <c r="FM42" s="408"/>
      <c r="FN42" s="408"/>
      <c r="FO42" s="408"/>
      <c r="FP42" s="408"/>
      <c r="FQ42" s="408"/>
      <c r="FR42" s="408"/>
      <c r="FS42" s="408"/>
      <c r="FT42" s="408"/>
      <c r="FU42" s="408"/>
      <c r="FV42" s="408"/>
      <c r="FW42" s="408"/>
      <c r="FX42" s="408"/>
      <c r="FY42" s="408"/>
      <c r="FZ42" s="408"/>
      <c r="GA42" s="408"/>
      <c r="GB42" s="408"/>
      <c r="GC42" s="408"/>
      <c r="GD42" s="408"/>
      <c r="GE42" s="408"/>
      <c r="GF42" s="408"/>
      <c r="GG42" s="408"/>
      <c r="GH42" s="408"/>
      <c r="GI42" s="408"/>
      <c r="GJ42" s="408"/>
      <c r="GK42" s="408"/>
      <c r="GL42" s="408"/>
      <c r="GM42" s="408"/>
      <c r="GN42" s="408"/>
      <c r="GO42" s="408"/>
      <c r="GP42" s="408"/>
      <c r="GQ42" s="408"/>
      <c r="GR42" s="408"/>
      <c r="GS42" s="408"/>
      <c r="GT42" s="408"/>
      <c r="GU42" s="408"/>
      <c r="GV42" s="408"/>
      <c r="GW42" s="408"/>
      <c r="GX42" s="408"/>
      <c r="GY42" s="408"/>
      <c r="GZ42" s="408"/>
      <c r="HA42" s="408"/>
      <c r="HB42" s="408"/>
      <c r="HC42" s="408"/>
      <c r="HD42" s="408"/>
      <c r="HE42" s="408"/>
      <c r="HF42" s="408"/>
      <c r="HG42" s="408"/>
      <c r="HH42" s="408"/>
      <c r="HI42" s="408"/>
      <c r="HJ42" s="408"/>
      <c r="HK42" s="408"/>
      <c r="HL42" s="408"/>
      <c r="HM42" s="408"/>
      <c r="HN42" s="408"/>
      <c r="HO42" s="408"/>
      <c r="HP42" s="408"/>
      <c r="HQ42" s="408"/>
      <c r="HR42" s="408"/>
      <c r="HS42" s="408"/>
      <c r="HT42" s="408"/>
      <c r="HU42" s="408"/>
      <c r="HV42" s="408"/>
      <c r="HW42" s="408"/>
      <c r="HX42" s="408"/>
      <c r="HY42" s="408"/>
      <c r="HZ42" s="408"/>
      <c r="IA42" s="408"/>
      <c r="IB42" s="408"/>
      <c r="IC42" s="408"/>
      <c r="ID42" s="408"/>
      <c r="IE42" s="408"/>
      <c r="IF42" s="408"/>
      <c r="IG42" s="408"/>
      <c r="IH42" s="408"/>
      <c r="II42" s="408"/>
      <c r="IJ42" s="408"/>
      <c r="IK42" s="408"/>
      <c r="IL42" s="408"/>
      <c r="IM42" s="408"/>
      <c r="IN42" s="408"/>
      <c r="IO42" s="408"/>
      <c r="IP42" s="408"/>
      <c r="IQ42" s="408"/>
      <c r="IR42" s="408"/>
      <c r="IS42" s="408"/>
      <c r="IT42" s="408"/>
      <c r="IU42" s="408"/>
      <c r="IV42" s="408"/>
    </row>
    <row r="43" spans="1:256" s="137" customFormat="1" ht="22.5" customHeight="1">
      <c r="A43" s="404"/>
      <c r="B43" s="409"/>
      <c r="C43" s="412"/>
      <c r="D43" s="405"/>
      <c r="E43" s="409"/>
      <c r="F43" s="412"/>
      <c r="G43" s="405"/>
      <c r="H43" s="413"/>
      <c r="I43" s="407"/>
      <c r="J43" s="408"/>
      <c r="K43" s="408"/>
      <c r="L43" s="408"/>
      <c r="M43" s="408"/>
      <c r="N43" s="408"/>
      <c r="O43" s="408"/>
      <c r="P43" s="408"/>
      <c r="Q43" s="408"/>
      <c r="R43" s="408"/>
      <c r="S43" s="408"/>
      <c r="T43" s="408"/>
      <c r="U43" s="408"/>
      <c r="V43" s="408"/>
      <c r="W43" s="408"/>
      <c r="X43" s="408"/>
      <c r="Y43" s="408"/>
      <c r="Z43" s="408"/>
      <c r="AA43" s="408"/>
      <c r="AB43" s="408"/>
      <c r="AC43" s="408"/>
      <c r="AD43" s="408"/>
      <c r="AE43" s="408"/>
      <c r="AF43" s="408"/>
      <c r="AG43" s="408"/>
      <c r="AH43" s="408"/>
      <c r="AI43" s="408"/>
      <c r="AJ43" s="408"/>
      <c r="AK43" s="408"/>
      <c r="AL43" s="408"/>
      <c r="AM43" s="408"/>
      <c r="AN43" s="408"/>
      <c r="AO43" s="408"/>
      <c r="AP43" s="408"/>
      <c r="AQ43" s="408"/>
      <c r="AR43" s="408"/>
      <c r="AS43" s="408"/>
      <c r="AT43" s="408"/>
      <c r="AU43" s="408"/>
      <c r="AV43" s="408"/>
      <c r="AW43" s="408"/>
      <c r="AX43" s="408"/>
      <c r="AY43" s="408"/>
      <c r="AZ43" s="408"/>
      <c r="BA43" s="408"/>
      <c r="BB43" s="408"/>
      <c r="BC43" s="408"/>
      <c r="BD43" s="408"/>
      <c r="BE43" s="408"/>
      <c r="BF43" s="408"/>
      <c r="BG43" s="408"/>
      <c r="BH43" s="408"/>
      <c r="BI43" s="408"/>
      <c r="BJ43" s="408"/>
      <c r="BK43" s="408"/>
      <c r="BL43" s="408"/>
      <c r="BM43" s="408"/>
      <c r="BN43" s="408"/>
      <c r="BO43" s="408"/>
      <c r="BP43" s="408"/>
      <c r="BQ43" s="408"/>
      <c r="BR43" s="408"/>
      <c r="BS43" s="408"/>
      <c r="BT43" s="408"/>
      <c r="BU43" s="408"/>
      <c r="BV43" s="408"/>
      <c r="BW43" s="408"/>
      <c r="BX43" s="408"/>
      <c r="BY43" s="408"/>
      <c r="BZ43" s="408"/>
      <c r="CA43" s="408"/>
      <c r="CB43" s="408"/>
      <c r="CC43" s="408"/>
      <c r="CD43" s="408"/>
      <c r="CE43" s="408"/>
      <c r="CF43" s="408"/>
      <c r="CG43" s="408"/>
      <c r="CH43" s="408"/>
      <c r="CI43" s="408"/>
      <c r="CJ43" s="408"/>
      <c r="CK43" s="408"/>
      <c r="CL43" s="408"/>
      <c r="CM43" s="408"/>
      <c r="CN43" s="408"/>
      <c r="CO43" s="408"/>
      <c r="CP43" s="408"/>
      <c r="CQ43" s="408"/>
      <c r="CR43" s="408"/>
      <c r="CS43" s="408"/>
      <c r="CT43" s="408"/>
      <c r="CU43" s="408"/>
      <c r="CV43" s="408"/>
      <c r="CW43" s="408"/>
      <c r="CX43" s="408"/>
      <c r="CY43" s="408"/>
      <c r="CZ43" s="408"/>
      <c r="DA43" s="408"/>
      <c r="DB43" s="408"/>
      <c r="DC43" s="408"/>
      <c r="DD43" s="408"/>
      <c r="DE43" s="408"/>
      <c r="DF43" s="408"/>
      <c r="DG43" s="408"/>
      <c r="DH43" s="408"/>
      <c r="DI43" s="408"/>
      <c r="DJ43" s="408"/>
      <c r="DK43" s="408"/>
      <c r="DL43" s="408"/>
      <c r="DM43" s="408"/>
      <c r="DN43" s="408"/>
      <c r="DO43" s="408"/>
      <c r="DP43" s="408"/>
      <c r="DQ43" s="408"/>
      <c r="DR43" s="408"/>
      <c r="DS43" s="408"/>
      <c r="DT43" s="408"/>
      <c r="DU43" s="408"/>
      <c r="DV43" s="408"/>
      <c r="DW43" s="408"/>
      <c r="DX43" s="408"/>
      <c r="DY43" s="408"/>
      <c r="DZ43" s="408"/>
      <c r="EA43" s="408"/>
      <c r="EB43" s="408"/>
      <c r="EC43" s="408"/>
      <c r="ED43" s="408"/>
      <c r="EE43" s="408"/>
      <c r="EF43" s="408"/>
      <c r="EG43" s="408"/>
      <c r="EH43" s="408"/>
      <c r="EI43" s="408"/>
      <c r="EJ43" s="408"/>
      <c r="EK43" s="408"/>
      <c r="EL43" s="408"/>
      <c r="EM43" s="408"/>
      <c r="EN43" s="408"/>
      <c r="EO43" s="408"/>
      <c r="EP43" s="408"/>
      <c r="EQ43" s="408"/>
      <c r="ER43" s="408"/>
      <c r="ES43" s="408"/>
      <c r="ET43" s="408"/>
      <c r="EU43" s="408"/>
      <c r="EV43" s="408"/>
      <c r="EW43" s="408"/>
      <c r="EX43" s="408"/>
      <c r="EY43" s="408"/>
      <c r="EZ43" s="408"/>
      <c r="FA43" s="408"/>
      <c r="FB43" s="408"/>
      <c r="FC43" s="408"/>
      <c r="FD43" s="408"/>
      <c r="FE43" s="408"/>
      <c r="FF43" s="408"/>
      <c r="FG43" s="408"/>
      <c r="FH43" s="408"/>
      <c r="FI43" s="408"/>
      <c r="FJ43" s="408"/>
      <c r="FK43" s="408"/>
      <c r="FL43" s="408"/>
      <c r="FM43" s="408"/>
      <c r="FN43" s="408"/>
      <c r="FO43" s="408"/>
      <c r="FP43" s="408"/>
      <c r="FQ43" s="408"/>
      <c r="FR43" s="408"/>
      <c r="FS43" s="408"/>
      <c r="FT43" s="408"/>
      <c r="FU43" s="408"/>
      <c r="FV43" s="408"/>
      <c r="FW43" s="408"/>
      <c r="FX43" s="408"/>
      <c r="FY43" s="408"/>
      <c r="FZ43" s="408"/>
      <c r="GA43" s="408"/>
      <c r="GB43" s="408"/>
      <c r="GC43" s="408"/>
      <c r="GD43" s="408"/>
      <c r="GE43" s="408"/>
      <c r="GF43" s="408"/>
      <c r="GG43" s="408"/>
      <c r="GH43" s="408"/>
      <c r="GI43" s="408"/>
      <c r="GJ43" s="408"/>
      <c r="GK43" s="408"/>
      <c r="GL43" s="408"/>
      <c r="GM43" s="408"/>
      <c r="GN43" s="408"/>
      <c r="GO43" s="408"/>
      <c r="GP43" s="408"/>
      <c r="GQ43" s="408"/>
      <c r="GR43" s="408"/>
      <c r="GS43" s="408"/>
      <c r="GT43" s="408"/>
      <c r="GU43" s="408"/>
      <c r="GV43" s="408"/>
      <c r="GW43" s="408"/>
      <c r="GX43" s="408"/>
      <c r="GY43" s="408"/>
      <c r="GZ43" s="408"/>
      <c r="HA43" s="408"/>
      <c r="HB43" s="408"/>
      <c r="HC43" s="408"/>
      <c r="HD43" s="408"/>
      <c r="HE43" s="408"/>
      <c r="HF43" s="408"/>
      <c r="HG43" s="408"/>
      <c r="HH43" s="408"/>
      <c r="HI43" s="408"/>
      <c r="HJ43" s="408"/>
      <c r="HK43" s="408"/>
      <c r="HL43" s="408"/>
      <c r="HM43" s="408"/>
      <c r="HN43" s="408"/>
      <c r="HO43" s="408"/>
      <c r="HP43" s="408"/>
      <c r="HQ43" s="408"/>
      <c r="HR43" s="408"/>
      <c r="HS43" s="408"/>
      <c r="HT43" s="408"/>
      <c r="HU43" s="408"/>
      <c r="HV43" s="408"/>
      <c r="HW43" s="408"/>
      <c r="HX43" s="408"/>
      <c r="HY43" s="408"/>
      <c r="HZ43" s="408"/>
      <c r="IA43" s="408"/>
      <c r="IB43" s="408"/>
      <c r="IC43" s="408"/>
      <c r="ID43" s="408"/>
      <c r="IE43" s="408"/>
      <c r="IF43" s="408"/>
      <c r="IG43" s="408"/>
      <c r="IH43" s="408"/>
      <c r="II43" s="408"/>
      <c r="IJ43" s="408"/>
      <c r="IK43" s="408"/>
      <c r="IL43" s="408"/>
      <c r="IM43" s="408"/>
      <c r="IN43" s="408"/>
      <c r="IO43" s="408"/>
      <c r="IP43" s="408"/>
      <c r="IQ43" s="408"/>
      <c r="IR43" s="408"/>
      <c r="IS43" s="408"/>
      <c r="IT43" s="408"/>
      <c r="IU43" s="408"/>
      <c r="IV43" s="408"/>
    </row>
    <row r="44" spans="1:256" ht="20.25" customHeight="1">
      <c r="B44" s="135"/>
      <c r="C44" s="138"/>
      <c r="D44" s="138"/>
      <c r="E44" s="138"/>
      <c r="F44" s="138"/>
      <c r="G44" s="138"/>
      <c r="H44" s="138"/>
      <c r="I44" s="138"/>
    </row>
  </sheetData>
  <mergeCells count="5">
    <mergeCell ref="B1:J1"/>
    <mergeCell ref="G15:I15"/>
    <mergeCell ref="J15:J16"/>
    <mergeCell ref="I8:J8"/>
    <mergeCell ref="B26:J26"/>
  </mergeCells>
  <pageMargins left="0.31496062992125984" right="0.15748031496062992" top="0.43307086614173229" bottom="0.23622047244094491" header="0.19685039370078741" footer="0.15748031496062992"/>
  <pageSetup paperSize="9" scale="89" orientation="portrait" r:id="rId1"/>
  <headerFooter alignWithMargins="0">
    <oddHeader xml:space="preserve">&amp;R&amp;"TH SarabunPSK,ธรรมดา"&amp;14ปร.6     แผ่นที่ &amp;P / &amp;N                             &amp;10       </oddHeader>
    <oddFooter>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A238-B6C4-4C5D-B49D-6AD9DCA5D5C7}">
  <sheetPr>
    <tabColor rgb="FF92D050"/>
  </sheetPr>
  <dimension ref="A1:H177"/>
  <sheetViews>
    <sheetView showGridLines="0" zoomScaleNormal="120" zoomScaleSheetLayoutView="120" workbookViewId="0">
      <selection activeCell="H10" sqref="H10"/>
    </sheetView>
  </sheetViews>
  <sheetFormatPr defaultRowHeight="21.75"/>
  <cols>
    <col min="1" max="1" width="6.28515625" style="143" customWidth="1"/>
    <col min="2" max="2" width="8.7109375" style="139" customWidth="1"/>
    <col min="3" max="3" width="48.42578125" style="139" customWidth="1"/>
    <col min="4" max="4" width="10.7109375" style="139" customWidth="1"/>
    <col min="5" max="5" width="12.28515625" style="139" customWidth="1"/>
    <col min="6" max="6" width="10.7109375" style="139" customWidth="1"/>
    <col min="7" max="7" width="9.5703125" style="139" customWidth="1"/>
    <col min="8" max="16384" width="9.140625" style="143"/>
  </cols>
  <sheetData>
    <row r="1" spans="1:7" ht="33.75" customHeight="1">
      <c r="A1" s="452" t="s">
        <v>229</v>
      </c>
      <c r="B1" s="452"/>
      <c r="C1" s="452"/>
      <c r="D1" s="452"/>
      <c r="E1" s="452"/>
      <c r="F1" s="452"/>
      <c r="G1" s="452"/>
    </row>
    <row r="2" spans="1:7" ht="22.5" customHeight="1">
      <c r="A2" s="453" t="s">
        <v>61</v>
      </c>
      <c r="B2" s="454"/>
      <c r="C2" s="343" t="str">
        <f>ใบสรุปราคา!D3</f>
        <v>อาคารอุบัติเหตุและฉุกเฉิน (โครงสร้างต้านแผ่นดินไหว)</v>
      </c>
      <c r="D2" s="252" t="s">
        <v>62</v>
      </c>
      <c r="E2" s="341" t="str">
        <f>ใบสรุปราคา!D6</f>
        <v>10404+ก.72 / ส.ค. / 66</v>
      </c>
      <c r="F2" s="253"/>
      <c r="G2" s="254"/>
    </row>
    <row r="3" spans="1:7" ht="22.5" customHeight="1">
      <c r="A3" s="455" t="s">
        <v>63</v>
      </c>
      <c r="B3" s="456"/>
      <c r="C3" s="342" t="str">
        <f>ใบสรุปราคา!D4</f>
        <v>รพ.เจ้าคุณไพบูลย์พนมทวน  จ.กาญจนบุรี</v>
      </c>
      <c r="D3" s="255" t="s">
        <v>64</v>
      </c>
      <c r="E3" s="256" t="str">
        <f>ใบสรุปราคา!G6</f>
        <v>-</v>
      </c>
      <c r="F3" s="257"/>
      <c r="G3" s="258"/>
    </row>
    <row r="4" spans="1:7" ht="22.5" customHeight="1">
      <c r="A4" s="457" t="s">
        <v>65</v>
      </c>
      <c r="B4" s="459" t="s">
        <v>66</v>
      </c>
      <c r="C4" s="460"/>
      <c r="D4" s="445" t="s">
        <v>233</v>
      </c>
      <c r="E4" s="446"/>
      <c r="F4" s="447"/>
      <c r="G4" s="458" t="s">
        <v>67</v>
      </c>
    </row>
    <row r="5" spans="1:7" ht="22.5" customHeight="1">
      <c r="A5" s="457"/>
      <c r="B5" s="461"/>
      <c r="C5" s="462"/>
      <c r="D5" s="340" t="s">
        <v>402</v>
      </c>
      <c r="E5" s="340" t="s">
        <v>222</v>
      </c>
      <c r="F5" s="340" t="s">
        <v>444</v>
      </c>
      <c r="G5" s="458"/>
    </row>
    <row r="6" spans="1:7" ht="22.5" customHeight="1">
      <c r="A6" s="259"/>
      <c r="B6" s="463" t="s">
        <v>230</v>
      </c>
      <c r="C6" s="464"/>
      <c r="D6" s="166"/>
      <c r="E6" s="166"/>
      <c r="F6" s="166"/>
      <c r="G6" s="166"/>
    </row>
    <row r="7" spans="1:7" ht="22.5" customHeight="1">
      <c r="A7" s="345">
        <v>1</v>
      </c>
      <c r="B7" s="285" t="s">
        <v>71</v>
      </c>
      <c r="C7" s="344"/>
      <c r="D7" s="174"/>
      <c r="E7" s="174"/>
      <c r="F7" s="174"/>
      <c r="G7" s="174"/>
    </row>
    <row r="8" spans="1:7" ht="22.5" customHeight="1">
      <c r="A8" s="260"/>
      <c r="B8" s="171" t="s">
        <v>210</v>
      </c>
      <c r="C8" s="149"/>
      <c r="D8" s="174"/>
      <c r="E8" s="174"/>
      <c r="F8" s="174"/>
      <c r="G8" s="174"/>
    </row>
    <row r="9" spans="1:7" ht="22.5" customHeight="1">
      <c r="A9" s="260"/>
      <c r="B9" s="261">
        <v>1.1000000000000001</v>
      </c>
      <c r="C9" s="262" t="s">
        <v>231</v>
      </c>
      <c r="D9" s="174"/>
      <c r="E9" s="174"/>
      <c r="F9" s="174"/>
      <c r="G9" s="174"/>
    </row>
    <row r="10" spans="1:7" ht="22.5" customHeight="1">
      <c r="A10" s="260"/>
      <c r="B10" s="261"/>
      <c r="C10" s="262" t="str">
        <f>+ปร.4!B12</f>
        <v xml:space="preserve"> 1.1.1 งานโครงสร้างทั่วไป (ฐานรากชนิดไม่ตอกเข็ม)</v>
      </c>
      <c r="D10" s="174">
        <f>+ปร.4!J36</f>
        <v>2773042.9046999998</v>
      </c>
      <c r="E10" s="174"/>
      <c r="F10" s="174"/>
      <c r="G10" s="174"/>
    </row>
    <row r="11" spans="1:7" ht="22.5" customHeight="1">
      <c r="A11" s="260"/>
      <c r="B11" s="261"/>
      <c r="C11" s="262" t="str">
        <f>ปร.4!B53</f>
        <v xml:space="preserve"> 1.1.2 งานโครงสร้างทั่วไป (ฐานรากชนิดตอกเข็ม คอร.)</v>
      </c>
      <c r="D11" s="174"/>
      <c r="E11" s="174">
        <f>ปร.4!J81</f>
        <v>2888095.9046999998</v>
      </c>
      <c r="F11" s="174"/>
      <c r="G11" s="174"/>
    </row>
    <row r="12" spans="1:7" ht="22.5" customHeight="1">
      <c r="A12" s="260"/>
      <c r="B12" s="261"/>
      <c r="C12" s="262" t="str">
        <f>ปร.4!B96</f>
        <v xml:space="preserve"> 1.1.3 งานโครงสร้างทั่วไป (ฐานรากเสาเข็มเจาะ)</v>
      </c>
      <c r="D12" s="174"/>
      <c r="E12" s="174"/>
      <c r="F12" s="174">
        <f>ปร.4!J128</f>
        <v>3068502.5034000007</v>
      </c>
      <c r="G12" s="174"/>
    </row>
    <row r="13" spans="1:7" ht="22.5" customHeight="1">
      <c r="A13" s="260"/>
      <c r="B13" s="261"/>
      <c r="C13" s="262" t="str">
        <f>ปร.4!B139</f>
        <v xml:space="preserve"> 1.1.4 งานโครงหลังคา</v>
      </c>
      <c r="D13" s="174">
        <f>ปร.4!J151</f>
        <v>268877.05</v>
      </c>
      <c r="E13" s="174">
        <f>ปร.4!J151</f>
        <v>268877.05</v>
      </c>
      <c r="F13" s="174">
        <f>ปร.4!J151</f>
        <v>268877.05</v>
      </c>
      <c r="G13" s="174"/>
    </row>
    <row r="14" spans="1:7" ht="22.5" customHeight="1">
      <c r="A14" s="260"/>
      <c r="B14" s="262">
        <v>1.2</v>
      </c>
      <c r="C14" s="262" t="s">
        <v>232</v>
      </c>
      <c r="D14" s="174"/>
      <c r="E14" s="174"/>
      <c r="F14" s="174"/>
      <c r="G14" s="174"/>
    </row>
    <row r="15" spans="1:7" ht="22.5" customHeight="1">
      <c r="A15" s="260"/>
      <c r="B15" s="171"/>
      <c r="C15" s="149" t="str">
        <f>ปร.4!B154</f>
        <v xml:space="preserve"> 1.2.1 งานหลังคา</v>
      </c>
      <c r="D15" s="174">
        <f>ปร.4!J162</f>
        <v>101750.6</v>
      </c>
      <c r="E15" s="174">
        <f>ปร.4!J162</f>
        <v>101750.6</v>
      </c>
      <c r="F15" s="174">
        <f>ปร.4!J162</f>
        <v>101750.6</v>
      </c>
      <c r="G15" s="174"/>
    </row>
    <row r="16" spans="1:7" ht="22.5" customHeight="1">
      <c r="A16" s="260"/>
      <c r="B16" s="171"/>
      <c r="C16" s="149" t="str">
        <f>ปร.4!B164</f>
        <v xml:space="preserve"> 1.2.2 งานฝ้าเพดาน</v>
      </c>
      <c r="D16" s="174">
        <f>ปร.4!J173</f>
        <v>300150</v>
      </c>
      <c r="E16" s="174">
        <f>ปร.4!J173</f>
        <v>300150</v>
      </c>
      <c r="F16" s="174">
        <f>ปร.4!J173</f>
        <v>300150</v>
      </c>
      <c r="G16" s="174"/>
    </row>
    <row r="17" spans="1:7" ht="22.5" customHeight="1">
      <c r="A17" s="260"/>
      <c r="B17" s="171"/>
      <c r="C17" s="149" t="str">
        <f>ปร.4!B175</f>
        <v xml:space="preserve"> 1.2.3 งานผนัง - ผิวผนัง</v>
      </c>
      <c r="D17" s="174">
        <f>ปร.4!J184</f>
        <v>337023.4</v>
      </c>
      <c r="E17" s="174">
        <f>ปร.4!J184</f>
        <v>337023.4</v>
      </c>
      <c r="F17" s="174">
        <f>ปร.4!J184</f>
        <v>337023.4</v>
      </c>
      <c r="G17" s="174"/>
    </row>
    <row r="18" spans="1:7" ht="22.5" customHeight="1">
      <c r="A18" s="260"/>
      <c r="B18" s="171"/>
      <c r="C18" s="149" t="str">
        <f>ปร.4!B186</f>
        <v xml:space="preserve"> 1.2.4 งานผิวพื้น</v>
      </c>
      <c r="D18" s="174">
        <f>ปร.4!J196</f>
        <v>401630.45999999996</v>
      </c>
      <c r="E18" s="174">
        <f>ปร.4!J196</f>
        <v>401630.45999999996</v>
      </c>
      <c r="F18" s="174">
        <f>ปร.4!J196</f>
        <v>401630.45999999996</v>
      </c>
      <c r="G18" s="174"/>
    </row>
    <row r="19" spans="1:7" ht="22.5" customHeight="1">
      <c r="A19" s="260"/>
      <c r="B19" s="171"/>
      <c r="C19" s="149" t="str">
        <f>ปร.4!B198</f>
        <v xml:space="preserve"> 1.2.5 งานประตู - หน้าต่าง</v>
      </c>
      <c r="D19" s="174">
        <f>ปร.4!J217</f>
        <v>399530</v>
      </c>
      <c r="E19" s="174">
        <f>ปร.4!J217</f>
        <v>399530</v>
      </c>
      <c r="F19" s="174">
        <f>ปร.4!J217</f>
        <v>399530</v>
      </c>
      <c r="G19" s="174"/>
    </row>
    <row r="20" spans="1:7" ht="22.5" customHeight="1">
      <c r="A20" s="260"/>
      <c r="B20" s="171"/>
      <c r="C20" s="149" t="str">
        <f>ปร.4!B219</f>
        <v xml:space="preserve"> 1.2.6 งานสุขภัณฑ์</v>
      </c>
      <c r="D20" s="174">
        <f>ปร.4!J231</f>
        <v>30048.84</v>
      </c>
      <c r="E20" s="174">
        <f>ปร.4!J231</f>
        <v>30048.84</v>
      </c>
      <c r="F20" s="174">
        <f>ปร.4!J231</f>
        <v>30048.84</v>
      </c>
      <c r="G20" s="174"/>
    </row>
    <row r="21" spans="1:7" ht="22.5" customHeight="1">
      <c r="A21" s="260"/>
      <c r="B21" s="171"/>
      <c r="C21" s="149" t="str">
        <f>ปร.4!B233</f>
        <v xml:space="preserve"> 1.2.7 งานทาสี</v>
      </c>
      <c r="D21" s="174">
        <f>ปร.4!J239</f>
        <v>104635</v>
      </c>
      <c r="E21" s="174">
        <f>ปร.4!J239</f>
        <v>104635</v>
      </c>
      <c r="F21" s="174">
        <f>ปร.4!J239</f>
        <v>104635</v>
      </c>
      <c r="G21" s="174"/>
    </row>
    <row r="22" spans="1:7" ht="22.5" customHeight="1">
      <c r="A22" s="260"/>
      <c r="B22" s="171"/>
      <c r="C22" s="149" t="str">
        <f>ปร.4!B241</f>
        <v xml:space="preserve"> 1.2.8 งานเบ็ดเตล็ด</v>
      </c>
      <c r="D22" s="174">
        <f>ปร.4!J248</f>
        <v>179720</v>
      </c>
      <c r="E22" s="174">
        <f>ปร.4!J248</f>
        <v>179720</v>
      </c>
      <c r="F22" s="174">
        <f>ปร.4!J248</f>
        <v>179720</v>
      </c>
      <c r="G22" s="174"/>
    </row>
    <row r="23" spans="1:7" ht="22.5" customHeight="1">
      <c r="A23" s="263"/>
      <c r="B23" s="264">
        <v>1.3</v>
      </c>
      <c r="C23" s="265" t="s">
        <v>359</v>
      </c>
      <c r="D23" s="266">
        <f>ปร.4!J310</f>
        <v>233422.9964</v>
      </c>
      <c r="E23" s="266">
        <f>ปร.4!J310</f>
        <v>233422.9964</v>
      </c>
      <c r="F23" s="266">
        <f>ปร.4!J310</f>
        <v>233422.9964</v>
      </c>
      <c r="G23" s="266"/>
    </row>
    <row r="24" spans="1:7" ht="22.5" customHeight="1">
      <c r="A24" s="263"/>
      <c r="B24" s="265">
        <v>1.4</v>
      </c>
      <c r="C24" s="265" t="s">
        <v>360</v>
      </c>
      <c r="D24" s="266"/>
      <c r="E24" s="266"/>
      <c r="F24" s="266"/>
      <c r="G24" s="266"/>
    </row>
    <row r="25" spans="1:7" ht="22.5" customHeight="1">
      <c r="A25" s="260"/>
      <c r="B25" s="171"/>
      <c r="C25" s="149" t="str">
        <f>ปร.4!B312</f>
        <v xml:space="preserve"> 1.4.1 ระบบไฟฟ้า </v>
      </c>
      <c r="D25" s="174">
        <f>ปร.4!J356</f>
        <v>293076.05000000005</v>
      </c>
      <c r="E25" s="174">
        <f>ปร.4!J356</f>
        <v>293076.05000000005</v>
      </c>
      <c r="F25" s="174">
        <f>ปร.4!J356</f>
        <v>293076.05000000005</v>
      </c>
      <c r="G25" s="174"/>
    </row>
    <row r="26" spans="1:7" ht="22.5" customHeight="1">
      <c r="A26" s="260"/>
      <c r="B26" s="171"/>
      <c r="C26" s="149" t="str">
        <f>ปร.4!B358</f>
        <v xml:space="preserve"> 1.4.2 ระบบป้องกันฟ้าผ่า และระบบสายดิน</v>
      </c>
      <c r="D26" s="174">
        <f>ปร.4!J366</f>
        <v>67142</v>
      </c>
      <c r="E26" s="174">
        <f>ปร.4!J366</f>
        <v>67142</v>
      </c>
      <c r="F26" s="174">
        <f>ปร.4!J366</f>
        <v>67142</v>
      </c>
      <c r="G26" s="174"/>
    </row>
    <row r="27" spans="1:7" ht="22.5" customHeight="1">
      <c r="A27" s="260"/>
      <c r="B27" s="171"/>
      <c r="C27" s="149" t="str">
        <f>ปร.4!B368</f>
        <v xml:space="preserve"> 1.4.3 ระบบโทรศัพท์</v>
      </c>
      <c r="D27" s="174">
        <f>ปร.4!J379</f>
        <v>33640</v>
      </c>
      <c r="E27" s="174">
        <f>ปร.4!J379</f>
        <v>33640</v>
      </c>
      <c r="F27" s="174">
        <f>ปร.4!J379</f>
        <v>33640</v>
      </c>
      <c r="G27" s="174"/>
    </row>
    <row r="28" spans="1:7" ht="22.5" customHeight="1">
      <c r="A28" s="260"/>
      <c r="B28" s="171"/>
      <c r="C28" s="149" t="str">
        <f>ปร.4!B381</f>
        <v xml:space="preserve"> 1.4.4 ระบบคอมพิวเตอร์</v>
      </c>
      <c r="D28" s="174">
        <f>ปร.4!J389</f>
        <v>20128</v>
      </c>
      <c r="E28" s="174">
        <f>ปร.4!J389</f>
        <v>20128</v>
      </c>
      <c r="F28" s="174">
        <f>ปร.4!J389</f>
        <v>20128</v>
      </c>
      <c r="G28" s="174"/>
    </row>
    <row r="29" spans="1:7" ht="22.5" customHeight="1">
      <c r="A29" s="260"/>
      <c r="B29" s="171"/>
      <c r="C29" s="149" t="str">
        <f>ปร.4!B391</f>
        <v xml:space="preserve"> 1.4.5 ระบบป้องกันอัคคีภัย</v>
      </c>
      <c r="D29" s="174">
        <f>ปร.4!J402</f>
        <v>65150</v>
      </c>
      <c r="E29" s="174">
        <f>ปร.4!J402</f>
        <v>65150</v>
      </c>
      <c r="F29" s="174">
        <f>ปร.4!J402</f>
        <v>65150</v>
      </c>
      <c r="G29" s="174"/>
    </row>
    <row r="30" spans="1:7" ht="22.5" customHeight="1">
      <c r="A30" s="260"/>
      <c r="B30" s="171"/>
      <c r="C30" s="149" t="str">
        <f>ปร.4!B404</f>
        <v xml:space="preserve"> 1.4.6 ระบบเรียกพยาบาล</v>
      </c>
      <c r="D30" s="174">
        <f>ปร.4!J411</f>
        <v>67155</v>
      </c>
      <c r="E30" s="174">
        <f>ปร.4!J411</f>
        <v>67155</v>
      </c>
      <c r="F30" s="174">
        <f>ปร.4!J411</f>
        <v>67155</v>
      </c>
      <c r="G30" s="174"/>
    </row>
    <row r="31" spans="1:7" ht="22.5" customHeight="1">
      <c r="A31" s="260"/>
      <c r="B31" s="171"/>
      <c r="C31" s="149" t="str">
        <f>ปร.4!B413</f>
        <v xml:space="preserve"> 1.4.7 ระบบเสียงประกาศ</v>
      </c>
      <c r="D31" s="174">
        <f>ปร.4!J422</f>
        <v>50966</v>
      </c>
      <c r="E31" s="174">
        <f>ปร.4!J422</f>
        <v>50966</v>
      </c>
      <c r="F31" s="174">
        <f>ปร.4!J422</f>
        <v>50966</v>
      </c>
      <c r="G31" s="174"/>
    </row>
    <row r="32" spans="1:7" ht="22.5" customHeight="1">
      <c r="A32" s="260"/>
      <c r="B32" s="264">
        <v>1.5</v>
      </c>
      <c r="C32" s="265" t="s">
        <v>361</v>
      </c>
      <c r="D32" s="174">
        <f>ปร.4!J480</f>
        <v>275803.8</v>
      </c>
      <c r="E32" s="174">
        <f>ปร.4!J480</f>
        <v>275803.8</v>
      </c>
      <c r="F32" s="174">
        <f>ปร.4!J480</f>
        <v>275803.8</v>
      </c>
      <c r="G32" s="174"/>
    </row>
    <row r="33" spans="1:7" ht="22.5" customHeight="1">
      <c r="A33" s="260"/>
      <c r="B33" s="265">
        <v>1.6</v>
      </c>
      <c r="C33" s="265" t="s">
        <v>362</v>
      </c>
      <c r="D33" s="174">
        <v>0</v>
      </c>
      <c r="E33" s="174">
        <v>0</v>
      </c>
      <c r="F33" s="174">
        <v>0</v>
      </c>
      <c r="G33" s="174"/>
    </row>
    <row r="34" spans="1:7" ht="22.5" customHeight="1">
      <c r="A34" s="260"/>
      <c r="B34" s="264">
        <v>1.7</v>
      </c>
      <c r="C34" s="265" t="s">
        <v>363</v>
      </c>
      <c r="D34" s="174"/>
      <c r="E34" s="174"/>
      <c r="F34" s="174"/>
      <c r="G34" s="174"/>
    </row>
    <row r="35" spans="1:7" ht="22.5" customHeight="1">
      <c r="A35" s="263"/>
      <c r="B35" s="171"/>
      <c r="C35" s="267" t="str">
        <f>ปร.4!B487</f>
        <v xml:space="preserve"> 1.7.1 ระบบก๊าซทางการแพทย์</v>
      </c>
      <c r="D35" s="266">
        <f>ปร.4!J507</f>
        <v>296195</v>
      </c>
      <c r="E35" s="266">
        <f>ปร.4!J507</f>
        <v>296195</v>
      </c>
      <c r="F35" s="266">
        <f>ปร.4!J507</f>
        <v>296195</v>
      </c>
      <c r="G35" s="266"/>
    </row>
    <row r="36" spans="1:7" ht="22.5" customHeight="1">
      <c r="A36" s="263"/>
      <c r="B36" s="171"/>
      <c r="C36" s="267"/>
      <c r="D36" s="266"/>
      <c r="E36" s="266"/>
      <c r="F36" s="266"/>
      <c r="G36" s="266"/>
    </row>
    <row r="37" spans="1:7" ht="22.5" customHeight="1">
      <c r="A37" s="260"/>
      <c r="B37" s="171"/>
      <c r="C37" s="149"/>
      <c r="D37" s="174"/>
      <c r="E37" s="174"/>
      <c r="F37" s="174"/>
      <c r="G37" s="174"/>
    </row>
    <row r="38" spans="1:7" ht="22.5" customHeight="1">
      <c r="A38" s="268" t="s">
        <v>91</v>
      </c>
      <c r="B38" s="269" t="s">
        <v>91</v>
      </c>
      <c r="C38" s="270" t="s">
        <v>368</v>
      </c>
      <c r="D38" s="271">
        <f>SUM(D7:D37)</f>
        <v>6299087.1010999987</v>
      </c>
      <c r="E38" s="271">
        <f>SUM(E7:E37)</f>
        <v>6414140.1010999987</v>
      </c>
      <c r="F38" s="271">
        <f>SUM(F7:F37)</f>
        <v>6594546.6997999996</v>
      </c>
      <c r="G38" s="272"/>
    </row>
    <row r="39" spans="1:7" ht="22.5" customHeight="1">
      <c r="A39" s="273">
        <v>2</v>
      </c>
      <c r="B39" s="274" t="s">
        <v>72</v>
      </c>
      <c r="C39" s="275"/>
      <c r="D39" s="276"/>
      <c r="E39" s="276"/>
      <c r="F39" s="276"/>
      <c r="G39" s="276"/>
    </row>
    <row r="40" spans="1:7" ht="22.5" customHeight="1">
      <c r="A40" s="260"/>
      <c r="B40" s="171" t="s">
        <v>73</v>
      </c>
      <c r="C40" s="149"/>
      <c r="D40" s="174"/>
      <c r="E40" s="174"/>
      <c r="F40" s="174"/>
      <c r="G40" s="174"/>
    </row>
    <row r="41" spans="1:7" ht="22.5" customHeight="1">
      <c r="A41" s="260"/>
      <c r="B41" s="171">
        <v>2.1</v>
      </c>
      <c r="C41" s="149" t="s">
        <v>364</v>
      </c>
      <c r="D41" s="174">
        <f>SUM(ปร.4!J523)</f>
        <v>153600</v>
      </c>
      <c r="E41" s="174">
        <f>SUM(ปร.4!J523)</f>
        <v>153600</v>
      </c>
      <c r="F41" s="174">
        <f>ปร.4!J523</f>
        <v>153600</v>
      </c>
      <c r="G41" s="174"/>
    </row>
    <row r="42" spans="1:7" ht="22.5" customHeight="1">
      <c r="A42" s="260"/>
      <c r="B42" s="171">
        <v>2.2000000000000002</v>
      </c>
      <c r="C42" s="149" t="s">
        <v>365</v>
      </c>
      <c r="D42" s="174">
        <v>0</v>
      </c>
      <c r="E42" s="174">
        <v>0</v>
      </c>
      <c r="F42" s="174">
        <v>0</v>
      </c>
      <c r="G42" s="174"/>
    </row>
    <row r="43" spans="1:7" ht="22.5" customHeight="1">
      <c r="A43" s="260"/>
      <c r="B43" s="171"/>
      <c r="C43" s="149"/>
      <c r="D43" s="174"/>
      <c r="E43" s="174"/>
      <c r="F43" s="174"/>
      <c r="G43" s="174"/>
    </row>
    <row r="44" spans="1:7" ht="22.5" customHeight="1">
      <c r="A44" s="260"/>
      <c r="B44" s="171"/>
      <c r="C44" s="149"/>
      <c r="D44" s="174"/>
      <c r="E44" s="174"/>
      <c r="F44" s="174"/>
      <c r="G44" s="174"/>
    </row>
    <row r="45" spans="1:7" ht="22.5" customHeight="1">
      <c r="A45" s="277"/>
      <c r="B45" s="193"/>
      <c r="C45" s="152"/>
      <c r="D45" s="197"/>
      <c r="E45" s="197"/>
      <c r="F45" s="197"/>
      <c r="G45" s="197"/>
    </row>
    <row r="46" spans="1:7" ht="22.5" customHeight="1">
      <c r="A46" s="268" t="s">
        <v>91</v>
      </c>
      <c r="B46" s="278" t="s">
        <v>91</v>
      </c>
      <c r="C46" s="270" t="s">
        <v>369</v>
      </c>
      <c r="D46" s="271">
        <f>SUM(D39:D45)</f>
        <v>153600</v>
      </c>
      <c r="E46" s="271">
        <f>SUM(E39:E45)</f>
        <v>153600</v>
      </c>
      <c r="F46" s="271">
        <f>SUM(F39:F45)</f>
        <v>153600</v>
      </c>
      <c r="G46" s="272"/>
    </row>
    <row r="47" spans="1:7" ht="22.5" customHeight="1">
      <c r="A47" s="259">
        <v>3</v>
      </c>
      <c r="B47" s="279" t="s">
        <v>74</v>
      </c>
      <c r="C47" s="147"/>
      <c r="D47" s="166"/>
      <c r="E47" s="166"/>
      <c r="F47" s="166"/>
      <c r="G47" s="166"/>
    </row>
    <row r="48" spans="1:7" ht="22.5" customHeight="1">
      <c r="A48" s="260"/>
      <c r="B48" s="171" t="s">
        <v>73</v>
      </c>
      <c r="C48" s="149"/>
      <c r="D48" s="174"/>
      <c r="E48" s="174"/>
      <c r="F48" s="174"/>
      <c r="G48" s="174"/>
    </row>
    <row r="49" spans="1:8" ht="22.5" customHeight="1">
      <c r="A49" s="260"/>
      <c r="B49" s="171">
        <v>3.1</v>
      </c>
      <c r="C49" s="265" t="s">
        <v>366</v>
      </c>
      <c r="D49" s="174">
        <v>0</v>
      </c>
      <c r="E49" s="174">
        <v>0</v>
      </c>
      <c r="F49" s="174">
        <v>0</v>
      </c>
      <c r="G49" s="174"/>
    </row>
    <row r="50" spans="1:8" ht="22.5" customHeight="1">
      <c r="A50" s="260"/>
      <c r="B50" s="171">
        <v>3.2</v>
      </c>
      <c r="C50" s="265" t="s">
        <v>367</v>
      </c>
      <c r="D50" s="174">
        <v>0</v>
      </c>
      <c r="E50" s="174">
        <v>0</v>
      </c>
      <c r="F50" s="174">
        <v>0</v>
      </c>
      <c r="G50" s="174"/>
    </row>
    <row r="51" spans="1:8" ht="22.5" customHeight="1">
      <c r="A51" s="260"/>
      <c r="B51" s="171"/>
      <c r="C51" s="265"/>
      <c r="D51" s="174"/>
      <c r="E51" s="174"/>
      <c r="F51" s="174"/>
      <c r="G51" s="174"/>
    </row>
    <row r="52" spans="1:8" ht="22.5" customHeight="1">
      <c r="A52" s="260"/>
      <c r="B52" s="171"/>
      <c r="C52" s="149"/>
      <c r="D52" s="174"/>
      <c r="E52" s="174"/>
      <c r="F52" s="174"/>
      <c r="G52" s="174"/>
    </row>
    <row r="53" spans="1:8" ht="22.5" customHeight="1">
      <c r="A53" s="277"/>
      <c r="B53" s="193"/>
      <c r="C53" s="152"/>
      <c r="D53" s="197"/>
      <c r="E53" s="197"/>
      <c r="F53" s="197"/>
      <c r="G53" s="197"/>
    </row>
    <row r="54" spans="1:8" ht="22.5" customHeight="1">
      <c r="A54" s="268" t="s">
        <v>91</v>
      </c>
      <c r="B54" s="269" t="s">
        <v>91</v>
      </c>
      <c r="C54" s="270" t="s">
        <v>370</v>
      </c>
      <c r="D54" s="271">
        <f>SUM(D47:D53)</f>
        <v>0</v>
      </c>
      <c r="E54" s="271">
        <f>SUM(E47:E53)</f>
        <v>0</v>
      </c>
      <c r="F54" s="271">
        <v>0</v>
      </c>
      <c r="G54" s="272"/>
    </row>
    <row r="55" spans="1:8" ht="22.5" customHeight="1">
      <c r="A55" s="268"/>
      <c r="B55" s="448" t="s">
        <v>75</v>
      </c>
      <c r="C55" s="449"/>
      <c r="D55" s="272">
        <f>SUM(D54,D46,D38)</f>
        <v>6452687.1010999987</v>
      </c>
      <c r="E55" s="272">
        <f>SUM(E54,E46,E38)</f>
        <v>6567740.1010999987</v>
      </c>
      <c r="F55" s="272">
        <f>SUM(F54,F46,F38)</f>
        <v>6748146.6997999996</v>
      </c>
      <c r="G55" s="272"/>
      <c r="H55" s="280"/>
    </row>
    <row r="56" spans="1:8" ht="22.5" customHeight="1">
      <c r="A56" s="259"/>
      <c r="B56" s="450" t="s">
        <v>371</v>
      </c>
      <c r="C56" s="451"/>
      <c r="D56" s="166"/>
      <c r="E56" s="166"/>
      <c r="F56" s="166"/>
      <c r="G56" s="166"/>
    </row>
    <row r="57" spans="1:8" ht="22.5" customHeight="1">
      <c r="A57" s="260"/>
      <c r="B57" s="443" t="s">
        <v>372</v>
      </c>
      <c r="C57" s="444"/>
      <c r="D57" s="174"/>
      <c r="E57" s="174"/>
      <c r="F57" s="174"/>
      <c r="G57" s="174"/>
    </row>
    <row r="58" spans="1:8" ht="22.5" customHeight="1">
      <c r="A58" s="260"/>
      <c r="B58" s="265">
        <v>1</v>
      </c>
      <c r="C58" s="265" t="s">
        <v>373</v>
      </c>
      <c r="D58" s="174">
        <f>ปร.4!J535</f>
        <v>136600</v>
      </c>
      <c r="E58" s="174">
        <f>ปร.4!J535</f>
        <v>136600</v>
      </c>
      <c r="F58" s="174">
        <f>ปร.4!J535</f>
        <v>136600</v>
      </c>
      <c r="G58" s="174"/>
    </row>
    <row r="59" spans="1:8" ht="22.5" customHeight="1">
      <c r="A59" s="260"/>
      <c r="B59" s="264">
        <v>2</v>
      </c>
      <c r="C59" s="265" t="s">
        <v>529</v>
      </c>
      <c r="D59" s="174">
        <f>ปร.4!J543</f>
        <v>348500</v>
      </c>
      <c r="E59" s="174">
        <f>ปร.4!J543</f>
        <v>348500</v>
      </c>
      <c r="F59" s="174">
        <f>ปร.4!J543</f>
        <v>348500</v>
      </c>
      <c r="G59" s="174"/>
    </row>
    <row r="60" spans="1:8" ht="22.5" customHeight="1">
      <c r="A60" s="260"/>
      <c r="B60" s="264">
        <v>3</v>
      </c>
      <c r="C60" s="265" t="s">
        <v>396</v>
      </c>
      <c r="D60" s="174">
        <f>SUM(ปร.4!J555)</f>
        <v>75600</v>
      </c>
      <c r="E60" s="174">
        <f>SUM(ปร.4!J555)</f>
        <v>75600</v>
      </c>
      <c r="F60" s="174">
        <f>ปร.4!J555</f>
        <v>75600</v>
      </c>
      <c r="G60" s="174"/>
    </row>
    <row r="61" spans="1:8" ht="22.5" customHeight="1">
      <c r="A61" s="260"/>
      <c r="B61" s="264"/>
      <c r="C61" s="265"/>
      <c r="D61" s="174"/>
      <c r="E61" s="174"/>
      <c r="F61" s="174"/>
      <c r="G61" s="174"/>
    </row>
    <row r="62" spans="1:8" ht="22.5" customHeight="1">
      <c r="A62" s="260"/>
      <c r="B62" s="171"/>
      <c r="C62" s="149"/>
      <c r="D62" s="174"/>
      <c r="E62" s="174"/>
      <c r="F62" s="174"/>
      <c r="G62" s="174"/>
    </row>
    <row r="63" spans="1:8" ht="22.5" customHeight="1">
      <c r="A63" s="277"/>
      <c r="B63" s="193"/>
      <c r="C63" s="152"/>
      <c r="D63" s="197"/>
      <c r="E63" s="197"/>
      <c r="F63" s="197"/>
      <c r="G63" s="197"/>
    </row>
    <row r="64" spans="1:8" ht="22.5" customHeight="1">
      <c r="A64" s="268"/>
      <c r="B64" s="448" t="s">
        <v>76</v>
      </c>
      <c r="C64" s="449"/>
      <c r="D64" s="272">
        <f>SUM(D56:D63)</f>
        <v>560700</v>
      </c>
      <c r="E64" s="272">
        <f>SUM(E56:E63)</f>
        <v>560700</v>
      </c>
      <c r="F64" s="272">
        <f>SUM(F56:F63)</f>
        <v>560700</v>
      </c>
      <c r="G64" s="272"/>
    </row>
    <row r="65" spans="1:7" ht="22.5" customHeight="1">
      <c r="A65" s="259"/>
      <c r="B65" s="450" t="s">
        <v>375</v>
      </c>
      <c r="C65" s="451"/>
      <c r="D65" s="166"/>
      <c r="E65" s="166"/>
      <c r="F65" s="166"/>
      <c r="G65" s="166"/>
    </row>
    <row r="66" spans="1:7" ht="22.5" customHeight="1">
      <c r="A66" s="260"/>
      <c r="B66" s="443" t="s">
        <v>447</v>
      </c>
      <c r="C66" s="444"/>
      <c r="D66" s="174"/>
      <c r="E66" s="174"/>
      <c r="F66" s="174"/>
      <c r="G66" s="174"/>
    </row>
    <row r="67" spans="1:7" ht="22.5" customHeight="1">
      <c r="A67" s="260"/>
      <c r="B67" s="265">
        <v>3.1</v>
      </c>
      <c r="C67" s="265" t="s">
        <v>376</v>
      </c>
      <c r="D67" s="174">
        <f>ปร.4!J565</f>
        <v>0</v>
      </c>
      <c r="E67" s="174">
        <f>ปร.4!J565</f>
        <v>0</v>
      </c>
      <c r="F67" s="174">
        <v>0</v>
      </c>
      <c r="G67" s="174"/>
    </row>
    <row r="68" spans="1:7" ht="22.5" customHeight="1">
      <c r="A68" s="260"/>
      <c r="B68" s="265"/>
      <c r="C68" s="265"/>
      <c r="D68" s="174"/>
      <c r="E68" s="174"/>
      <c r="F68" s="174"/>
      <c r="G68" s="174"/>
    </row>
    <row r="69" spans="1:7" ht="22.5" customHeight="1">
      <c r="A69" s="260"/>
      <c r="B69" s="171"/>
      <c r="C69" s="149"/>
      <c r="D69" s="174"/>
      <c r="E69" s="174"/>
      <c r="F69" s="174"/>
      <c r="G69" s="174"/>
    </row>
    <row r="70" spans="1:7" ht="22.5" customHeight="1">
      <c r="A70" s="277"/>
      <c r="B70" s="193"/>
      <c r="C70" s="152"/>
      <c r="D70" s="197"/>
      <c r="E70" s="197"/>
      <c r="F70" s="197"/>
      <c r="G70" s="197"/>
    </row>
    <row r="71" spans="1:7" ht="22.5" customHeight="1">
      <c r="A71" s="268"/>
      <c r="B71" s="448" t="s">
        <v>374</v>
      </c>
      <c r="C71" s="449"/>
      <c r="D71" s="272">
        <f>SUM(D65:D70)</f>
        <v>0</v>
      </c>
      <c r="E71" s="272">
        <f>SUM(E65:E70)</f>
        <v>0</v>
      </c>
      <c r="F71" s="272">
        <f>SUM(F65:F70)</f>
        <v>0</v>
      </c>
      <c r="G71" s="272"/>
    </row>
    <row r="72" spans="1:7" ht="21.75" customHeight="1">
      <c r="A72" s="281"/>
      <c r="B72" s="175"/>
      <c r="C72" s="175"/>
      <c r="D72" s="282"/>
      <c r="E72" s="175"/>
      <c r="F72" s="175"/>
      <c r="G72" s="175"/>
    </row>
    <row r="73" spans="1:7" ht="21.75" customHeight="1">
      <c r="A73" s="281"/>
      <c r="B73" s="175"/>
      <c r="C73" s="175"/>
      <c r="D73" s="282"/>
      <c r="E73" s="175"/>
      <c r="F73" s="175"/>
      <c r="G73" s="175"/>
    </row>
    <row r="74" spans="1:7" ht="21.75" customHeight="1">
      <c r="A74" s="251"/>
      <c r="B74" s="251"/>
      <c r="C74" s="251"/>
      <c r="D74" s="283"/>
      <c r="E74" s="251"/>
      <c r="F74" s="251"/>
      <c r="G74" s="251"/>
    </row>
    <row r="75" spans="1:7" ht="21.75" customHeight="1">
      <c r="A75" s="251"/>
      <c r="B75" s="251"/>
      <c r="C75" s="251"/>
      <c r="D75" s="283"/>
      <c r="E75" s="251"/>
      <c r="F75" s="251"/>
      <c r="G75" s="251"/>
    </row>
    <row r="76" spans="1:7" ht="21.75" customHeight="1">
      <c r="A76" s="251"/>
      <c r="B76" s="251"/>
      <c r="C76" s="251"/>
      <c r="D76" s="283"/>
      <c r="E76" s="251"/>
      <c r="F76" s="251"/>
      <c r="G76" s="251"/>
    </row>
    <row r="77" spans="1:7" ht="21.75" customHeight="1">
      <c r="A77" s="251"/>
      <c r="B77" s="251"/>
      <c r="C77" s="251"/>
      <c r="D77" s="283"/>
      <c r="E77" s="251"/>
      <c r="F77" s="251"/>
      <c r="G77" s="251"/>
    </row>
    <row r="78" spans="1:7" ht="21.75" customHeight="1">
      <c r="A78" s="251"/>
      <c r="B78" s="251"/>
      <c r="C78" s="251"/>
      <c r="D78" s="283"/>
      <c r="E78" s="251"/>
      <c r="F78" s="251"/>
      <c r="G78" s="251"/>
    </row>
    <row r="79" spans="1:7" ht="21.75" customHeight="1">
      <c r="A79" s="251"/>
      <c r="B79" s="251"/>
      <c r="C79" s="251"/>
      <c r="D79" s="283"/>
      <c r="E79" s="251"/>
      <c r="F79" s="251"/>
      <c r="G79" s="251"/>
    </row>
    <row r="80" spans="1:7" ht="21.75" customHeight="1">
      <c r="A80" s="251"/>
      <c r="B80" s="251"/>
      <c r="C80" s="251"/>
      <c r="D80" s="283"/>
      <c r="E80" s="251"/>
      <c r="F80" s="251"/>
      <c r="G80" s="251"/>
    </row>
    <row r="81" spans="1:7" ht="21.75" customHeight="1">
      <c r="A81" s="251"/>
      <c r="B81" s="251"/>
      <c r="C81" s="251"/>
      <c r="D81" s="283"/>
      <c r="E81" s="251"/>
      <c r="F81" s="251"/>
      <c r="G81" s="251"/>
    </row>
    <row r="82" spans="1:7" ht="21.75" customHeight="1">
      <c r="A82" s="251"/>
      <c r="B82" s="251"/>
      <c r="C82" s="251"/>
      <c r="D82" s="283"/>
      <c r="E82" s="251"/>
      <c r="F82" s="251"/>
      <c r="G82" s="251"/>
    </row>
    <row r="83" spans="1:7" ht="21.75" customHeight="1">
      <c r="A83" s="251"/>
      <c r="B83" s="251"/>
      <c r="C83" s="251"/>
      <c r="D83" s="283"/>
      <c r="E83" s="251"/>
      <c r="F83" s="251"/>
      <c r="G83" s="251"/>
    </row>
    <row r="84" spans="1:7" ht="21.75" customHeight="1">
      <c r="A84" s="251"/>
      <c r="B84" s="251"/>
      <c r="C84" s="251"/>
      <c r="D84" s="283"/>
      <c r="E84" s="251"/>
      <c r="F84" s="251"/>
      <c r="G84" s="251"/>
    </row>
    <row r="85" spans="1:7" ht="21.75" customHeight="1">
      <c r="A85" s="251"/>
      <c r="B85" s="251"/>
      <c r="C85" s="251"/>
      <c r="D85" s="283"/>
      <c r="E85" s="251"/>
      <c r="F85" s="251"/>
      <c r="G85" s="251"/>
    </row>
    <row r="86" spans="1:7" ht="21.75" customHeight="1">
      <c r="A86" s="251"/>
      <c r="B86" s="251"/>
      <c r="C86" s="251"/>
      <c r="D86" s="283"/>
      <c r="E86" s="251"/>
      <c r="F86" s="251"/>
      <c r="G86" s="251"/>
    </row>
    <row r="87" spans="1:7" ht="21.75" customHeight="1">
      <c r="A87" s="251"/>
      <c r="B87" s="251"/>
      <c r="C87" s="251"/>
      <c r="D87" s="283"/>
      <c r="E87" s="251"/>
      <c r="F87" s="251"/>
      <c r="G87" s="251"/>
    </row>
    <row r="88" spans="1:7" ht="21.75" customHeight="1">
      <c r="A88" s="251"/>
      <c r="B88" s="251"/>
      <c r="C88" s="251"/>
      <c r="D88" s="283"/>
      <c r="E88" s="251"/>
      <c r="F88" s="251"/>
      <c r="G88" s="251"/>
    </row>
    <row r="89" spans="1:7" ht="21.75" customHeight="1">
      <c r="A89" s="251"/>
      <c r="B89" s="251"/>
      <c r="C89" s="251"/>
      <c r="D89" s="283"/>
      <c r="E89" s="251"/>
      <c r="F89" s="251"/>
      <c r="G89" s="251"/>
    </row>
    <row r="90" spans="1:7" ht="21.75" customHeight="1">
      <c r="A90" s="251"/>
      <c r="B90" s="251"/>
      <c r="C90" s="251"/>
      <c r="D90" s="283"/>
      <c r="E90" s="251"/>
      <c r="F90" s="251"/>
      <c r="G90" s="251"/>
    </row>
    <row r="91" spans="1:7" ht="21.75" customHeight="1">
      <c r="A91" s="251"/>
      <c r="B91" s="251"/>
      <c r="C91" s="251"/>
      <c r="D91" s="283"/>
      <c r="E91" s="251"/>
      <c r="F91" s="251"/>
      <c r="G91" s="251"/>
    </row>
    <row r="92" spans="1:7" ht="21.75" customHeight="1">
      <c r="A92" s="251"/>
      <c r="B92" s="251"/>
      <c r="C92" s="251"/>
      <c r="D92" s="283"/>
      <c r="E92" s="251"/>
      <c r="F92" s="251"/>
      <c r="G92" s="251"/>
    </row>
    <row r="93" spans="1:7" ht="21.75" customHeight="1">
      <c r="A93" s="251"/>
      <c r="B93" s="251"/>
      <c r="C93" s="251"/>
      <c r="D93" s="283"/>
      <c r="E93" s="251"/>
      <c r="F93" s="251"/>
      <c r="G93" s="251"/>
    </row>
    <row r="94" spans="1:7" ht="21.75" customHeight="1">
      <c r="A94" s="251"/>
      <c r="B94" s="251"/>
      <c r="C94" s="251"/>
      <c r="D94" s="283"/>
      <c r="E94" s="251"/>
      <c r="F94" s="251"/>
      <c r="G94" s="251"/>
    </row>
    <row r="95" spans="1:7" ht="21.75" customHeight="1">
      <c r="A95" s="251"/>
      <c r="B95" s="251"/>
      <c r="C95" s="251"/>
      <c r="D95" s="283"/>
      <c r="E95" s="251"/>
      <c r="F95" s="251"/>
      <c r="G95" s="251"/>
    </row>
    <row r="96" spans="1:7" ht="21.75" customHeight="1">
      <c r="A96" s="251"/>
      <c r="B96" s="251"/>
      <c r="C96" s="251"/>
      <c r="D96" s="283"/>
      <c r="E96" s="251"/>
      <c r="F96" s="251"/>
      <c r="G96" s="251"/>
    </row>
    <row r="97" spans="1:7" ht="21.75" customHeight="1">
      <c r="A97" s="251"/>
      <c r="B97" s="251"/>
      <c r="C97" s="251"/>
      <c r="D97" s="283"/>
      <c r="E97" s="251"/>
      <c r="F97" s="251"/>
      <c r="G97" s="251"/>
    </row>
    <row r="98" spans="1:7" ht="21.75" customHeight="1">
      <c r="B98" s="143"/>
      <c r="C98" s="143"/>
      <c r="D98" s="284"/>
      <c r="E98" s="143"/>
      <c r="F98" s="143"/>
      <c r="G98" s="143"/>
    </row>
    <row r="99" spans="1:7" ht="21.75" customHeight="1">
      <c r="B99" s="143"/>
      <c r="C99" s="143"/>
      <c r="D99" s="284"/>
      <c r="E99" s="143"/>
      <c r="F99" s="143"/>
      <c r="G99" s="143"/>
    </row>
    <row r="100" spans="1:7" ht="21.75" customHeight="1">
      <c r="B100" s="143"/>
      <c r="C100" s="143"/>
      <c r="D100" s="284"/>
      <c r="E100" s="143"/>
      <c r="F100" s="143"/>
      <c r="G100" s="143"/>
    </row>
    <row r="101" spans="1:7" ht="21.75" customHeight="1">
      <c r="B101" s="143"/>
      <c r="C101" s="143"/>
      <c r="D101" s="284"/>
      <c r="E101" s="143"/>
      <c r="F101" s="143"/>
      <c r="G101" s="143"/>
    </row>
    <row r="102" spans="1:7" ht="21.75" customHeight="1">
      <c r="B102" s="143"/>
      <c r="C102" s="143"/>
      <c r="D102" s="284"/>
      <c r="E102" s="143"/>
      <c r="F102" s="143"/>
      <c r="G102" s="143"/>
    </row>
    <row r="103" spans="1:7" ht="21.75" customHeight="1">
      <c r="B103" s="143"/>
      <c r="C103" s="143"/>
      <c r="D103" s="284"/>
      <c r="E103" s="143"/>
      <c r="F103" s="143"/>
      <c r="G103" s="143"/>
    </row>
    <row r="104" spans="1:7" ht="21.75" customHeight="1">
      <c r="B104" s="143"/>
      <c r="C104" s="143"/>
      <c r="D104" s="284"/>
      <c r="E104" s="143"/>
      <c r="F104" s="143"/>
      <c r="G104" s="143"/>
    </row>
    <row r="105" spans="1:7" ht="21.75" customHeight="1">
      <c r="B105" s="143"/>
      <c r="C105" s="143"/>
      <c r="D105" s="284"/>
      <c r="E105" s="143"/>
      <c r="F105" s="143"/>
      <c r="G105" s="143"/>
    </row>
    <row r="106" spans="1:7" ht="21.75" customHeight="1">
      <c r="B106" s="143"/>
      <c r="C106" s="143"/>
      <c r="D106" s="284"/>
      <c r="E106" s="143"/>
      <c r="F106" s="143"/>
      <c r="G106" s="143"/>
    </row>
    <row r="107" spans="1:7" ht="21.75" customHeight="1">
      <c r="B107" s="143"/>
      <c r="C107" s="143"/>
      <c r="D107" s="284"/>
      <c r="E107" s="143"/>
      <c r="F107" s="143"/>
      <c r="G107" s="143"/>
    </row>
    <row r="108" spans="1:7" ht="21.75" customHeight="1">
      <c r="B108" s="143"/>
      <c r="C108" s="143"/>
      <c r="D108" s="284"/>
      <c r="E108" s="143"/>
      <c r="F108" s="143"/>
      <c r="G108" s="143"/>
    </row>
    <row r="109" spans="1:7" ht="21.75" customHeight="1">
      <c r="B109" s="143"/>
      <c r="C109" s="143"/>
      <c r="D109" s="284"/>
      <c r="E109" s="143"/>
      <c r="F109" s="143"/>
      <c r="G109" s="143"/>
    </row>
    <row r="110" spans="1:7" ht="21.75" customHeight="1">
      <c r="B110" s="143"/>
      <c r="C110" s="143"/>
      <c r="D110" s="284"/>
      <c r="E110" s="143"/>
      <c r="F110" s="143"/>
      <c r="G110" s="143"/>
    </row>
    <row r="111" spans="1:7">
      <c r="B111" s="143"/>
      <c r="C111" s="143"/>
      <c r="D111" s="284"/>
      <c r="E111" s="143"/>
      <c r="F111" s="143"/>
      <c r="G111" s="143"/>
    </row>
    <row r="112" spans="1:7">
      <c r="B112" s="143"/>
      <c r="C112" s="143"/>
      <c r="D112" s="284"/>
      <c r="E112" s="143"/>
      <c r="F112" s="143"/>
      <c r="G112" s="143"/>
    </row>
    <row r="113" spans="4:4" s="143" customFormat="1">
      <c r="D113" s="284"/>
    </row>
    <row r="114" spans="4:4" s="143" customFormat="1">
      <c r="D114" s="284"/>
    </row>
    <row r="115" spans="4:4" s="143" customFormat="1">
      <c r="D115" s="284"/>
    </row>
    <row r="116" spans="4:4" s="143" customFormat="1">
      <c r="D116" s="284"/>
    </row>
    <row r="117" spans="4:4" s="143" customFormat="1">
      <c r="D117" s="284"/>
    </row>
    <row r="118" spans="4:4" s="143" customFormat="1">
      <c r="D118" s="284"/>
    </row>
    <row r="119" spans="4:4" s="143" customFormat="1">
      <c r="D119" s="284"/>
    </row>
    <row r="120" spans="4:4" s="143" customFormat="1">
      <c r="D120" s="284"/>
    </row>
    <row r="121" spans="4:4" s="143" customFormat="1">
      <c r="D121" s="284"/>
    </row>
    <row r="122" spans="4:4" s="143" customFormat="1">
      <c r="D122" s="284"/>
    </row>
    <row r="123" spans="4:4" s="143" customFormat="1">
      <c r="D123" s="284"/>
    </row>
    <row r="124" spans="4:4" s="143" customFormat="1">
      <c r="D124" s="284"/>
    </row>
    <row r="125" spans="4:4" s="143" customFormat="1">
      <c r="D125" s="284"/>
    </row>
    <row r="126" spans="4:4" s="143" customFormat="1">
      <c r="D126" s="284"/>
    </row>
    <row r="127" spans="4:4" s="143" customFormat="1">
      <c r="D127" s="284"/>
    </row>
    <row r="128" spans="4:4" s="143" customFormat="1">
      <c r="D128" s="284"/>
    </row>
    <row r="129" spans="4:4" s="143" customFormat="1">
      <c r="D129" s="284"/>
    </row>
    <row r="130" spans="4:4" s="143" customFormat="1">
      <c r="D130" s="284"/>
    </row>
    <row r="131" spans="4:4" s="143" customFormat="1">
      <c r="D131" s="284"/>
    </row>
    <row r="132" spans="4:4" s="143" customFormat="1">
      <c r="D132" s="284"/>
    </row>
    <row r="133" spans="4:4" s="143" customFormat="1">
      <c r="D133" s="284"/>
    </row>
    <row r="134" spans="4:4" s="143" customFormat="1">
      <c r="D134" s="284"/>
    </row>
    <row r="135" spans="4:4" s="143" customFormat="1">
      <c r="D135" s="284"/>
    </row>
    <row r="136" spans="4:4" s="143" customFormat="1">
      <c r="D136" s="284"/>
    </row>
    <row r="137" spans="4:4" s="143" customFormat="1">
      <c r="D137" s="284"/>
    </row>
    <row r="138" spans="4:4" s="143" customFormat="1">
      <c r="D138" s="284"/>
    </row>
    <row r="139" spans="4:4" s="143" customFormat="1">
      <c r="D139" s="284"/>
    </row>
    <row r="140" spans="4:4" s="143" customFormat="1">
      <c r="D140" s="284"/>
    </row>
    <row r="141" spans="4:4" s="143" customFormat="1">
      <c r="D141" s="284"/>
    </row>
    <row r="142" spans="4:4" s="143" customFormat="1">
      <c r="D142" s="284"/>
    </row>
    <row r="143" spans="4:4" s="143" customFormat="1">
      <c r="D143" s="284"/>
    </row>
    <row r="144" spans="4:4" s="143" customFormat="1">
      <c r="D144" s="284"/>
    </row>
    <row r="145" spans="4:4" s="143" customFormat="1">
      <c r="D145" s="284"/>
    </row>
    <row r="146" spans="4:4" s="143" customFormat="1">
      <c r="D146" s="284"/>
    </row>
    <row r="147" spans="4:4" s="143" customFormat="1">
      <c r="D147" s="284"/>
    </row>
    <row r="148" spans="4:4" s="143" customFormat="1">
      <c r="D148" s="284"/>
    </row>
    <row r="149" spans="4:4" s="143" customFormat="1">
      <c r="D149" s="284"/>
    </row>
    <row r="150" spans="4:4" s="143" customFormat="1">
      <c r="D150" s="284"/>
    </row>
    <row r="151" spans="4:4" s="143" customFormat="1">
      <c r="D151" s="284"/>
    </row>
    <row r="152" spans="4:4" s="143" customFormat="1">
      <c r="D152" s="284"/>
    </row>
    <row r="153" spans="4:4" s="143" customFormat="1">
      <c r="D153" s="284"/>
    </row>
    <row r="154" spans="4:4" s="143" customFormat="1">
      <c r="D154" s="284"/>
    </row>
    <row r="155" spans="4:4" s="143" customFormat="1">
      <c r="D155" s="284"/>
    </row>
    <row r="156" spans="4:4" s="143" customFormat="1">
      <c r="D156" s="284"/>
    </row>
    <row r="157" spans="4:4" s="143" customFormat="1">
      <c r="D157" s="284"/>
    </row>
    <row r="158" spans="4:4" s="143" customFormat="1">
      <c r="D158" s="284"/>
    </row>
    <row r="159" spans="4:4" s="143" customFormat="1">
      <c r="D159" s="284"/>
    </row>
    <row r="160" spans="4:4" s="143" customFormat="1">
      <c r="D160" s="284"/>
    </row>
    <row r="161" spans="4:4" s="143" customFormat="1">
      <c r="D161" s="284"/>
    </row>
    <row r="162" spans="4:4" s="143" customFormat="1">
      <c r="D162" s="284"/>
    </row>
    <row r="163" spans="4:4" s="143" customFormat="1">
      <c r="D163" s="284"/>
    </row>
    <row r="164" spans="4:4" s="143" customFormat="1">
      <c r="D164" s="284"/>
    </row>
    <row r="165" spans="4:4" s="143" customFormat="1">
      <c r="D165" s="284"/>
    </row>
    <row r="166" spans="4:4" s="143" customFormat="1">
      <c r="D166" s="284"/>
    </row>
    <row r="167" spans="4:4" s="143" customFormat="1">
      <c r="D167" s="284"/>
    </row>
    <row r="168" spans="4:4" s="143" customFormat="1">
      <c r="D168" s="284"/>
    </row>
    <row r="169" spans="4:4" s="143" customFormat="1">
      <c r="D169" s="284"/>
    </row>
    <row r="170" spans="4:4" s="143" customFormat="1">
      <c r="D170" s="284"/>
    </row>
    <row r="171" spans="4:4" s="143" customFormat="1">
      <c r="D171" s="284"/>
    </row>
    <row r="172" spans="4:4" s="143" customFormat="1">
      <c r="D172" s="284"/>
    </row>
    <row r="173" spans="4:4" s="143" customFormat="1">
      <c r="D173" s="284"/>
    </row>
    <row r="174" spans="4:4" s="143" customFormat="1">
      <c r="D174" s="284"/>
    </row>
    <row r="175" spans="4:4" s="143" customFormat="1">
      <c r="D175" s="284"/>
    </row>
    <row r="176" spans="4:4" s="143" customFormat="1">
      <c r="D176" s="284"/>
    </row>
    <row r="177" spans="4:4" s="143" customFormat="1">
      <c r="D177" s="284"/>
    </row>
  </sheetData>
  <mergeCells count="15">
    <mergeCell ref="B71:C71"/>
    <mergeCell ref="A1:G1"/>
    <mergeCell ref="A2:B2"/>
    <mergeCell ref="A3:B3"/>
    <mergeCell ref="A4:A5"/>
    <mergeCell ref="G4:G5"/>
    <mergeCell ref="B56:C56"/>
    <mergeCell ref="B4:C5"/>
    <mergeCell ref="B6:C6"/>
    <mergeCell ref="B55:C55"/>
    <mergeCell ref="B57:C57"/>
    <mergeCell ref="D4:F4"/>
    <mergeCell ref="B64:C64"/>
    <mergeCell ref="B65:C65"/>
    <mergeCell ref="B66:C66"/>
  </mergeCells>
  <phoneticPr fontId="2" type="noConversion"/>
  <pageMargins left="0.62992125984251968" right="0.19685039370078741" top="0.47244094488188981" bottom="0.51181102362204722" header="0.19685039370078741" footer="0.23622047244094491"/>
  <pageSetup paperSize="9" scale="90" orientation="portrait" r:id="rId1"/>
  <headerFooter alignWithMargins="0">
    <oddHeader xml:space="preserve">&amp;R&amp;"TH SarabunPSK,ธรรมดา"&amp;14ปร.5         แผ่นที่ &amp;P / 15    </oddHeader>
    <oddFooter xml:space="preserve">&amp;R&amp;F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20E1B-8D2E-4638-9C85-A0572EDFC70F}">
  <sheetPr>
    <tabColor rgb="FF92D050"/>
  </sheetPr>
  <dimension ref="A1:Y597"/>
  <sheetViews>
    <sheetView showGridLines="0" topLeftCell="A43" zoomScaleNormal="100" zoomScaleSheetLayoutView="120" workbookViewId="0">
      <selection activeCell="L111" sqref="L111"/>
    </sheetView>
  </sheetViews>
  <sheetFormatPr defaultRowHeight="21" customHeight="1"/>
  <cols>
    <col min="1" max="1" width="5.7109375" style="140" customWidth="1"/>
    <col min="2" max="2" width="8.140625" style="139" customWidth="1"/>
    <col min="3" max="3" width="34.85546875" style="143" customWidth="1"/>
    <col min="4" max="4" width="6.85546875" style="153" customWidth="1"/>
    <col min="5" max="5" width="9.5703125" style="140" customWidth="1"/>
    <col min="6" max="6" width="9.7109375" style="139" customWidth="1"/>
    <col min="7" max="7" width="12" style="139" customWidth="1"/>
    <col min="8" max="8" width="10.42578125" style="139" customWidth="1"/>
    <col min="9" max="9" width="11" style="139" customWidth="1"/>
    <col min="10" max="10" width="12.5703125" style="139" customWidth="1"/>
    <col min="11" max="11" width="2.85546875" style="139" customWidth="1"/>
    <col min="12" max="12" width="10.42578125" style="139" customWidth="1"/>
    <col min="13" max="13" width="10.5703125" style="139" customWidth="1"/>
    <col min="14" max="14" width="12" style="140" customWidth="1"/>
    <col min="15" max="15" width="10.5703125" style="141" customWidth="1"/>
    <col min="16" max="16" width="10" style="142" bestFit="1" customWidth="1"/>
    <col min="17" max="19" width="11.28515625" style="139" bestFit="1" customWidth="1"/>
    <col min="20" max="16384" width="9.140625" style="143"/>
  </cols>
  <sheetData>
    <row r="1" spans="1:15" ht="27" customHeight="1">
      <c r="A1" s="475" t="s">
        <v>236</v>
      </c>
      <c r="B1" s="475"/>
      <c r="C1" s="475"/>
      <c r="D1" s="475"/>
      <c r="E1" s="475"/>
      <c r="F1" s="475"/>
      <c r="G1" s="475"/>
      <c r="H1" s="475"/>
      <c r="I1" s="475"/>
      <c r="J1" s="475"/>
    </row>
    <row r="2" spans="1:15" ht="21" customHeight="1">
      <c r="A2" s="144" t="s">
        <v>61</v>
      </c>
      <c r="B2" s="307"/>
      <c r="C2" s="145" t="str">
        <f>ใบสรุปราคา!D3</f>
        <v>อาคารอุบัติเหตุและฉุกเฉิน (โครงสร้างต้านแผ่นดินไหว)</v>
      </c>
      <c r="D2" s="146"/>
      <c r="E2" s="146"/>
      <c r="F2" s="146"/>
      <c r="G2" s="147"/>
      <c r="H2" s="319" t="s">
        <v>62</v>
      </c>
      <c r="I2" s="314" t="str">
        <f>ใบสรุปราคา!D6</f>
        <v>10404+ก.72 / ส.ค. / 66</v>
      </c>
      <c r="J2" s="314"/>
    </row>
    <row r="3" spans="1:15" ht="21" customHeight="1">
      <c r="A3" s="148" t="s">
        <v>234</v>
      </c>
      <c r="B3" s="308"/>
      <c r="C3" s="309" t="str">
        <f>ใบสรุปราคา!D4</f>
        <v>รพ.เจ้าคุณไพบูลย์พนมทวน  จ.กาญจนบุรี</v>
      </c>
      <c r="D3" s="310"/>
      <c r="E3" s="310"/>
      <c r="F3" s="310"/>
      <c r="G3" s="267"/>
      <c r="H3" s="319" t="s">
        <v>237</v>
      </c>
      <c r="I3" s="471" t="str">
        <f>ใบสรุปราคา!G6</f>
        <v>-</v>
      </c>
      <c r="J3" s="472"/>
    </row>
    <row r="4" spans="1:15" ht="21" customHeight="1">
      <c r="A4" s="148" t="s">
        <v>235</v>
      </c>
      <c r="B4" s="308"/>
      <c r="C4" s="311" t="s">
        <v>497</v>
      </c>
      <c r="D4" s="312" t="s">
        <v>442</v>
      </c>
      <c r="E4" s="313"/>
      <c r="F4" s="313" t="s">
        <v>553</v>
      </c>
      <c r="G4" s="314"/>
      <c r="H4" s="319" t="s">
        <v>111</v>
      </c>
      <c r="I4" s="320">
        <v>480</v>
      </c>
      <c r="J4" s="321" t="s">
        <v>88</v>
      </c>
    </row>
    <row r="5" spans="1:15" ht="21" customHeight="1">
      <c r="A5" s="306" t="s">
        <v>439</v>
      </c>
      <c r="B5" s="151"/>
      <c r="C5" s="315" t="s">
        <v>440</v>
      </c>
      <c r="D5" s="312" t="s">
        <v>441</v>
      </c>
      <c r="E5" s="316"/>
      <c r="F5" s="317" t="s">
        <v>552</v>
      </c>
      <c r="G5" s="318"/>
      <c r="H5" s="319" t="s">
        <v>220</v>
      </c>
      <c r="I5" s="320">
        <v>1</v>
      </c>
      <c r="J5" s="321" t="s">
        <v>103</v>
      </c>
    </row>
    <row r="6" spans="1:15" s="143" customFormat="1" ht="6" customHeight="1">
      <c r="A6" s="139"/>
      <c r="B6" s="139"/>
      <c r="D6" s="153"/>
      <c r="E6" s="140"/>
      <c r="F6" s="139"/>
      <c r="G6" s="139"/>
      <c r="H6" s="139"/>
      <c r="I6" s="139"/>
      <c r="J6" s="139"/>
      <c r="K6" s="139"/>
      <c r="L6" s="139"/>
      <c r="M6" s="139"/>
      <c r="N6" s="140"/>
      <c r="O6" s="141"/>
    </row>
    <row r="7" spans="1:15" s="143" customFormat="1" ht="21" customHeight="1">
      <c r="A7" s="476" t="s">
        <v>65</v>
      </c>
      <c r="B7" s="479" t="s">
        <v>66</v>
      </c>
      <c r="C7" s="480"/>
      <c r="D7" s="476" t="s">
        <v>77</v>
      </c>
      <c r="E7" s="478" t="s">
        <v>69</v>
      </c>
      <c r="F7" s="154" t="s">
        <v>109</v>
      </c>
      <c r="G7" s="155"/>
      <c r="H7" s="156" t="s">
        <v>78</v>
      </c>
      <c r="I7" s="157"/>
      <c r="J7" s="158" t="s">
        <v>238</v>
      </c>
      <c r="K7" s="159"/>
      <c r="L7" s="159"/>
      <c r="M7" s="159"/>
      <c r="N7" s="140"/>
      <c r="O7" s="141"/>
    </row>
    <row r="8" spans="1:15" s="143" customFormat="1" ht="21" customHeight="1">
      <c r="A8" s="476"/>
      <c r="B8" s="481"/>
      <c r="C8" s="482"/>
      <c r="D8" s="476"/>
      <c r="E8" s="478"/>
      <c r="F8" s="160" t="s">
        <v>79</v>
      </c>
      <c r="G8" s="161" t="s">
        <v>104</v>
      </c>
      <c r="H8" s="160" t="s">
        <v>79</v>
      </c>
      <c r="I8" s="161" t="s">
        <v>104</v>
      </c>
      <c r="J8" s="162"/>
      <c r="K8" s="159"/>
      <c r="L8" s="159"/>
      <c r="M8" s="159"/>
      <c r="N8" s="140"/>
      <c r="O8" s="141"/>
    </row>
    <row r="9" spans="1:15" s="143" customFormat="1" ht="21" customHeight="1">
      <c r="A9" s="163"/>
      <c r="B9" s="483" t="s">
        <v>239</v>
      </c>
      <c r="C9" s="484"/>
      <c r="D9" s="164"/>
      <c r="E9" s="165"/>
      <c r="F9" s="166"/>
      <c r="G9" s="166"/>
      <c r="H9" s="166"/>
      <c r="I9" s="166"/>
      <c r="J9" s="166"/>
      <c r="K9" s="167"/>
      <c r="L9" s="167"/>
      <c r="M9" s="167"/>
      <c r="N9" s="168">
        <f>+E9*(F9+H9)</f>
        <v>0</v>
      </c>
      <c r="O9" s="169">
        <f>+N9-J9</f>
        <v>0</v>
      </c>
    </row>
    <row r="10" spans="1:15" s="143" customFormat="1" ht="21" customHeight="1">
      <c r="A10" s="170"/>
      <c r="B10" s="285" t="s">
        <v>240</v>
      </c>
      <c r="C10" s="286"/>
      <c r="D10" s="172"/>
      <c r="E10" s="173"/>
      <c r="F10" s="174"/>
      <c r="G10" s="174"/>
      <c r="H10" s="174"/>
      <c r="I10" s="174"/>
      <c r="J10" s="174"/>
      <c r="K10" s="175"/>
      <c r="L10" s="175"/>
      <c r="M10" s="175"/>
      <c r="N10" s="168">
        <f>+E10*(F10+H10)</f>
        <v>0</v>
      </c>
      <c r="O10" s="169">
        <f>+N10-J10</f>
        <v>0</v>
      </c>
    </row>
    <row r="11" spans="1:15" s="143" customFormat="1" ht="21" customHeight="1">
      <c r="A11" s="170"/>
      <c r="B11" s="285" t="s">
        <v>241</v>
      </c>
      <c r="C11" s="286"/>
      <c r="D11" s="172"/>
      <c r="E11" s="173"/>
      <c r="F11" s="174"/>
      <c r="G11" s="174"/>
      <c r="H11" s="174"/>
      <c r="I11" s="174"/>
      <c r="J11" s="174"/>
      <c r="K11" s="175"/>
      <c r="L11" s="175"/>
      <c r="M11" s="175"/>
      <c r="N11" s="168">
        <f>+E11*(F11+H11)</f>
        <v>0</v>
      </c>
      <c r="O11" s="169">
        <f>+N11-J11</f>
        <v>0</v>
      </c>
    </row>
    <row r="12" spans="1:15" s="143" customFormat="1" ht="21" customHeight="1">
      <c r="A12" s="170"/>
      <c r="B12" s="285" t="s">
        <v>459</v>
      </c>
      <c r="C12" s="286"/>
      <c r="D12" s="172"/>
      <c r="E12" s="289"/>
      <c r="F12" s="202"/>
      <c r="G12" s="202"/>
      <c r="H12" s="202"/>
      <c r="I12" s="202"/>
      <c r="J12" s="202"/>
      <c r="K12" s="175"/>
      <c r="L12" s="175"/>
      <c r="M12" s="175"/>
      <c r="N12" s="168"/>
      <c r="O12" s="169"/>
    </row>
    <row r="13" spans="1:15" s="143" customFormat="1" ht="21" customHeight="1">
      <c r="A13" s="176">
        <v>1</v>
      </c>
      <c r="B13" s="188" t="s">
        <v>464</v>
      </c>
      <c r="C13" s="178"/>
      <c r="D13" s="179" t="s">
        <v>25</v>
      </c>
      <c r="E13" s="366">
        <v>2</v>
      </c>
      <c r="F13" s="290">
        <v>16500</v>
      </c>
      <c r="G13" s="290">
        <f>E13*F13</f>
        <v>33000</v>
      </c>
      <c r="H13" s="290">
        <v>0</v>
      </c>
      <c r="I13" s="290">
        <f>E13*H13</f>
        <v>0</v>
      </c>
      <c r="J13" s="290">
        <f>G13+I13</f>
        <v>33000</v>
      </c>
      <c r="K13" s="175"/>
      <c r="L13" s="175"/>
      <c r="M13" s="175"/>
      <c r="N13" s="168"/>
      <c r="O13" s="169"/>
    </row>
    <row r="14" spans="1:15" s="143" customFormat="1" ht="21" customHeight="1">
      <c r="A14" s="176">
        <v>2</v>
      </c>
      <c r="B14" s="177" t="s">
        <v>242</v>
      </c>
      <c r="C14" s="178"/>
      <c r="D14" s="179" t="s">
        <v>89</v>
      </c>
      <c r="E14" s="366">
        <v>264</v>
      </c>
      <c r="F14" s="290">
        <v>0</v>
      </c>
      <c r="G14" s="290">
        <f>E14*F14</f>
        <v>0</v>
      </c>
      <c r="H14" s="290">
        <v>112</v>
      </c>
      <c r="I14" s="290">
        <f>E14*H14</f>
        <v>29568</v>
      </c>
      <c r="J14" s="290">
        <f>G14+I14</f>
        <v>29568</v>
      </c>
      <c r="K14" s="175"/>
      <c r="L14" s="383"/>
      <c r="M14" s="175"/>
      <c r="N14" s="168"/>
      <c r="O14" s="169"/>
    </row>
    <row r="15" spans="1:15" s="143" customFormat="1" ht="21" customHeight="1">
      <c r="A15" s="176">
        <v>3</v>
      </c>
      <c r="B15" s="177" t="s">
        <v>449</v>
      </c>
      <c r="C15" s="178"/>
      <c r="D15" s="179" t="s">
        <v>89</v>
      </c>
      <c r="E15" s="366">
        <v>27</v>
      </c>
      <c r="F15" s="290">
        <v>513</v>
      </c>
      <c r="G15" s="290">
        <f>E15*F15</f>
        <v>13851</v>
      </c>
      <c r="H15" s="290">
        <v>104</v>
      </c>
      <c r="I15" s="290">
        <f>E15*H15</f>
        <v>2808</v>
      </c>
      <c r="J15" s="290">
        <f t="shared" ref="J15:J30" si="0">G15+I15</f>
        <v>16659</v>
      </c>
      <c r="K15" s="175"/>
      <c r="L15" s="383"/>
      <c r="M15" s="175"/>
      <c r="N15" s="168"/>
      <c r="O15" s="169"/>
    </row>
    <row r="16" spans="1:15" s="143" customFormat="1" ht="21" customHeight="1">
      <c r="A16" s="176">
        <v>4</v>
      </c>
      <c r="B16" s="180" t="s">
        <v>450</v>
      </c>
      <c r="C16" s="178"/>
      <c r="D16" s="179" t="s">
        <v>89</v>
      </c>
      <c r="E16" s="366">
        <v>8</v>
      </c>
      <c r="F16" s="291">
        <v>2410</v>
      </c>
      <c r="G16" s="202">
        <f>E16*F16</f>
        <v>19280</v>
      </c>
      <c r="H16" s="202">
        <v>426</v>
      </c>
      <c r="I16" s="290">
        <f>E16*H16</f>
        <v>3408</v>
      </c>
      <c r="J16" s="290">
        <f t="shared" si="0"/>
        <v>22688</v>
      </c>
      <c r="K16" s="175"/>
      <c r="L16" s="383"/>
      <c r="M16" s="175"/>
      <c r="N16" s="168"/>
      <c r="O16" s="169"/>
    </row>
    <row r="17" spans="1:15" s="143" customFormat="1" ht="21" customHeight="1">
      <c r="A17" s="176">
        <v>5</v>
      </c>
      <c r="B17" s="181" t="s">
        <v>451</v>
      </c>
      <c r="C17" s="178"/>
      <c r="D17" s="179" t="s">
        <v>89</v>
      </c>
      <c r="E17" s="366">
        <v>255</v>
      </c>
      <c r="F17" s="291">
        <v>2421</v>
      </c>
      <c r="G17" s="202">
        <f>E17*F17</f>
        <v>617355</v>
      </c>
      <c r="H17" s="202">
        <v>519</v>
      </c>
      <c r="I17" s="290">
        <f>E17*H17</f>
        <v>132345</v>
      </c>
      <c r="J17" s="290">
        <f t="shared" si="0"/>
        <v>749700</v>
      </c>
      <c r="K17" s="175"/>
      <c r="L17" s="383"/>
      <c r="M17" s="175"/>
      <c r="N17" s="168"/>
      <c r="O17" s="169"/>
    </row>
    <row r="18" spans="1:15" s="143" customFormat="1" ht="21" customHeight="1">
      <c r="A18" s="176">
        <v>6</v>
      </c>
      <c r="B18" s="182" t="s">
        <v>452</v>
      </c>
      <c r="C18" s="178"/>
      <c r="D18" s="179"/>
      <c r="E18" s="366"/>
      <c r="F18" s="291"/>
      <c r="G18" s="202"/>
      <c r="H18" s="202"/>
      <c r="I18" s="290"/>
      <c r="J18" s="290"/>
      <c r="K18" s="175"/>
      <c r="L18" s="175"/>
      <c r="M18" s="175"/>
      <c r="N18" s="168"/>
      <c r="O18" s="169"/>
    </row>
    <row r="19" spans="1:15" s="143" customFormat="1" ht="21" customHeight="1">
      <c r="A19" s="176"/>
      <c r="B19" s="182" t="s">
        <v>453</v>
      </c>
      <c r="C19" s="178"/>
      <c r="D19" s="179" t="s">
        <v>88</v>
      </c>
      <c r="E19" s="173">
        <f>+E21*0.8</f>
        <v>1679.2</v>
      </c>
      <c r="F19" s="290">
        <v>280</v>
      </c>
      <c r="G19" s="290">
        <f>E19*F19</f>
        <v>470176</v>
      </c>
      <c r="H19" s="290">
        <v>0</v>
      </c>
      <c r="I19" s="290">
        <f>E19*H19</f>
        <v>0</v>
      </c>
      <c r="J19" s="290">
        <f t="shared" si="0"/>
        <v>470176</v>
      </c>
      <c r="K19" s="175"/>
      <c r="L19" s="175"/>
      <c r="M19" s="175"/>
      <c r="N19" s="168"/>
      <c r="O19" s="169"/>
    </row>
    <row r="20" spans="1:15" s="143" customFormat="1" ht="21" customHeight="1">
      <c r="A20" s="176"/>
      <c r="B20" s="182" t="s">
        <v>454</v>
      </c>
      <c r="C20" s="178"/>
      <c r="D20" s="179" t="s">
        <v>4</v>
      </c>
      <c r="E20" s="173">
        <v>630</v>
      </c>
      <c r="F20" s="290">
        <v>260</v>
      </c>
      <c r="G20" s="290">
        <f>E20*F20</f>
        <v>163800</v>
      </c>
      <c r="H20" s="290">
        <v>0</v>
      </c>
      <c r="I20" s="290">
        <f>E20*H20</f>
        <v>0</v>
      </c>
      <c r="J20" s="290">
        <f t="shared" si="0"/>
        <v>163800</v>
      </c>
      <c r="K20" s="175"/>
      <c r="L20" s="175"/>
      <c r="M20" s="175"/>
      <c r="N20" s="168"/>
      <c r="O20" s="169"/>
    </row>
    <row r="21" spans="1:15" s="143" customFormat="1" ht="21" customHeight="1">
      <c r="A21" s="176"/>
      <c r="B21" s="182" t="s">
        <v>455</v>
      </c>
      <c r="C21" s="178"/>
      <c r="D21" s="179" t="s">
        <v>88</v>
      </c>
      <c r="E21" s="366">
        <v>2099</v>
      </c>
      <c r="F21" s="290">
        <v>0</v>
      </c>
      <c r="G21" s="290">
        <f>E21*F21</f>
        <v>0</v>
      </c>
      <c r="H21" s="290">
        <v>139</v>
      </c>
      <c r="I21" s="290">
        <f>E21*H21</f>
        <v>291761</v>
      </c>
      <c r="J21" s="290">
        <f>G21+I21</f>
        <v>291761</v>
      </c>
      <c r="K21" s="175"/>
      <c r="L21" s="383"/>
      <c r="M21" s="175"/>
      <c r="N21" s="168"/>
      <c r="O21" s="169"/>
    </row>
    <row r="22" spans="1:15" s="143" customFormat="1" ht="21" customHeight="1">
      <c r="A22" s="176">
        <v>7</v>
      </c>
      <c r="B22" s="171" t="s">
        <v>86</v>
      </c>
      <c r="C22" s="150"/>
      <c r="D22" s="172" t="s">
        <v>101</v>
      </c>
      <c r="E22" s="173">
        <v>525</v>
      </c>
      <c r="F22" s="202">
        <v>28.04</v>
      </c>
      <c r="G22" s="202">
        <f>E22*F22</f>
        <v>14721</v>
      </c>
      <c r="H22" s="202">
        <v>0</v>
      </c>
      <c r="I22" s="202">
        <f>E22*H22</f>
        <v>0</v>
      </c>
      <c r="J22" s="202">
        <f>G22+I22</f>
        <v>14721</v>
      </c>
      <c r="K22" s="175"/>
      <c r="L22" s="175"/>
      <c r="M22" s="175"/>
      <c r="N22" s="168"/>
      <c r="O22" s="169"/>
    </row>
    <row r="23" spans="1:15" s="143" customFormat="1" ht="21" customHeight="1">
      <c r="A23" s="176">
        <v>8</v>
      </c>
      <c r="B23" s="177" t="s">
        <v>456</v>
      </c>
      <c r="C23" s="178"/>
      <c r="D23" s="179"/>
      <c r="E23" s="366"/>
      <c r="F23" s="290"/>
      <c r="G23" s="290"/>
      <c r="H23" s="290"/>
      <c r="I23" s="290"/>
      <c r="J23" s="290"/>
      <c r="K23" s="175"/>
      <c r="L23" s="175"/>
      <c r="M23" s="175"/>
      <c r="N23" s="168"/>
      <c r="O23" s="169"/>
    </row>
    <row r="24" spans="1:15" s="143" customFormat="1" ht="21" customHeight="1">
      <c r="A24" s="176"/>
      <c r="B24" s="177" t="s">
        <v>80</v>
      </c>
      <c r="C24" s="178"/>
      <c r="D24" s="179" t="s">
        <v>101</v>
      </c>
      <c r="E24" s="366">
        <v>3689</v>
      </c>
      <c r="F24" s="183">
        <v>20.206</v>
      </c>
      <c r="G24" s="292">
        <f>E24*F24</f>
        <v>74539.933999999994</v>
      </c>
      <c r="H24" s="293">
        <v>4.4000000000000004</v>
      </c>
      <c r="I24" s="290">
        <f>E24*H24</f>
        <v>16231.600000000002</v>
      </c>
      <c r="J24" s="290">
        <f t="shared" si="0"/>
        <v>90771.534</v>
      </c>
      <c r="K24" s="175"/>
      <c r="L24" s="383"/>
      <c r="M24" s="175"/>
      <c r="N24" s="168"/>
      <c r="O24" s="169"/>
    </row>
    <row r="25" spans="1:15" s="143" customFormat="1" ht="21" customHeight="1">
      <c r="A25" s="176"/>
      <c r="B25" s="177" t="s">
        <v>81</v>
      </c>
      <c r="C25" s="178"/>
      <c r="D25" s="179" t="s">
        <v>101</v>
      </c>
      <c r="E25" s="366">
        <v>11172</v>
      </c>
      <c r="F25" s="183">
        <v>19.664999999999999</v>
      </c>
      <c r="G25" s="292">
        <f>E25*F25</f>
        <v>219697.38</v>
      </c>
      <c r="H25" s="293">
        <v>4.4000000000000004</v>
      </c>
      <c r="I25" s="290">
        <f>E25*H25</f>
        <v>49156.800000000003</v>
      </c>
      <c r="J25" s="290">
        <f t="shared" si="0"/>
        <v>268854.18</v>
      </c>
      <c r="K25" s="175"/>
      <c r="L25" s="383"/>
      <c r="M25" s="175"/>
      <c r="N25" s="168"/>
      <c r="O25" s="169"/>
    </row>
    <row r="26" spans="1:15" s="143" customFormat="1" ht="21" customHeight="1">
      <c r="A26" s="176">
        <v>9</v>
      </c>
      <c r="B26" s="177" t="s">
        <v>457</v>
      </c>
      <c r="C26" s="178"/>
      <c r="D26" s="179"/>
      <c r="E26" s="366"/>
      <c r="F26" s="292"/>
      <c r="G26" s="292"/>
      <c r="H26" s="292"/>
      <c r="I26" s="290"/>
      <c r="J26" s="290"/>
      <c r="K26" s="175"/>
      <c r="L26" s="175"/>
      <c r="M26" s="175"/>
      <c r="N26" s="168"/>
      <c r="O26" s="169"/>
    </row>
    <row r="27" spans="1:15" s="143" customFormat="1" ht="21" customHeight="1">
      <c r="A27" s="176"/>
      <c r="B27" s="177" t="s">
        <v>82</v>
      </c>
      <c r="C27" s="178"/>
      <c r="D27" s="179" t="s">
        <v>101</v>
      </c>
      <c r="E27" s="366">
        <v>6734</v>
      </c>
      <c r="F27" s="184">
        <v>19.579000000000001</v>
      </c>
      <c r="G27" s="292">
        <f>E27*F27</f>
        <v>131844.986</v>
      </c>
      <c r="H27" s="292">
        <v>3.6</v>
      </c>
      <c r="I27" s="290">
        <f>E27*H27</f>
        <v>24242.400000000001</v>
      </c>
      <c r="J27" s="290">
        <f t="shared" si="0"/>
        <v>156087.386</v>
      </c>
      <c r="K27" s="175"/>
      <c r="L27" s="383"/>
      <c r="M27" s="175"/>
      <c r="N27" s="168"/>
      <c r="O27" s="169"/>
    </row>
    <row r="28" spans="1:15" s="143" customFormat="1" ht="21" customHeight="1">
      <c r="A28" s="176"/>
      <c r="B28" s="177" t="s">
        <v>83</v>
      </c>
      <c r="C28" s="178"/>
      <c r="D28" s="179" t="s">
        <v>101</v>
      </c>
      <c r="E28" s="366">
        <v>8833</v>
      </c>
      <c r="F28" s="183">
        <v>19.204999999999998</v>
      </c>
      <c r="G28" s="292">
        <f>E28*F28</f>
        <v>169637.76499999998</v>
      </c>
      <c r="H28" s="292">
        <v>3.6</v>
      </c>
      <c r="I28" s="290">
        <f>E28*H28</f>
        <v>31798.799999999999</v>
      </c>
      <c r="J28" s="290">
        <f t="shared" si="0"/>
        <v>201436.56499999997</v>
      </c>
      <c r="K28" s="175"/>
      <c r="L28" s="383"/>
      <c r="M28" s="175"/>
      <c r="N28" s="168"/>
      <c r="O28" s="169"/>
    </row>
    <row r="29" spans="1:15" s="143" customFormat="1" ht="21" customHeight="1">
      <c r="A29" s="176"/>
      <c r="B29" s="177" t="s">
        <v>84</v>
      </c>
      <c r="C29" s="178"/>
      <c r="D29" s="179" t="s">
        <v>101</v>
      </c>
      <c r="E29" s="366">
        <v>6309</v>
      </c>
      <c r="F29" s="183">
        <v>19.457000000000001</v>
      </c>
      <c r="G29" s="292">
        <f>E29*F29</f>
        <v>122754.213</v>
      </c>
      <c r="H29" s="292">
        <v>3.1</v>
      </c>
      <c r="I29" s="290">
        <f>E29*H29</f>
        <v>19557.900000000001</v>
      </c>
      <c r="J29" s="290">
        <f t="shared" si="0"/>
        <v>142312.11300000001</v>
      </c>
      <c r="K29" s="175"/>
      <c r="L29" s="383"/>
      <c r="M29" s="175"/>
      <c r="N29" s="168"/>
      <c r="O29" s="169"/>
    </row>
    <row r="30" spans="1:15" s="143" customFormat="1" ht="21" customHeight="1">
      <c r="A30" s="176">
        <v>10</v>
      </c>
      <c r="B30" s="185" t="s">
        <v>85</v>
      </c>
      <c r="C30" s="186"/>
      <c r="D30" s="170" t="s">
        <v>101</v>
      </c>
      <c r="E30" s="367">
        <f>+SUM(E24:E29)*0.03</f>
        <v>1102.1099999999999</v>
      </c>
      <c r="F30" s="187">
        <v>28.97</v>
      </c>
      <c r="G30" s="294">
        <f>E30*F30</f>
        <v>31928.126699999997</v>
      </c>
      <c r="H30" s="295">
        <v>0</v>
      </c>
      <c r="I30" s="296">
        <f>E30*H30</f>
        <v>0</v>
      </c>
      <c r="J30" s="296">
        <f t="shared" si="0"/>
        <v>31928.126699999997</v>
      </c>
      <c r="K30" s="175"/>
      <c r="L30" s="175"/>
      <c r="M30" s="175"/>
      <c r="N30" s="168"/>
      <c r="O30" s="169"/>
    </row>
    <row r="31" spans="1:15" s="143" customFormat="1" ht="21" customHeight="1">
      <c r="A31" s="176">
        <v>11</v>
      </c>
      <c r="B31" s="177" t="s">
        <v>87</v>
      </c>
      <c r="C31" s="178"/>
      <c r="D31" s="179" t="s">
        <v>101</v>
      </c>
      <c r="E31" s="366">
        <v>101</v>
      </c>
      <c r="F31" s="290">
        <v>30</v>
      </c>
      <c r="G31" s="290">
        <f>E31*F31</f>
        <v>3030</v>
      </c>
      <c r="H31" s="290">
        <v>0</v>
      </c>
      <c r="I31" s="290">
        <f>E31*H31</f>
        <v>0</v>
      </c>
      <c r="J31" s="290">
        <f>G31+I31</f>
        <v>3030</v>
      </c>
      <c r="K31" s="175"/>
      <c r="L31" s="175"/>
      <c r="M31" s="175"/>
      <c r="N31" s="168"/>
      <c r="O31" s="169"/>
    </row>
    <row r="32" spans="1:15" s="143" customFormat="1" ht="21" customHeight="1">
      <c r="A32" s="170">
        <v>12</v>
      </c>
      <c r="B32" s="171" t="s">
        <v>458</v>
      </c>
      <c r="C32" s="150"/>
      <c r="D32" s="172"/>
      <c r="E32" s="173"/>
      <c r="F32" s="202"/>
      <c r="G32" s="202"/>
      <c r="H32" s="202"/>
      <c r="I32" s="202"/>
      <c r="J32" s="202"/>
      <c r="K32" s="175"/>
      <c r="L32" s="175"/>
      <c r="M32" s="175"/>
      <c r="N32" s="168"/>
      <c r="O32" s="169"/>
    </row>
    <row r="33" spans="1:19" ht="21" customHeight="1">
      <c r="A33" s="170"/>
      <c r="B33" s="171" t="s">
        <v>401</v>
      </c>
      <c r="C33" s="150"/>
      <c r="D33" s="172" t="s">
        <v>88</v>
      </c>
      <c r="E33" s="173">
        <v>585</v>
      </c>
      <c r="F33" s="202">
        <v>120</v>
      </c>
      <c r="G33" s="202">
        <f>E33*F33</f>
        <v>70200</v>
      </c>
      <c r="H33" s="202">
        <v>0</v>
      </c>
      <c r="I33" s="202">
        <f>E33*H33</f>
        <v>0</v>
      </c>
      <c r="J33" s="202">
        <f>G33+I33</f>
        <v>70200</v>
      </c>
      <c r="K33" s="175"/>
      <c r="L33" s="175"/>
      <c r="M33" s="175"/>
      <c r="N33" s="168"/>
      <c r="O33" s="169"/>
      <c r="P33" s="143"/>
      <c r="Q33" s="143"/>
      <c r="R33" s="143"/>
      <c r="S33" s="143"/>
    </row>
    <row r="34" spans="1:19" ht="21" customHeight="1">
      <c r="A34" s="170"/>
      <c r="B34" s="171" t="s">
        <v>400</v>
      </c>
      <c r="C34" s="150"/>
      <c r="D34" s="172" t="s">
        <v>88</v>
      </c>
      <c r="E34" s="173">
        <v>327</v>
      </c>
      <c r="F34" s="202">
        <v>50</v>
      </c>
      <c r="G34" s="202">
        <f>E34*F34</f>
        <v>16350</v>
      </c>
      <c r="H34" s="202">
        <v>0</v>
      </c>
      <c r="I34" s="202">
        <f>E34*H34</f>
        <v>0</v>
      </c>
      <c r="J34" s="202">
        <f>G34+I34</f>
        <v>16350</v>
      </c>
      <c r="K34" s="175"/>
      <c r="L34" s="175"/>
      <c r="M34" s="175"/>
      <c r="N34" s="168"/>
      <c r="O34" s="169"/>
      <c r="P34" s="143"/>
      <c r="Q34" s="143"/>
      <c r="R34" s="143"/>
      <c r="S34" s="143"/>
    </row>
    <row r="35" spans="1:19" ht="21" customHeight="1">
      <c r="A35" s="170"/>
      <c r="B35" s="171"/>
      <c r="C35" s="150"/>
      <c r="D35" s="172"/>
      <c r="E35" s="173"/>
      <c r="F35" s="202"/>
      <c r="G35" s="202"/>
      <c r="H35" s="202"/>
      <c r="I35" s="202"/>
      <c r="J35" s="202"/>
      <c r="K35" s="175"/>
      <c r="L35" s="175"/>
      <c r="M35" s="175"/>
      <c r="N35" s="168"/>
      <c r="O35" s="169"/>
      <c r="P35" s="143"/>
      <c r="Q35" s="143"/>
      <c r="R35" s="143"/>
      <c r="S35" s="143"/>
    </row>
    <row r="36" spans="1:19" ht="21" customHeight="1">
      <c r="A36" s="170"/>
      <c r="B36" s="469" t="s">
        <v>243</v>
      </c>
      <c r="C36" s="470"/>
      <c r="D36" s="172"/>
      <c r="E36" s="173"/>
      <c r="F36" s="202"/>
      <c r="G36" s="297">
        <f>SUM(G13:G35)</f>
        <v>2172165.4046999998</v>
      </c>
      <c r="H36" s="202"/>
      <c r="I36" s="297">
        <f>SUM(I13:I35)</f>
        <v>600877.50000000012</v>
      </c>
      <c r="J36" s="297">
        <f>SUM(J13:J35)</f>
        <v>2773042.9046999998</v>
      </c>
      <c r="K36" s="175"/>
      <c r="L36" s="191">
        <f>SUM(G36,I36)</f>
        <v>2773042.9046999998</v>
      </c>
      <c r="M36" s="175"/>
      <c r="N36" s="168"/>
      <c r="O36" s="169"/>
      <c r="P36" s="143"/>
      <c r="Q36" s="143"/>
      <c r="R36" s="143"/>
      <c r="S36" s="143"/>
    </row>
    <row r="37" spans="1:19" ht="21" customHeight="1">
      <c r="A37" s="170"/>
      <c r="B37" s="171"/>
      <c r="C37" s="150"/>
      <c r="D37" s="172"/>
      <c r="E37" s="173"/>
      <c r="F37" s="174"/>
      <c r="G37" s="174"/>
      <c r="H37" s="174"/>
      <c r="I37" s="174"/>
      <c r="J37" s="174"/>
      <c r="K37" s="175"/>
      <c r="L37" s="175"/>
      <c r="M37" s="175"/>
      <c r="N37" s="168"/>
      <c r="O37" s="169"/>
      <c r="P37" s="143"/>
      <c r="Q37" s="143"/>
      <c r="R37" s="143"/>
      <c r="S37" s="143"/>
    </row>
    <row r="38" spans="1:19" ht="21" customHeight="1">
      <c r="A38" s="170"/>
      <c r="B38" s="171"/>
      <c r="C38" s="150"/>
      <c r="D38" s="172"/>
      <c r="E38" s="173"/>
      <c r="F38" s="174"/>
      <c r="G38" s="174"/>
      <c r="H38" s="174"/>
      <c r="I38" s="174"/>
      <c r="J38" s="174"/>
      <c r="K38" s="175"/>
      <c r="L38" s="175"/>
      <c r="M38" s="175"/>
      <c r="N38" s="168"/>
      <c r="O38" s="169"/>
      <c r="P38" s="143"/>
      <c r="Q38" s="143"/>
      <c r="R38" s="143"/>
      <c r="S38" s="143"/>
    </row>
    <row r="39" spans="1:19" ht="21" customHeight="1">
      <c r="A39" s="170"/>
      <c r="B39" s="171"/>
      <c r="C39" s="150"/>
      <c r="D39" s="172"/>
      <c r="E39" s="173"/>
      <c r="F39" s="174"/>
      <c r="G39" s="174"/>
      <c r="H39" s="174"/>
      <c r="I39" s="174"/>
      <c r="J39" s="174"/>
      <c r="K39" s="175"/>
      <c r="L39" s="175"/>
      <c r="M39" s="175"/>
      <c r="N39" s="168"/>
      <c r="O39" s="169"/>
      <c r="P39" s="143"/>
      <c r="Q39" s="143"/>
      <c r="R39" s="143"/>
      <c r="S39" s="143"/>
    </row>
    <row r="40" spans="1:19" ht="21" customHeight="1">
      <c r="A40" s="170"/>
      <c r="B40" s="171"/>
      <c r="C40" s="150"/>
      <c r="D40" s="172"/>
      <c r="E40" s="173"/>
      <c r="F40" s="174"/>
      <c r="G40" s="174"/>
      <c r="H40" s="174"/>
      <c r="I40" s="174"/>
      <c r="J40" s="174"/>
      <c r="K40" s="175"/>
      <c r="L40" s="175"/>
      <c r="M40" s="175"/>
      <c r="N40" s="168"/>
      <c r="O40" s="169"/>
      <c r="P40" s="143"/>
      <c r="Q40" s="143"/>
      <c r="R40" s="143"/>
      <c r="S40" s="143"/>
    </row>
    <row r="41" spans="1:19" ht="21" customHeight="1">
      <c r="A41" s="170"/>
      <c r="B41" s="171"/>
      <c r="C41" s="150"/>
      <c r="D41" s="172"/>
      <c r="E41" s="173"/>
      <c r="F41" s="174"/>
      <c r="G41" s="174"/>
      <c r="H41" s="174"/>
      <c r="I41" s="174"/>
      <c r="J41" s="174"/>
      <c r="K41" s="175"/>
      <c r="L41" s="175"/>
      <c r="M41" s="175"/>
      <c r="N41" s="168"/>
      <c r="O41" s="169"/>
      <c r="P41" s="143"/>
      <c r="Q41" s="143"/>
      <c r="R41" s="143"/>
      <c r="S41" s="143"/>
    </row>
    <row r="42" spans="1:19" ht="21" customHeight="1">
      <c r="A42" s="170"/>
      <c r="B42" s="171"/>
      <c r="C42" s="150"/>
      <c r="D42" s="172"/>
      <c r="E42" s="173"/>
      <c r="F42" s="174"/>
      <c r="G42" s="174"/>
      <c r="H42" s="174"/>
      <c r="I42" s="174"/>
      <c r="J42" s="174"/>
      <c r="K42" s="175"/>
      <c r="L42" s="175"/>
      <c r="M42" s="175"/>
      <c r="N42" s="168"/>
      <c r="O42" s="169"/>
      <c r="P42" s="143"/>
      <c r="Q42" s="143"/>
      <c r="R42" s="143"/>
      <c r="S42" s="143"/>
    </row>
    <row r="43" spans="1:19" ht="21" customHeight="1">
      <c r="A43" s="170"/>
      <c r="B43" s="171"/>
      <c r="C43" s="150"/>
      <c r="D43" s="172"/>
      <c r="E43" s="173"/>
      <c r="F43" s="174"/>
      <c r="G43" s="174"/>
      <c r="H43" s="174"/>
      <c r="I43" s="174"/>
      <c r="J43" s="174"/>
      <c r="K43" s="175"/>
      <c r="L43" s="175"/>
      <c r="M43" s="175"/>
      <c r="N43" s="168"/>
      <c r="O43" s="169"/>
      <c r="P43" s="143"/>
      <c r="Q43" s="143"/>
      <c r="R43" s="143"/>
      <c r="S43" s="143"/>
    </row>
    <row r="44" spans="1:19" ht="21" customHeight="1">
      <c r="A44" s="170"/>
      <c r="B44" s="171"/>
      <c r="C44" s="150"/>
      <c r="D44" s="172"/>
      <c r="E44" s="173"/>
      <c r="F44" s="174"/>
      <c r="G44" s="174"/>
      <c r="H44" s="174"/>
      <c r="I44" s="174"/>
      <c r="J44" s="174"/>
      <c r="K44" s="175"/>
      <c r="L44" s="175"/>
      <c r="M44" s="175"/>
      <c r="N44" s="168"/>
      <c r="O44" s="169"/>
      <c r="P44" s="143"/>
      <c r="Q44" s="143"/>
      <c r="R44" s="143"/>
      <c r="S44" s="143"/>
    </row>
    <row r="45" spans="1:19" ht="21" customHeight="1">
      <c r="A45" s="170"/>
      <c r="B45" s="171"/>
      <c r="C45" s="150"/>
      <c r="D45" s="172"/>
      <c r="E45" s="173"/>
      <c r="F45" s="174"/>
      <c r="G45" s="174"/>
      <c r="H45" s="174"/>
      <c r="I45" s="174"/>
      <c r="J45" s="174"/>
      <c r="K45" s="175"/>
      <c r="L45" s="175"/>
      <c r="M45" s="175"/>
      <c r="N45" s="168"/>
      <c r="O45" s="169"/>
      <c r="P45" s="143"/>
      <c r="Q45" s="143"/>
      <c r="R45" s="143"/>
      <c r="S45" s="143"/>
    </row>
    <row r="46" spans="1:19" ht="21" customHeight="1">
      <c r="A46" s="170"/>
      <c r="B46" s="171"/>
      <c r="C46" s="150"/>
      <c r="D46" s="172"/>
      <c r="E46" s="173"/>
      <c r="F46" s="174"/>
      <c r="G46" s="174"/>
      <c r="H46" s="174"/>
      <c r="I46" s="174"/>
      <c r="J46" s="174"/>
      <c r="K46" s="175"/>
      <c r="L46" s="175"/>
      <c r="M46" s="175"/>
      <c r="N46" s="168"/>
      <c r="O46" s="169"/>
      <c r="P46" s="143"/>
      <c r="Q46" s="143"/>
      <c r="R46" s="143"/>
      <c r="S46" s="143"/>
    </row>
    <row r="47" spans="1:19" ht="21" customHeight="1">
      <c r="A47" s="170"/>
      <c r="B47" s="171"/>
      <c r="C47" s="150"/>
      <c r="D47" s="172"/>
      <c r="E47" s="173"/>
      <c r="F47" s="174"/>
      <c r="G47" s="174"/>
      <c r="H47" s="174"/>
      <c r="I47" s="174"/>
      <c r="J47" s="174"/>
      <c r="K47" s="175"/>
      <c r="L47" s="175"/>
      <c r="M47" s="175"/>
      <c r="N47" s="168"/>
      <c r="O47" s="169"/>
      <c r="P47" s="143"/>
      <c r="Q47" s="143"/>
      <c r="R47" s="143"/>
      <c r="S47" s="143"/>
    </row>
    <row r="48" spans="1:19" ht="21" customHeight="1">
      <c r="A48" s="192"/>
      <c r="B48" s="193"/>
      <c r="C48" s="194"/>
      <c r="D48" s="195"/>
      <c r="E48" s="196"/>
      <c r="F48" s="197"/>
      <c r="G48" s="197"/>
      <c r="H48" s="197"/>
      <c r="I48" s="197"/>
      <c r="J48" s="197"/>
      <c r="K48" s="175"/>
      <c r="L48" s="175"/>
      <c r="M48" s="175"/>
      <c r="N48" s="168"/>
      <c r="O48" s="169"/>
      <c r="P48" s="143"/>
      <c r="Q48" s="143"/>
      <c r="R48" s="143"/>
      <c r="S48" s="143"/>
    </row>
    <row r="49" spans="1:19" ht="21" customHeight="1">
      <c r="A49" s="167" t="s">
        <v>61</v>
      </c>
      <c r="B49" s="167"/>
      <c r="C49" s="143" t="str">
        <f>C2</f>
        <v>อาคารอุบัติเหตุและฉุกเฉิน (โครงสร้างต้านแผ่นดินไหว)</v>
      </c>
      <c r="D49" s="198"/>
      <c r="E49" s="368"/>
      <c r="F49" s="199"/>
      <c r="G49" s="199" t="s">
        <v>62</v>
      </c>
      <c r="H49" s="200" t="str">
        <f>I2</f>
        <v>10404+ก.72 / ส.ค. / 66</v>
      </c>
      <c r="I49" s="199"/>
      <c r="J49" s="199"/>
      <c r="N49" s="168">
        <f>+E48*(F48+H48)</f>
        <v>0</v>
      </c>
      <c r="O49" s="169">
        <f>+N49-J49</f>
        <v>0</v>
      </c>
      <c r="P49" s="143"/>
      <c r="Q49" s="143"/>
      <c r="R49" s="143"/>
      <c r="S49" s="143"/>
    </row>
    <row r="50" spans="1:19" ht="21" customHeight="1">
      <c r="A50" s="167" t="s">
        <v>234</v>
      </c>
      <c r="B50" s="167"/>
      <c r="C50" s="143" t="str">
        <f>C3</f>
        <v>รพ.เจ้าคุณไพบูลย์พนมทวน  จ.กาญจนบุรี</v>
      </c>
      <c r="D50" s="198"/>
      <c r="E50" s="368"/>
      <c r="F50" s="199"/>
      <c r="G50" s="199" t="s">
        <v>64</v>
      </c>
      <c r="H50" s="200" t="str">
        <f>I3</f>
        <v>-</v>
      </c>
      <c r="I50" s="199"/>
      <c r="J50" s="199"/>
      <c r="N50" s="168"/>
      <c r="O50" s="169"/>
      <c r="P50" s="143"/>
      <c r="Q50" s="143"/>
      <c r="R50" s="143"/>
      <c r="S50" s="143"/>
    </row>
    <row r="51" spans="1:19" ht="21" customHeight="1">
      <c r="A51" s="476" t="s">
        <v>65</v>
      </c>
      <c r="B51" s="479" t="s">
        <v>66</v>
      </c>
      <c r="C51" s="480"/>
      <c r="D51" s="476" t="s">
        <v>77</v>
      </c>
      <c r="E51" s="477" t="s">
        <v>69</v>
      </c>
      <c r="F51" s="154" t="s">
        <v>109</v>
      </c>
      <c r="G51" s="155"/>
      <c r="H51" s="156" t="s">
        <v>78</v>
      </c>
      <c r="I51" s="157"/>
      <c r="J51" s="158" t="s">
        <v>238</v>
      </c>
      <c r="K51" s="159"/>
      <c r="L51" s="159"/>
      <c r="M51" s="159"/>
      <c r="N51" s="168"/>
      <c r="O51" s="169"/>
      <c r="P51" s="143"/>
      <c r="Q51" s="143"/>
      <c r="R51" s="143"/>
      <c r="S51" s="143"/>
    </row>
    <row r="52" spans="1:19" ht="21" customHeight="1">
      <c r="A52" s="476"/>
      <c r="B52" s="481"/>
      <c r="C52" s="482"/>
      <c r="D52" s="476"/>
      <c r="E52" s="477"/>
      <c r="F52" s="160" t="s">
        <v>79</v>
      </c>
      <c r="G52" s="161" t="s">
        <v>104</v>
      </c>
      <c r="H52" s="160" t="s">
        <v>79</v>
      </c>
      <c r="I52" s="161" t="s">
        <v>104</v>
      </c>
      <c r="J52" s="162"/>
      <c r="K52" s="159"/>
      <c r="L52" s="159"/>
      <c r="M52" s="159"/>
      <c r="N52" s="168"/>
      <c r="O52" s="169"/>
      <c r="P52" s="143"/>
      <c r="Q52" s="143"/>
      <c r="R52" s="143"/>
      <c r="S52" s="143"/>
    </row>
    <row r="53" spans="1:19" ht="21" customHeight="1">
      <c r="A53" s="170"/>
      <c r="B53" s="285" t="s">
        <v>460</v>
      </c>
      <c r="C53" s="150"/>
      <c r="D53" s="172"/>
      <c r="E53" s="173"/>
      <c r="F53" s="174"/>
      <c r="G53" s="174"/>
      <c r="H53" s="174"/>
      <c r="I53" s="174"/>
      <c r="J53" s="174"/>
      <c r="K53" s="175"/>
      <c r="L53" s="175"/>
      <c r="M53" s="175"/>
      <c r="N53" s="168">
        <f t="shared" ref="N53:N58" si="1">+E53*(F53+H53)</f>
        <v>0</v>
      </c>
      <c r="O53" s="169">
        <f t="shared" ref="O53:O58" si="2">+N53-J53</f>
        <v>0</v>
      </c>
      <c r="P53" s="143"/>
      <c r="Q53" s="143"/>
      <c r="R53" s="143"/>
      <c r="S53" s="143"/>
    </row>
    <row r="54" spans="1:19" ht="21" customHeight="1">
      <c r="A54" s="201">
        <v>1</v>
      </c>
      <c r="B54" s="171" t="s">
        <v>464</v>
      </c>
      <c r="C54" s="150"/>
      <c r="D54" s="172" t="s">
        <v>25</v>
      </c>
      <c r="E54" s="173">
        <v>2</v>
      </c>
      <c r="F54" s="202">
        <v>16500</v>
      </c>
      <c r="G54" s="202">
        <f>E54*F54</f>
        <v>33000</v>
      </c>
      <c r="H54" s="202">
        <v>0</v>
      </c>
      <c r="I54" s="202">
        <f>E54*H54</f>
        <v>0</v>
      </c>
      <c r="J54" s="202">
        <f>G54+I54</f>
        <v>33000</v>
      </c>
      <c r="K54" s="175"/>
      <c r="L54" s="175"/>
      <c r="M54" s="175"/>
      <c r="N54" s="168">
        <f t="shared" si="1"/>
        <v>33000</v>
      </c>
      <c r="O54" s="169">
        <f>+N54-J54</f>
        <v>0</v>
      </c>
      <c r="P54" s="143"/>
      <c r="Q54" s="143"/>
      <c r="R54" s="143"/>
      <c r="S54" s="143"/>
    </row>
    <row r="55" spans="1:19" ht="21" customHeight="1">
      <c r="A55" s="170">
        <v>2</v>
      </c>
      <c r="B55" s="171" t="s">
        <v>462</v>
      </c>
      <c r="C55" s="150"/>
      <c r="D55" s="172"/>
      <c r="E55" s="173"/>
      <c r="F55" s="202"/>
      <c r="G55" s="202"/>
      <c r="H55" s="202"/>
      <c r="I55" s="202"/>
      <c r="J55" s="202"/>
      <c r="K55" s="175"/>
      <c r="L55" s="175"/>
      <c r="M55" s="175"/>
      <c r="N55" s="168">
        <f t="shared" si="1"/>
        <v>0</v>
      </c>
      <c r="O55" s="169">
        <f t="shared" si="2"/>
        <v>0</v>
      </c>
      <c r="P55" s="143"/>
      <c r="Q55" s="143"/>
      <c r="R55" s="143"/>
      <c r="S55" s="143"/>
    </row>
    <row r="56" spans="1:19" ht="21" customHeight="1">
      <c r="A56" s="170"/>
      <c r="B56" s="171" t="s">
        <v>461</v>
      </c>
      <c r="C56" s="150"/>
      <c r="D56" s="172"/>
      <c r="E56" s="173"/>
      <c r="F56" s="202"/>
      <c r="G56" s="202"/>
      <c r="H56" s="202"/>
      <c r="I56" s="202"/>
      <c r="J56" s="202"/>
      <c r="K56" s="175"/>
      <c r="L56" s="175"/>
      <c r="M56" s="175"/>
      <c r="N56" s="168">
        <f t="shared" si="1"/>
        <v>0</v>
      </c>
      <c r="O56" s="169">
        <f t="shared" si="2"/>
        <v>0</v>
      </c>
      <c r="P56" s="143"/>
      <c r="Q56" s="143"/>
      <c r="R56" s="143"/>
      <c r="S56" s="143"/>
    </row>
    <row r="57" spans="1:19" ht="21" customHeight="1">
      <c r="A57" s="170"/>
      <c r="B57" s="171" t="s">
        <v>399</v>
      </c>
      <c r="C57" s="150"/>
      <c r="D57" s="172" t="s">
        <v>100</v>
      </c>
      <c r="E57" s="173">
        <v>39</v>
      </c>
      <c r="F57" s="202">
        <v>2760</v>
      </c>
      <c r="G57" s="202">
        <f t="shared" ref="G57:G62" si="3">E57*F57</f>
        <v>107640</v>
      </c>
      <c r="H57" s="202">
        <v>980</v>
      </c>
      <c r="I57" s="202">
        <f t="shared" ref="I57:I62" si="4">E57*H57</f>
        <v>38220</v>
      </c>
      <c r="J57" s="202">
        <f t="shared" ref="J57:J62" si="5">G57+I57</f>
        <v>145860</v>
      </c>
      <c r="K57" s="175"/>
      <c r="L57" s="175">
        <f>236.17*12</f>
        <v>2834.04</v>
      </c>
      <c r="M57" s="175"/>
      <c r="N57" s="168">
        <f t="shared" si="1"/>
        <v>145860</v>
      </c>
      <c r="O57" s="169">
        <f t="shared" si="2"/>
        <v>0</v>
      </c>
      <c r="P57" s="143"/>
      <c r="Q57" s="143"/>
      <c r="R57" s="143"/>
      <c r="S57" s="143"/>
    </row>
    <row r="58" spans="1:19" ht="21" customHeight="1">
      <c r="A58" s="201">
        <v>3</v>
      </c>
      <c r="B58" s="171" t="s">
        <v>463</v>
      </c>
      <c r="C58" s="150"/>
      <c r="D58" s="172" t="s">
        <v>100</v>
      </c>
      <c r="E58" s="173">
        <f>E57</f>
        <v>39</v>
      </c>
      <c r="F58" s="202">
        <v>0</v>
      </c>
      <c r="G58" s="202">
        <f t="shared" si="3"/>
        <v>0</v>
      </c>
      <c r="H58" s="202">
        <v>200</v>
      </c>
      <c r="I58" s="202">
        <f t="shared" si="4"/>
        <v>7800</v>
      </c>
      <c r="J58" s="202">
        <f t="shared" si="5"/>
        <v>7800</v>
      </c>
      <c r="K58" s="175"/>
      <c r="L58" s="383"/>
      <c r="M58" s="175"/>
      <c r="N58" s="168">
        <f t="shared" si="1"/>
        <v>7800</v>
      </c>
      <c r="O58" s="169">
        <f t="shared" si="2"/>
        <v>0</v>
      </c>
      <c r="P58" s="143"/>
      <c r="Q58" s="143"/>
      <c r="R58" s="143"/>
      <c r="S58" s="143"/>
    </row>
    <row r="59" spans="1:19" ht="21" customHeight="1">
      <c r="A59" s="176">
        <v>4</v>
      </c>
      <c r="B59" s="177" t="s">
        <v>242</v>
      </c>
      <c r="C59" s="178"/>
      <c r="D59" s="179" t="s">
        <v>89</v>
      </c>
      <c r="E59" s="366">
        <v>84</v>
      </c>
      <c r="F59" s="290">
        <v>0</v>
      </c>
      <c r="G59" s="290">
        <f t="shared" si="3"/>
        <v>0</v>
      </c>
      <c r="H59" s="290">
        <v>142</v>
      </c>
      <c r="I59" s="290">
        <f t="shared" si="4"/>
        <v>11928</v>
      </c>
      <c r="J59" s="290">
        <f t="shared" si="5"/>
        <v>11928</v>
      </c>
      <c r="K59" s="175"/>
      <c r="L59" s="383"/>
      <c r="M59" s="175"/>
      <c r="N59" s="168"/>
      <c r="O59" s="169"/>
      <c r="P59" s="143"/>
      <c r="Q59" s="143"/>
      <c r="R59" s="143"/>
      <c r="S59" s="143"/>
    </row>
    <row r="60" spans="1:19" ht="21" customHeight="1">
      <c r="A60" s="176">
        <v>5</v>
      </c>
      <c r="B60" s="177" t="s">
        <v>449</v>
      </c>
      <c r="C60" s="178"/>
      <c r="D60" s="179" t="s">
        <v>89</v>
      </c>
      <c r="E60" s="366">
        <v>16</v>
      </c>
      <c r="F60" s="290">
        <f>F15</f>
        <v>513</v>
      </c>
      <c r="G60" s="290">
        <f t="shared" si="3"/>
        <v>8208</v>
      </c>
      <c r="H60" s="290">
        <v>104</v>
      </c>
      <c r="I60" s="290">
        <f t="shared" si="4"/>
        <v>1664</v>
      </c>
      <c r="J60" s="290">
        <f t="shared" si="5"/>
        <v>9872</v>
      </c>
      <c r="K60" s="175"/>
      <c r="L60" s="383"/>
      <c r="M60" s="175"/>
      <c r="N60" s="168"/>
      <c r="O60" s="169"/>
      <c r="P60" s="143"/>
      <c r="Q60" s="143"/>
      <c r="R60" s="143"/>
      <c r="S60" s="143"/>
    </row>
    <row r="61" spans="1:19" ht="21" customHeight="1">
      <c r="A61" s="176">
        <v>6</v>
      </c>
      <c r="B61" s="180" t="s">
        <v>450</v>
      </c>
      <c r="C61" s="178"/>
      <c r="D61" s="179" t="s">
        <v>89</v>
      </c>
      <c r="E61" s="366">
        <v>3</v>
      </c>
      <c r="F61" s="291">
        <f>F16</f>
        <v>2410</v>
      </c>
      <c r="G61" s="202">
        <f t="shared" si="3"/>
        <v>7230</v>
      </c>
      <c r="H61" s="202">
        <v>426</v>
      </c>
      <c r="I61" s="290">
        <f t="shared" si="4"/>
        <v>1278</v>
      </c>
      <c r="J61" s="290">
        <f t="shared" si="5"/>
        <v>8508</v>
      </c>
      <c r="K61" s="175"/>
      <c r="L61" s="383"/>
      <c r="M61" s="175"/>
      <c r="N61" s="168"/>
      <c r="O61" s="169"/>
      <c r="P61" s="143"/>
      <c r="Q61" s="143"/>
      <c r="R61" s="143"/>
      <c r="S61" s="143"/>
    </row>
    <row r="62" spans="1:19" ht="21" customHeight="1">
      <c r="A62" s="176">
        <v>7</v>
      </c>
      <c r="B62" s="181" t="s">
        <v>451</v>
      </c>
      <c r="C62" s="178"/>
      <c r="D62" s="179" t="s">
        <v>89</v>
      </c>
      <c r="E62" s="366">
        <v>255</v>
      </c>
      <c r="F62" s="291">
        <f>F17</f>
        <v>2421</v>
      </c>
      <c r="G62" s="202">
        <f t="shared" si="3"/>
        <v>617355</v>
      </c>
      <c r="H62" s="202">
        <v>519</v>
      </c>
      <c r="I62" s="290">
        <f t="shared" si="4"/>
        <v>132345</v>
      </c>
      <c r="J62" s="290">
        <f t="shared" si="5"/>
        <v>749700</v>
      </c>
      <c r="K62" s="175"/>
      <c r="L62" s="383"/>
      <c r="M62" s="175"/>
      <c r="N62" s="168"/>
      <c r="O62" s="169"/>
      <c r="P62" s="143"/>
      <c r="Q62" s="143"/>
      <c r="R62" s="143"/>
      <c r="S62" s="143"/>
    </row>
    <row r="63" spans="1:19" ht="21" customHeight="1">
      <c r="A63" s="176">
        <v>8</v>
      </c>
      <c r="B63" s="182" t="s">
        <v>452</v>
      </c>
      <c r="C63" s="178"/>
      <c r="D63" s="179"/>
      <c r="E63" s="366"/>
      <c r="F63" s="291"/>
      <c r="G63" s="202"/>
      <c r="H63" s="202"/>
      <c r="I63" s="290"/>
      <c r="J63" s="290"/>
      <c r="K63" s="175"/>
      <c r="L63" s="175"/>
      <c r="M63" s="175"/>
      <c r="N63" s="168"/>
      <c r="O63" s="169"/>
      <c r="P63" s="143"/>
      <c r="Q63" s="143"/>
      <c r="R63" s="143"/>
      <c r="S63" s="143"/>
    </row>
    <row r="64" spans="1:19" ht="21" customHeight="1">
      <c r="A64" s="176"/>
      <c r="B64" s="182" t="s">
        <v>453</v>
      </c>
      <c r="C64" s="178"/>
      <c r="D64" s="179" t="s">
        <v>88</v>
      </c>
      <c r="E64" s="173">
        <f>+E66*0.8</f>
        <v>1679.2</v>
      </c>
      <c r="F64" s="290">
        <v>280</v>
      </c>
      <c r="G64" s="290">
        <f>E64*F64</f>
        <v>470176</v>
      </c>
      <c r="H64" s="290">
        <v>0</v>
      </c>
      <c r="I64" s="290">
        <f>E64*H64</f>
        <v>0</v>
      </c>
      <c r="J64" s="290">
        <f>G64+I64</f>
        <v>470176</v>
      </c>
      <c r="K64" s="175"/>
      <c r="L64" s="175"/>
      <c r="M64" s="175"/>
      <c r="N64" s="168"/>
      <c r="O64" s="169"/>
      <c r="P64" s="143"/>
      <c r="Q64" s="143"/>
      <c r="R64" s="143"/>
      <c r="S64" s="143"/>
    </row>
    <row r="65" spans="1:19" ht="21" customHeight="1">
      <c r="A65" s="176"/>
      <c r="B65" s="182" t="s">
        <v>454</v>
      </c>
      <c r="C65" s="178"/>
      <c r="D65" s="179" t="s">
        <v>4</v>
      </c>
      <c r="E65" s="173">
        <v>630</v>
      </c>
      <c r="F65" s="290">
        <v>260</v>
      </c>
      <c r="G65" s="290">
        <f>E65*F65</f>
        <v>163800</v>
      </c>
      <c r="H65" s="290">
        <v>0</v>
      </c>
      <c r="I65" s="290">
        <f>E65*H65</f>
        <v>0</v>
      </c>
      <c r="J65" s="290">
        <f>G65+I65</f>
        <v>163800</v>
      </c>
      <c r="K65" s="175"/>
      <c r="L65" s="175"/>
      <c r="M65" s="175"/>
      <c r="N65" s="168"/>
      <c r="O65" s="169"/>
      <c r="P65" s="143"/>
      <c r="Q65" s="143"/>
      <c r="R65" s="143"/>
      <c r="S65" s="143"/>
    </row>
    <row r="66" spans="1:19" ht="21" customHeight="1">
      <c r="A66" s="176"/>
      <c r="B66" s="182" t="s">
        <v>455</v>
      </c>
      <c r="C66" s="178"/>
      <c r="D66" s="179" t="s">
        <v>88</v>
      </c>
      <c r="E66" s="366">
        <v>2099</v>
      </c>
      <c r="F66" s="290">
        <v>0</v>
      </c>
      <c r="G66" s="290">
        <f>E66*F66</f>
        <v>0</v>
      </c>
      <c r="H66" s="290">
        <v>139</v>
      </c>
      <c r="I66" s="290">
        <f>E66*H66</f>
        <v>291761</v>
      </c>
      <c r="J66" s="290">
        <f>G66+I66</f>
        <v>291761</v>
      </c>
      <c r="K66" s="175"/>
      <c r="L66" s="383"/>
      <c r="M66" s="175"/>
      <c r="N66" s="168"/>
      <c r="O66" s="169"/>
      <c r="P66" s="143"/>
      <c r="Q66" s="143"/>
      <c r="R66" s="143"/>
      <c r="S66" s="143"/>
    </row>
    <row r="67" spans="1:19" ht="21" customHeight="1">
      <c r="A67" s="176">
        <v>9</v>
      </c>
      <c r="B67" s="171" t="s">
        <v>86</v>
      </c>
      <c r="C67" s="150"/>
      <c r="D67" s="172" t="s">
        <v>101</v>
      </c>
      <c r="E67" s="173">
        <v>525</v>
      </c>
      <c r="F67" s="202">
        <f>F22</f>
        <v>28.04</v>
      </c>
      <c r="G67" s="202">
        <f>E67*F67</f>
        <v>14721</v>
      </c>
      <c r="H67" s="202">
        <v>0</v>
      </c>
      <c r="I67" s="202">
        <f>E67*H67</f>
        <v>0</v>
      </c>
      <c r="J67" s="202">
        <f>G67+I67</f>
        <v>14721</v>
      </c>
      <c r="K67" s="175"/>
      <c r="L67" s="175"/>
      <c r="M67" s="175"/>
      <c r="N67" s="168"/>
      <c r="O67" s="169"/>
      <c r="P67" s="143"/>
      <c r="Q67" s="143"/>
      <c r="R67" s="143"/>
      <c r="S67" s="143"/>
    </row>
    <row r="68" spans="1:19" ht="21" customHeight="1">
      <c r="A68" s="176">
        <v>10</v>
      </c>
      <c r="B68" s="177" t="s">
        <v>456</v>
      </c>
      <c r="C68" s="178"/>
      <c r="D68" s="179"/>
      <c r="E68" s="366"/>
      <c r="F68" s="290"/>
      <c r="G68" s="290"/>
      <c r="H68" s="290"/>
      <c r="I68" s="290"/>
      <c r="J68" s="290"/>
      <c r="K68" s="175"/>
      <c r="L68" s="175"/>
      <c r="M68" s="175"/>
      <c r="N68" s="168"/>
      <c r="O68" s="169"/>
      <c r="P68" s="143"/>
      <c r="Q68" s="143"/>
      <c r="R68" s="143"/>
      <c r="S68" s="143"/>
    </row>
    <row r="69" spans="1:19" ht="21" customHeight="1">
      <c r="A69" s="176"/>
      <c r="B69" s="177" t="s">
        <v>80</v>
      </c>
      <c r="C69" s="178"/>
      <c r="D69" s="179" t="s">
        <v>101</v>
      </c>
      <c r="E69" s="366">
        <v>3689</v>
      </c>
      <c r="F69" s="183">
        <f>F24</f>
        <v>20.206</v>
      </c>
      <c r="G69" s="292">
        <f>E69*F69</f>
        <v>74539.933999999994</v>
      </c>
      <c r="H69" s="293">
        <v>4.4000000000000004</v>
      </c>
      <c r="I69" s="290">
        <f>E69*H69</f>
        <v>16231.600000000002</v>
      </c>
      <c r="J69" s="290">
        <f>G69+I69</f>
        <v>90771.534</v>
      </c>
      <c r="K69" s="175"/>
      <c r="L69" s="383"/>
      <c r="M69" s="175"/>
      <c r="N69" s="168"/>
      <c r="O69" s="169"/>
      <c r="P69" s="143"/>
      <c r="Q69" s="143"/>
      <c r="R69" s="143"/>
      <c r="S69" s="143"/>
    </row>
    <row r="70" spans="1:19" ht="21" customHeight="1">
      <c r="A70" s="176"/>
      <c r="B70" s="177" t="s">
        <v>81</v>
      </c>
      <c r="C70" s="178"/>
      <c r="D70" s="179" t="s">
        <v>101</v>
      </c>
      <c r="E70" s="366">
        <v>11172</v>
      </c>
      <c r="F70" s="183">
        <f>F25</f>
        <v>19.664999999999999</v>
      </c>
      <c r="G70" s="292">
        <f>E70*F70</f>
        <v>219697.38</v>
      </c>
      <c r="H70" s="293">
        <v>4.4000000000000004</v>
      </c>
      <c r="I70" s="290">
        <f>E70*H70</f>
        <v>49156.800000000003</v>
      </c>
      <c r="J70" s="290">
        <f>G70+I70</f>
        <v>268854.18</v>
      </c>
      <c r="K70" s="175"/>
      <c r="L70" s="383"/>
      <c r="M70" s="175"/>
      <c r="N70" s="168"/>
      <c r="O70" s="169"/>
      <c r="P70" s="143"/>
      <c r="Q70" s="143"/>
      <c r="R70" s="143"/>
      <c r="S70" s="143"/>
    </row>
    <row r="71" spans="1:19" ht="21" customHeight="1">
      <c r="A71" s="176">
        <v>11</v>
      </c>
      <c r="B71" s="177" t="s">
        <v>457</v>
      </c>
      <c r="C71" s="178"/>
      <c r="D71" s="179"/>
      <c r="E71" s="366"/>
      <c r="F71" s="184"/>
      <c r="G71" s="292"/>
      <c r="H71" s="292"/>
      <c r="I71" s="290"/>
      <c r="J71" s="290"/>
      <c r="K71" s="175"/>
      <c r="L71" s="175"/>
      <c r="M71" s="175"/>
      <c r="N71" s="168"/>
      <c r="O71" s="169"/>
      <c r="P71" s="143"/>
      <c r="Q71" s="143"/>
      <c r="R71" s="143"/>
      <c r="S71" s="143"/>
    </row>
    <row r="72" spans="1:19" ht="21" customHeight="1">
      <c r="A72" s="176"/>
      <c r="B72" s="177" t="s">
        <v>82</v>
      </c>
      <c r="C72" s="178"/>
      <c r="D72" s="179" t="s">
        <v>101</v>
      </c>
      <c r="E72" s="366">
        <v>6734</v>
      </c>
      <c r="F72" s="184">
        <f>F27</f>
        <v>19.579000000000001</v>
      </c>
      <c r="G72" s="292">
        <f>E72*F72</f>
        <v>131844.986</v>
      </c>
      <c r="H72" s="292">
        <v>3.6</v>
      </c>
      <c r="I72" s="290">
        <f>E72*H72</f>
        <v>24242.400000000001</v>
      </c>
      <c r="J72" s="290">
        <f>G72+I72</f>
        <v>156087.386</v>
      </c>
      <c r="K72" s="175"/>
      <c r="L72" s="383"/>
      <c r="M72" s="175"/>
      <c r="N72" s="168"/>
      <c r="O72" s="169"/>
      <c r="P72" s="143"/>
      <c r="Q72" s="143"/>
      <c r="R72" s="143"/>
      <c r="S72" s="143"/>
    </row>
    <row r="73" spans="1:19" ht="21" customHeight="1">
      <c r="A73" s="176"/>
      <c r="B73" s="177" t="s">
        <v>83</v>
      </c>
      <c r="C73" s="178"/>
      <c r="D73" s="179" t="s">
        <v>101</v>
      </c>
      <c r="E73" s="366">
        <v>8833</v>
      </c>
      <c r="F73" s="183">
        <f>F28</f>
        <v>19.204999999999998</v>
      </c>
      <c r="G73" s="292">
        <f>E73*F73</f>
        <v>169637.76499999998</v>
      </c>
      <c r="H73" s="292">
        <v>3.6</v>
      </c>
      <c r="I73" s="290">
        <f>E73*H73</f>
        <v>31798.799999999999</v>
      </c>
      <c r="J73" s="290">
        <f>G73+I73</f>
        <v>201436.56499999997</v>
      </c>
      <c r="K73" s="175"/>
      <c r="L73" s="383"/>
      <c r="M73" s="175"/>
      <c r="N73" s="168"/>
      <c r="O73" s="169"/>
      <c r="P73" s="143"/>
      <c r="Q73" s="143"/>
      <c r="R73" s="143"/>
      <c r="S73" s="143"/>
    </row>
    <row r="74" spans="1:19" ht="21" customHeight="1">
      <c r="A74" s="176"/>
      <c r="B74" s="177" t="s">
        <v>84</v>
      </c>
      <c r="C74" s="178"/>
      <c r="D74" s="179" t="s">
        <v>101</v>
      </c>
      <c r="E74" s="366">
        <v>6309</v>
      </c>
      <c r="F74" s="183">
        <f>F29</f>
        <v>19.457000000000001</v>
      </c>
      <c r="G74" s="292">
        <f>E74*F74</f>
        <v>122754.213</v>
      </c>
      <c r="H74" s="292">
        <v>3.1</v>
      </c>
      <c r="I74" s="290">
        <f>E74*H74</f>
        <v>19557.900000000001</v>
      </c>
      <c r="J74" s="290">
        <f>G74+I74</f>
        <v>142312.11300000001</v>
      </c>
      <c r="K74" s="175"/>
      <c r="L74" s="383"/>
      <c r="M74" s="175"/>
      <c r="N74" s="168"/>
      <c r="O74" s="169"/>
      <c r="P74" s="143"/>
      <c r="Q74" s="143"/>
      <c r="R74" s="143"/>
      <c r="S74" s="143"/>
    </row>
    <row r="75" spans="1:19" ht="21" customHeight="1">
      <c r="A75" s="176">
        <v>12</v>
      </c>
      <c r="B75" s="185" t="s">
        <v>85</v>
      </c>
      <c r="C75" s="186"/>
      <c r="D75" s="170" t="s">
        <v>101</v>
      </c>
      <c r="E75" s="367">
        <f>+SUM(E69:E74)*0.03</f>
        <v>1102.1099999999999</v>
      </c>
      <c r="F75" s="187">
        <f>F30</f>
        <v>28.97</v>
      </c>
      <c r="G75" s="294">
        <f>E75*F75</f>
        <v>31928.126699999997</v>
      </c>
      <c r="H75" s="295">
        <v>0</v>
      </c>
      <c r="I75" s="296">
        <f>E75*H75</f>
        <v>0</v>
      </c>
      <c r="J75" s="296">
        <f>G75+I75</f>
        <v>31928.126699999997</v>
      </c>
      <c r="K75" s="175"/>
      <c r="L75" s="175"/>
      <c r="M75" s="175"/>
      <c r="N75" s="168"/>
      <c r="O75" s="169"/>
      <c r="P75" s="143"/>
      <c r="Q75" s="143"/>
      <c r="R75" s="143"/>
      <c r="S75" s="143"/>
    </row>
    <row r="76" spans="1:19" ht="21" customHeight="1">
      <c r="A76" s="176">
        <v>13</v>
      </c>
      <c r="B76" s="177" t="s">
        <v>87</v>
      </c>
      <c r="C76" s="178"/>
      <c r="D76" s="179" t="s">
        <v>101</v>
      </c>
      <c r="E76" s="366">
        <v>101</v>
      </c>
      <c r="F76" s="290">
        <v>30</v>
      </c>
      <c r="G76" s="290">
        <f>E76*F76</f>
        <v>3030</v>
      </c>
      <c r="H76" s="290">
        <v>0</v>
      </c>
      <c r="I76" s="290">
        <f>E76*H76</f>
        <v>0</v>
      </c>
      <c r="J76" s="290">
        <f>G76+I76</f>
        <v>3030</v>
      </c>
      <c r="K76" s="175"/>
      <c r="L76" s="175"/>
      <c r="M76" s="175"/>
      <c r="N76" s="168"/>
      <c r="O76" s="169"/>
      <c r="P76" s="143"/>
      <c r="Q76" s="143"/>
      <c r="R76" s="143"/>
      <c r="S76" s="143"/>
    </row>
    <row r="77" spans="1:19" ht="21" customHeight="1">
      <c r="A77" s="170">
        <v>14</v>
      </c>
      <c r="B77" s="171" t="s">
        <v>458</v>
      </c>
      <c r="C77" s="150"/>
      <c r="D77" s="172"/>
      <c r="E77" s="173"/>
      <c r="F77" s="202"/>
      <c r="G77" s="202"/>
      <c r="H77" s="202"/>
      <c r="I77" s="202"/>
      <c r="J77" s="202"/>
      <c r="K77" s="175"/>
      <c r="L77" s="175"/>
      <c r="M77" s="175"/>
      <c r="N77" s="168"/>
      <c r="O77" s="169"/>
      <c r="P77" s="143"/>
      <c r="Q77" s="143"/>
      <c r="R77" s="143"/>
      <c r="S77" s="143"/>
    </row>
    <row r="78" spans="1:19" ht="21" customHeight="1">
      <c r="A78" s="170"/>
      <c r="B78" s="171" t="s">
        <v>401</v>
      </c>
      <c r="C78" s="150"/>
      <c r="D78" s="172" t="s">
        <v>88</v>
      </c>
      <c r="E78" s="173">
        <v>585</v>
      </c>
      <c r="F78" s="202">
        <v>120</v>
      </c>
      <c r="G78" s="202">
        <f>E78*F78</f>
        <v>70200</v>
      </c>
      <c r="H78" s="202">
        <v>0</v>
      </c>
      <c r="I78" s="202">
        <f>E78*H78</f>
        <v>0</v>
      </c>
      <c r="J78" s="202">
        <f>G78+I78</f>
        <v>70200</v>
      </c>
      <c r="K78" s="175"/>
      <c r="L78" s="175"/>
      <c r="M78" s="175"/>
      <c r="N78" s="168"/>
      <c r="O78" s="169"/>
      <c r="P78" s="143"/>
      <c r="Q78" s="143"/>
      <c r="R78" s="143"/>
      <c r="S78" s="143"/>
    </row>
    <row r="79" spans="1:19" ht="21" customHeight="1">
      <c r="A79" s="170"/>
      <c r="B79" s="171" t="s">
        <v>400</v>
      </c>
      <c r="C79" s="150"/>
      <c r="D79" s="172" t="s">
        <v>88</v>
      </c>
      <c r="E79" s="173">
        <v>327</v>
      </c>
      <c r="F79" s="202">
        <v>50</v>
      </c>
      <c r="G79" s="202">
        <f>E79*F79</f>
        <v>16350</v>
      </c>
      <c r="H79" s="202">
        <v>0</v>
      </c>
      <c r="I79" s="202">
        <f>E79*H79</f>
        <v>0</v>
      </c>
      <c r="J79" s="202">
        <f>G79+I79</f>
        <v>16350</v>
      </c>
      <c r="K79" s="175"/>
      <c r="L79" s="175"/>
      <c r="M79" s="175"/>
      <c r="N79" s="168"/>
      <c r="O79" s="169"/>
      <c r="P79" s="143"/>
      <c r="Q79" s="143"/>
      <c r="R79" s="143"/>
      <c r="S79" s="143"/>
    </row>
    <row r="80" spans="1:19" ht="21" customHeight="1">
      <c r="A80" s="170"/>
      <c r="B80" s="171"/>
      <c r="C80" s="150"/>
      <c r="D80" s="172"/>
      <c r="E80" s="173"/>
      <c r="F80" s="202"/>
      <c r="G80" s="202"/>
      <c r="H80" s="202"/>
      <c r="I80" s="202"/>
      <c r="J80" s="202"/>
      <c r="K80" s="175"/>
      <c r="L80" s="175"/>
      <c r="M80" s="175"/>
      <c r="N80" s="168"/>
      <c r="O80" s="169"/>
      <c r="P80" s="143"/>
      <c r="Q80" s="143"/>
      <c r="R80" s="143"/>
      <c r="S80" s="143"/>
    </row>
    <row r="81" spans="1:19" ht="21" customHeight="1">
      <c r="A81" s="170"/>
      <c r="B81" s="469" t="s">
        <v>445</v>
      </c>
      <c r="C81" s="470"/>
      <c r="D81" s="172"/>
      <c r="E81" s="173"/>
      <c r="F81" s="202"/>
      <c r="G81" s="297">
        <f>SUM(G54:G80)</f>
        <v>2262112.4046999998</v>
      </c>
      <c r="H81" s="202"/>
      <c r="I81" s="297">
        <f>SUM(I54:I80)</f>
        <v>625983.50000000012</v>
      </c>
      <c r="J81" s="297">
        <f>SUM(J54:J80)</f>
        <v>2888095.9046999998</v>
      </c>
      <c r="K81" s="175"/>
      <c r="L81" s="191">
        <f>SUM(G81,I81)</f>
        <v>2888095.9046999998</v>
      </c>
      <c r="M81" s="175"/>
      <c r="N81" s="168"/>
      <c r="O81" s="169"/>
      <c r="P81" s="143"/>
      <c r="Q81" s="143"/>
      <c r="R81" s="143"/>
      <c r="S81" s="143"/>
    </row>
    <row r="82" spans="1:19" ht="21" customHeight="1">
      <c r="A82" s="170"/>
      <c r="B82" s="287"/>
      <c r="C82" s="288"/>
      <c r="D82" s="172"/>
      <c r="E82" s="173"/>
      <c r="F82" s="202"/>
      <c r="G82" s="297"/>
      <c r="H82" s="202"/>
      <c r="I82" s="297"/>
      <c r="J82" s="297"/>
      <c r="K82" s="175"/>
      <c r="L82" s="175"/>
      <c r="M82" s="175"/>
      <c r="N82" s="168"/>
      <c r="O82" s="169"/>
      <c r="P82" s="143"/>
      <c r="Q82" s="143"/>
      <c r="R82" s="143"/>
      <c r="S82" s="143"/>
    </row>
    <row r="83" spans="1:19" ht="21" customHeight="1">
      <c r="A83" s="170"/>
      <c r="B83" s="287"/>
      <c r="C83" s="288"/>
      <c r="D83" s="172"/>
      <c r="E83" s="173"/>
      <c r="F83" s="202"/>
      <c r="G83" s="297"/>
      <c r="H83" s="202"/>
      <c r="I83" s="297"/>
      <c r="J83" s="297"/>
      <c r="K83" s="175"/>
      <c r="L83" s="175"/>
      <c r="M83" s="175"/>
      <c r="N83" s="168"/>
      <c r="O83" s="169"/>
      <c r="P83" s="143"/>
      <c r="Q83" s="143"/>
      <c r="R83" s="143"/>
      <c r="S83" s="143"/>
    </row>
    <row r="84" spans="1:19" ht="21" customHeight="1">
      <c r="A84" s="170"/>
      <c r="B84" s="287"/>
      <c r="C84" s="288"/>
      <c r="D84" s="172"/>
      <c r="E84" s="173"/>
      <c r="F84" s="202"/>
      <c r="G84" s="297"/>
      <c r="H84" s="202"/>
      <c r="I84" s="297"/>
      <c r="J84" s="297"/>
      <c r="K84" s="175"/>
      <c r="L84" s="175"/>
      <c r="M84" s="175"/>
      <c r="N84" s="168"/>
      <c r="O84" s="169"/>
      <c r="P84" s="143"/>
      <c r="Q84" s="143"/>
      <c r="R84" s="143"/>
      <c r="S84" s="143"/>
    </row>
    <row r="85" spans="1:19" ht="21" customHeight="1">
      <c r="A85" s="170"/>
      <c r="B85" s="287"/>
      <c r="C85" s="288"/>
      <c r="D85" s="172"/>
      <c r="E85" s="173"/>
      <c r="F85" s="202"/>
      <c r="G85" s="297"/>
      <c r="H85" s="202"/>
      <c r="I85" s="297"/>
      <c r="J85" s="297"/>
      <c r="K85" s="175"/>
      <c r="L85" s="175"/>
      <c r="M85" s="175"/>
      <c r="N85" s="168"/>
      <c r="O85" s="169"/>
      <c r="P85" s="143"/>
      <c r="Q85" s="143"/>
      <c r="R85" s="143"/>
      <c r="S85" s="143"/>
    </row>
    <row r="86" spans="1:19" ht="21" customHeight="1">
      <c r="A86" s="170"/>
      <c r="B86" s="287"/>
      <c r="C86" s="288"/>
      <c r="D86" s="172"/>
      <c r="E86" s="173"/>
      <c r="F86" s="202"/>
      <c r="G86" s="297"/>
      <c r="H86" s="202"/>
      <c r="I86" s="297"/>
      <c r="J86" s="297"/>
      <c r="K86" s="175"/>
      <c r="L86" s="175"/>
      <c r="M86" s="175"/>
      <c r="N86" s="168"/>
      <c r="O86" s="169"/>
      <c r="P86" s="143"/>
      <c r="Q86" s="143"/>
      <c r="R86" s="143"/>
      <c r="S86" s="143"/>
    </row>
    <row r="87" spans="1:19" ht="21" customHeight="1">
      <c r="A87" s="170"/>
      <c r="B87" s="287"/>
      <c r="C87" s="288"/>
      <c r="D87" s="172"/>
      <c r="E87" s="173"/>
      <c r="F87" s="202"/>
      <c r="G87" s="297"/>
      <c r="H87" s="202"/>
      <c r="I87" s="297"/>
      <c r="J87" s="297"/>
      <c r="K87" s="175"/>
      <c r="L87" s="175"/>
      <c r="M87" s="175"/>
      <c r="N87" s="168"/>
      <c r="O87" s="169"/>
      <c r="P87" s="143"/>
      <c r="Q87" s="143"/>
      <c r="R87" s="143"/>
      <c r="S87" s="143"/>
    </row>
    <row r="88" spans="1:19" ht="21" customHeight="1">
      <c r="A88" s="170"/>
      <c r="B88" s="287"/>
      <c r="C88" s="288"/>
      <c r="D88" s="172"/>
      <c r="E88" s="173"/>
      <c r="F88" s="202"/>
      <c r="G88" s="297"/>
      <c r="H88" s="202"/>
      <c r="I88" s="297"/>
      <c r="J88" s="297"/>
      <c r="K88" s="175"/>
      <c r="L88" s="175"/>
      <c r="M88" s="175"/>
      <c r="N88" s="168"/>
      <c r="O88" s="169"/>
      <c r="P88" s="143"/>
      <c r="Q88" s="143"/>
      <c r="R88" s="143"/>
      <c r="S88" s="143"/>
    </row>
    <row r="89" spans="1:19" ht="21" customHeight="1">
      <c r="A89" s="170"/>
      <c r="B89" s="287"/>
      <c r="C89" s="288"/>
      <c r="D89" s="172"/>
      <c r="E89" s="173"/>
      <c r="F89" s="202"/>
      <c r="G89" s="297"/>
      <c r="H89" s="202"/>
      <c r="I89" s="297"/>
      <c r="J89" s="297"/>
      <c r="K89" s="175"/>
      <c r="L89" s="175"/>
      <c r="M89" s="175"/>
      <c r="N89" s="168"/>
      <c r="O89" s="169"/>
      <c r="P89" s="143"/>
      <c r="Q89" s="143"/>
      <c r="R89" s="143"/>
      <c r="S89" s="143"/>
    </row>
    <row r="90" spans="1:19" ht="21" customHeight="1">
      <c r="A90" s="170"/>
      <c r="B90" s="287"/>
      <c r="C90" s="288"/>
      <c r="D90" s="172"/>
      <c r="E90" s="173"/>
      <c r="F90" s="202"/>
      <c r="G90" s="297"/>
      <c r="H90" s="202"/>
      <c r="I90" s="297"/>
      <c r="J90" s="297"/>
      <c r="K90" s="175"/>
      <c r="L90" s="175"/>
      <c r="M90" s="175"/>
      <c r="N90" s="168"/>
      <c r="O90" s="169"/>
      <c r="P90" s="143"/>
      <c r="Q90" s="143"/>
      <c r="R90" s="143"/>
      <c r="S90" s="143"/>
    </row>
    <row r="91" spans="1:19" ht="21" customHeight="1">
      <c r="A91" s="170"/>
      <c r="B91" s="287"/>
      <c r="C91" s="288"/>
      <c r="D91" s="172"/>
      <c r="E91" s="173"/>
      <c r="F91" s="202"/>
      <c r="G91" s="297"/>
      <c r="H91" s="202"/>
      <c r="I91" s="297"/>
      <c r="J91" s="297"/>
      <c r="K91" s="175"/>
      <c r="L91" s="175"/>
      <c r="M91" s="175"/>
      <c r="N91" s="168"/>
      <c r="O91" s="169"/>
      <c r="P91" s="143"/>
      <c r="Q91" s="143"/>
      <c r="R91" s="143"/>
      <c r="S91" s="143"/>
    </row>
    <row r="92" spans="1:19" ht="21" customHeight="1">
      <c r="A92" s="170"/>
      <c r="B92" s="287"/>
      <c r="C92" s="288"/>
      <c r="D92" s="172"/>
      <c r="E92" s="173"/>
      <c r="F92" s="202"/>
      <c r="G92" s="297"/>
      <c r="H92" s="202"/>
      <c r="I92" s="297"/>
      <c r="J92" s="297"/>
      <c r="K92" s="175"/>
      <c r="L92" s="175"/>
      <c r="M92" s="175"/>
      <c r="N92" s="168"/>
      <c r="O92" s="169"/>
      <c r="P92" s="143"/>
      <c r="Q92" s="143"/>
      <c r="R92" s="143"/>
      <c r="S92" s="143"/>
    </row>
    <row r="93" spans="1:19" ht="21" customHeight="1">
      <c r="A93" s="170"/>
      <c r="B93" s="287"/>
      <c r="C93" s="288"/>
      <c r="D93" s="172"/>
      <c r="E93" s="173"/>
      <c r="F93" s="202"/>
      <c r="G93" s="297"/>
      <c r="H93" s="202"/>
      <c r="I93" s="297"/>
      <c r="J93" s="297"/>
      <c r="K93" s="175"/>
      <c r="L93" s="175"/>
      <c r="M93" s="175"/>
      <c r="N93" s="168"/>
      <c r="O93" s="169"/>
      <c r="P93" s="143"/>
      <c r="Q93" s="143"/>
      <c r="R93" s="143"/>
      <c r="S93" s="143"/>
    </row>
    <row r="94" spans="1:19" ht="21" customHeight="1">
      <c r="A94" s="170"/>
      <c r="B94" s="287"/>
      <c r="C94" s="288"/>
      <c r="D94" s="172"/>
      <c r="E94" s="173"/>
      <c r="F94" s="202"/>
      <c r="G94" s="297"/>
      <c r="H94" s="202"/>
      <c r="I94" s="297"/>
      <c r="J94" s="297"/>
      <c r="K94" s="175"/>
      <c r="L94" s="175"/>
      <c r="M94" s="175"/>
      <c r="N94" s="168"/>
      <c r="O94" s="169"/>
      <c r="P94" s="143"/>
      <c r="Q94" s="143"/>
      <c r="R94" s="143"/>
      <c r="S94" s="143"/>
    </row>
    <row r="95" spans="1:19" ht="21" customHeight="1">
      <c r="A95" s="170"/>
      <c r="B95" s="287"/>
      <c r="C95" s="288"/>
      <c r="D95" s="172"/>
      <c r="E95" s="173"/>
      <c r="F95" s="202"/>
      <c r="G95" s="297"/>
      <c r="H95" s="202"/>
      <c r="I95" s="297"/>
      <c r="J95" s="297"/>
      <c r="K95" s="175"/>
      <c r="L95" s="175"/>
      <c r="M95" s="175"/>
      <c r="N95" s="168"/>
      <c r="O95" s="169"/>
      <c r="P95" s="143"/>
      <c r="Q95" s="143"/>
      <c r="R95" s="143"/>
      <c r="S95" s="143"/>
    </row>
    <row r="96" spans="1:19" ht="21" customHeight="1">
      <c r="A96" s="170"/>
      <c r="B96" s="352" t="s">
        <v>509</v>
      </c>
      <c r="C96" s="190"/>
      <c r="D96" s="170"/>
      <c r="E96" s="220"/>
      <c r="F96" s="346"/>
      <c r="G96" s="347"/>
      <c r="H96" s="346"/>
      <c r="I96" s="347"/>
      <c r="J96" s="348"/>
      <c r="K96" s="175"/>
      <c r="L96" s="175"/>
      <c r="M96" s="175"/>
      <c r="N96" s="168"/>
      <c r="O96" s="169"/>
      <c r="P96" s="143"/>
      <c r="Q96" s="143"/>
      <c r="R96" s="143"/>
      <c r="S96" s="143"/>
    </row>
    <row r="97" spans="1:19" ht="21" customHeight="1">
      <c r="A97" s="201">
        <v>1</v>
      </c>
      <c r="B97" s="171" t="s">
        <v>464</v>
      </c>
      <c r="C97" s="150"/>
      <c r="D97" s="172" t="s">
        <v>25</v>
      </c>
      <c r="E97" s="174">
        <v>2</v>
      </c>
      <c r="F97" s="202">
        <v>16500</v>
      </c>
      <c r="G97" s="202">
        <f>E97*F97</f>
        <v>33000</v>
      </c>
      <c r="H97" s="202">
        <v>0</v>
      </c>
      <c r="I97" s="202">
        <f>E97*H97</f>
        <v>0</v>
      </c>
      <c r="J97" s="202">
        <f>G97+I97</f>
        <v>33000</v>
      </c>
      <c r="K97" s="175"/>
      <c r="L97" s="175"/>
      <c r="M97" s="175"/>
      <c r="N97" s="168">
        <f>+E97*(F97+H97)</f>
        <v>33000</v>
      </c>
      <c r="O97" s="169">
        <f>+N97-J97</f>
        <v>0</v>
      </c>
      <c r="P97" s="143"/>
      <c r="Q97" s="143"/>
      <c r="R97" s="143"/>
      <c r="S97" s="143"/>
    </row>
    <row r="98" spans="1:19" ht="21" customHeight="1">
      <c r="A98" s="176">
        <v>2</v>
      </c>
      <c r="B98" s="177" t="s">
        <v>527</v>
      </c>
      <c r="C98" s="178"/>
      <c r="D98" s="179"/>
      <c r="E98" s="370"/>
      <c r="F98" s="290"/>
      <c r="G98" s="290"/>
      <c r="H98" s="290"/>
      <c r="I98" s="290"/>
      <c r="J98" s="290"/>
      <c r="K98" s="175"/>
      <c r="L98" s="175"/>
      <c r="M98" s="175"/>
      <c r="N98" s="168"/>
      <c r="O98" s="169"/>
      <c r="P98" s="143"/>
      <c r="Q98" s="143"/>
      <c r="R98" s="143"/>
      <c r="S98" s="143"/>
    </row>
    <row r="99" spans="1:19" ht="21" customHeight="1">
      <c r="A99" s="176"/>
      <c r="B99" s="177" t="s">
        <v>510</v>
      </c>
      <c r="C99" s="178"/>
      <c r="D99" s="179" t="s">
        <v>100</v>
      </c>
      <c r="E99" s="370">
        <v>39</v>
      </c>
      <c r="F99" s="290">
        <v>9262</v>
      </c>
      <c r="G99" s="290">
        <f t="shared" ref="G99:G108" si="6">E99*F99</f>
        <v>361218</v>
      </c>
      <c r="H99" s="290">
        <v>0</v>
      </c>
      <c r="I99" s="290">
        <f t="shared" ref="I99:I108" si="7">E99*H99</f>
        <v>0</v>
      </c>
      <c r="J99" s="290">
        <f>G99+I99</f>
        <v>361218</v>
      </c>
      <c r="K99" s="175"/>
      <c r="L99" s="175"/>
      <c r="M99" s="175"/>
      <c r="N99" s="168"/>
      <c r="O99" s="169"/>
      <c r="P99" s="143"/>
      <c r="Q99" s="143"/>
      <c r="R99" s="143"/>
      <c r="S99" s="143"/>
    </row>
    <row r="100" spans="1:19" ht="21" customHeight="1">
      <c r="A100" s="176">
        <v>3</v>
      </c>
      <c r="B100" s="349" t="s">
        <v>511</v>
      </c>
      <c r="C100" s="178"/>
      <c r="D100" s="179" t="s">
        <v>25</v>
      </c>
      <c r="E100" s="370">
        <v>1</v>
      </c>
      <c r="F100" s="290">
        <v>65000</v>
      </c>
      <c r="G100" s="290">
        <f t="shared" si="6"/>
        <v>65000</v>
      </c>
      <c r="H100" s="290">
        <v>0</v>
      </c>
      <c r="I100" s="290">
        <f t="shared" si="7"/>
        <v>0</v>
      </c>
      <c r="J100" s="290">
        <f t="shared" ref="J100:J113" si="8">G100+I100</f>
        <v>65000</v>
      </c>
      <c r="K100" s="175"/>
      <c r="L100" s="175"/>
      <c r="M100" s="175"/>
      <c r="N100" s="168"/>
      <c r="O100" s="169"/>
      <c r="P100" s="143"/>
      <c r="Q100" s="143"/>
      <c r="R100" s="143"/>
      <c r="S100" s="143"/>
    </row>
    <row r="101" spans="1:19" ht="21" customHeight="1">
      <c r="A101" s="176"/>
      <c r="B101" s="350" t="s">
        <v>512</v>
      </c>
      <c r="C101" s="178"/>
      <c r="D101" s="179"/>
      <c r="E101" s="370"/>
      <c r="F101" s="290"/>
      <c r="G101" s="290"/>
      <c r="H101" s="290"/>
      <c r="I101" s="290"/>
      <c r="J101" s="290"/>
      <c r="K101" s="175"/>
      <c r="L101" s="175"/>
      <c r="M101" s="175"/>
      <c r="N101" s="168"/>
      <c r="O101" s="169"/>
      <c r="P101" s="143"/>
      <c r="Q101" s="143"/>
      <c r="R101" s="143"/>
      <c r="S101" s="143"/>
    </row>
    <row r="102" spans="1:19" ht="21" customHeight="1">
      <c r="A102" s="176">
        <v>4</v>
      </c>
      <c r="B102" s="351" t="s">
        <v>513</v>
      </c>
      <c r="C102" s="178"/>
      <c r="D102" s="179" t="s">
        <v>100</v>
      </c>
      <c r="E102" s="370">
        <f>+E99</f>
        <v>39</v>
      </c>
      <c r="F102" s="290">
        <v>400</v>
      </c>
      <c r="G102" s="290">
        <f t="shared" si="6"/>
        <v>15600</v>
      </c>
      <c r="H102" s="290">
        <v>0</v>
      </c>
      <c r="I102" s="290">
        <f t="shared" si="7"/>
        <v>0</v>
      </c>
      <c r="J102" s="290">
        <f t="shared" si="8"/>
        <v>15600</v>
      </c>
      <c r="K102" s="175"/>
      <c r="L102" s="175"/>
      <c r="M102" s="175"/>
      <c r="N102" s="168"/>
      <c r="O102" s="169"/>
      <c r="P102" s="143"/>
      <c r="Q102" s="143"/>
      <c r="R102" s="143"/>
      <c r="S102" s="143"/>
    </row>
    <row r="103" spans="1:19" s="432" customFormat="1" ht="21" customHeight="1">
      <c r="A103" s="423">
        <v>5</v>
      </c>
      <c r="B103" s="424" t="s">
        <v>514</v>
      </c>
      <c r="C103" s="425"/>
      <c r="D103" s="426" t="s">
        <v>89</v>
      </c>
      <c r="E103" s="427">
        <v>30.002700000000001</v>
      </c>
      <c r="F103" s="428">
        <v>0</v>
      </c>
      <c r="G103" s="428">
        <f t="shared" si="6"/>
        <v>0</v>
      </c>
      <c r="H103" s="428">
        <v>60</v>
      </c>
      <c r="I103" s="428">
        <f t="shared" si="7"/>
        <v>1800.162</v>
      </c>
      <c r="J103" s="428">
        <f t="shared" si="8"/>
        <v>1800.162</v>
      </c>
      <c r="K103" s="429"/>
      <c r="L103" s="429"/>
      <c r="M103" s="429"/>
      <c r="N103" s="430"/>
      <c r="O103" s="431"/>
    </row>
    <row r="104" spans="1:19" ht="21" customHeight="1">
      <c r="A104" s="176">
        <v>6</v>
      </c>
      <c r="B104" s="177" t="s">
        <v>515</v>
      </c>
      <c r="C104" s="178"/>
      <c r="D104" s="179" t="s">
        <v>100</v>
      </c>
      <c r="E104" s="370">
        <f>+E99</f>
        <v>39</v>
      </c>
      <c r="F104" s="290">
        <v>0</v>
      </c>
      <c r="G104" s="290">
        <f t="shared" si="6"/>
        <v>0</v>
      </c>
      <c r="H104" s="290">
        <v>350</v>
      </c>
      <c r="I104" s="290">
        <f>E104*H104</f>
        <v>13650</v>
      </c>
      <c r="J104" s="290">
        <f t="shared" si="8"/>
        <v>13650</v>
      </c>
      <c r="K104" s="175"/>
      <c r="L104" s="383"/>
      <c r="M104" s="175"/>
      <c r="N104" s="168"/>
      <c r="O104" s="169"/>
      <c r="P104" s="143"/>
      <c r="Q104" s="143"/>
      <c r="R104" s="143"/>
      <c r="S104" s="143"/>
    </row>
    <row r="105" spans="1:19" ht="21" customHeight="1">
      <c r="A105" s="176">
        <v>7</v>
      </c>
      <c r="B105" s="177" t="s">
        <v>516</v>
      </c>
      <c r="C105" s="178"/>
      <c r="D105" s="179" t="s">
        <v>89</v>
      </c>
      <c r="E105" s="370">
        <v>89</v>
      </c>
      <c r="F105" s="290">
        <v>0</v>
      </c>
      <c r="G105" s="290">
        <f t="shared" si="6"/>
        <v>0</v>
      </c>
      <c r="H105" s="290">
        <v>142</v>
      </c>
      <c r="I105" s="290">
        <f t="shared" si="7"/>
        <v>12638</v>
      </c>
      <c r="J105" s="290">
        <f t="shared" si="8"/>
        <v>12638</v>
      </c>
      <c r="K105" s="175"/>
      <c r="L105" s="383"/>
      <c r="M105" s="175"/>
      <c r="N105" s="168"/>
      <c r="O105" s="169"/>
      <c r="P105" s="143"/>
      <c r="Q105" s="143"/>
      <c r="R105" s="143"/>
      <c r="S105" s="143"/>
    </row>
    <row r="106" spans="1:19" ht="21" customHeight="1">
      <c r="A106" s="176">
        <v>8</v>
      </c>
      <c r="B106" s="177" t="s">
        <v>517</v>
      </c>
      <c r="C106" s="178"/>
      <c r="D106" s="179" t="s">
        <v>89</v>
      </c>
      <c r="E106" s="370">
        <v>16</v>
      </c>
      <c r="F106" s="290">
        <f>F60</f>
        <v>513</v>
      </c>
      <c r="G106" s="290">
        <f t="shared" si="6"/>
        <v>8208</v>
      </c>
      <c r="H106" s="290">
        <v>104</v>
      </c>
      <c r="I106" s="290">
        <f t="shared" si="7"/>
        <v>1664</v>
      </c>
      <c r="J106" s="290">
        <f t="shared" si="8"/>
        <v>9872</v>
      </c>
      <c r="K106" s="175"/>
      <c r="L106" s="383"/>
      <c r="M106" s="175"/>
      <c r="N106" s="168"/>
      <c r="O106" s="169"/>
      <c r="P106" s="143"/>
      <c r="Q106" s="143"/>
      <c r="R106" s="143"/>
      <c r="S106" s="143"/>
    </row>
    <row r="107" spans="1:19" ht="21" customHeight="1">
      <c r="A107" s="176">
        <v>9</v>
      </c>
      <c r="B107" s="180" t="s">
        <v>518</v>
      </c>
      <c r="C107" s="178"/>
      <c r="D107" s="179" t="s">
        <v>89</v>
      </c>
      <c r="E107" s="370">
        <v>3</v>
      </c>
      <c r="F107" s="291">
        <f>F61</f>
        <v>2410</v>
      </c>
      <c r="G107" s="202">
        <f t="shared" si="6"/>
        <v>7230</v>
      </c>
      <c r="H107" s="202">
        <v>426</v>
      </c>
      <c r="I107" s="290">
        <f t="shared" si="7"/>
        <v>1278</v>
      </c>
      <c r="J107" s="290">
        <f t="shared" si="8"/>
        <v>8508</v>
      </c>
      <c r="K107" s="175"/>
      <c r="L107" s="383"/>
      <c r="M107" s="175"/>
      <c r="N107" s="168"/>
      <c r="O107" s="169"/>
      <c r="P107" s="143"/>
      <c r="Q107" s="143"/>
      <c r="R107" s="143"/>
      <c r="S107" s="143"/>
    </row>
    <row r="108" spans="1:19" ht="21" customHeight="1">
      <c r="A108" s="176">
        <v>10</v>
      </c>
      <c r="B108" s="181" t="s">
        <v>519</v>
      </c>
      <c r="C108" s="178"/>
      <c r="D108" s="179" t="s">
        <v>89</v>
      </c>
      <c r="E108" s="370">
        <v>219</v>
      </c>
      <c r="F108" s="291">
        <f>F62</f>
        <v>2421</v>
      </c>
      <c r="G108" s="202">
        <f t="shared" si="6"/>
        <v>530199</v>
      </c>
      <c r="H108" s="202">
        <v>519</v>
      </c>
      <c r="I108" s="290">
        <f t="shared" si="7"/>
        <v>113661</v>
      </c>
      <c r="J108" s="290">
        <f t="shared" si="8"/>
        <v>643860</v>
      </c>
      <c r="K108" s="175"/>
      <c r="L108" s="383"/>
      <c r="M108" s="175"/>
      <c r="N108" s="168"/>
      <c r="O108" s="169"/>
      <c r="P108" s="143"/>
      <c r="Q108" s="143"/>
      <c r="R108" s="143"/>
      <c r="S108" s="143"/>
    </row>
    <row r="109" spans="1:19" ht="21" customHeight="1">
      <c r="A109" s="176">
        <v>11</v>
      </c>
      <c r="B109" s="182" t="s">
        <v>520</v>
      </c>
      <c r="C109" s="178"/>
      <c r="D109" s="179"/>
      <c r="E109" s="370"/>
      <c r="F109" s="290"/>
      <c r="G109" s="290"/>
      <c r="H109" s="290"/>
      <c r="I109" s="290"/>
      <c r="J109" s="290"/>
      <c r="K109" s="175"/>
      <c r="L109" s="175"/>
      <c r="M109" s="175"/>
      <c r="N109" s="168"/>
      <c r="O109" s="169"/>
      <c r="P109" s="143"/>
      <c r="Q109" s="143"/>
      <c r="R109" s="143"/>
      <c r="S109" s="143"/>
    </row>
    <row r="110" spans="1:19" ht="21" customHeight="1">
      <c r="A110" s="176"/>
      <c r="B110" s="182" t="s">
        <v>521</v>
      </c>
      <c r="C110" s="178"/>
      <c r="D110" s="179" t="s">
        <v>88</v>
      </c>
      <c r="E110" s="174">
        <f>+E112*0.8</f>
        <v>1654.4</v>
      </c>
      <c r="F110" s="290">
        <v>280</v>
      </c>
      <c r="G110" s="290">
        <f>E110*F110</f>
        <v>463232</v>
      </c>
      <c r="H110" s="290">
        <v>0</v>
      </c>
      <c r="I110" s="290">
        <f>E110*H110</f>
        <v>0</v>
      </c>
      <c r="J110" s="290">
        <f t="shared" si="8"/>
        <v>463232</v>
      </c>
      <c r="K110" s="175"/>
      <c r="L110" s="175"/>
      <c r="M110" s="175"/>
      <c r="N110" s="168"/>
      <c r="O110" s="169"/>
      <c r="P110" s="143"/>
      <c r="Q110" s="143"/>
      <c r="R110" s="143"/>
      <c r="S110" s="143"/>
    </row>
    <row r="111" spans="1:19" ht="21" customHeight="1">
      <c r="A111" s="176"/>
      <c r="B111" s="182" t="s">
        <v>522</v>
      </c>
      <c r="C111" s="178"/>
      <c r="D111" s="179" t="s">
        <v>4</v>
      </c>
      <c r="E111" s="174">
        <f>+E112*0.3</f>
        <v>620.4</v>
      </c>
      <c r="F111" s="290">
        <v>260</v>
      </c>
      <c r="G111" s="290">
        <f>E111*F111</f>
        <v>161304</v>
      </c>
      <c r="H111" s="290">
        <v>0</v>
      </c>
      <c r="I111" s="290">
        <f>E111*H111</f>
        <v>0</v>
      </c>
      <c r="J111" s="290">
        <f t="shared" si="8"/>
        <v>161304</v>
      </c>
      <c r="K111" s="175"/>
      <c r="L111" s="175"/>
      <c r="M111" s="175"/>
      <c r="N111" s="168"/>
      <c r="O111" s="169"/>
      <c r="P111" s="143"/>
      <c r="Q111" s="143"/>
      <c r="R111" s="143"/>
      <c r="S111" s="143"/>
    </row>
    <row r="112" spans="1:19" ht="21" customHeight="1">
      <c r="A112" s="176"/>
      <c r="B112" s="182" t="s">
        <v>523</v>
      </c>
      <c r="C112" s="178"/>
      <c r="D112" s="179" t="s">
        <v>88</v>
      </c>
      <c r="E112" s="370">
        <v>2068</v>
      </c>
      <c r="F112" s="290">
        <v>0</v>
      </c>
      <c r="G112" s="290">
        <f>E112*F112</f>
        <v>0</v>
      </c>
      <c r="H112" s="290">
        <v>139</v>
      </c>
      <c r="I112" s="290">
        <f>E112*H112</f>
        <v>287452</v>
      </c>
      <c r="J112" s="290">
        <f>G112+I112</f>
        <v>287452</v>
      </c>
      <c r="K112" s="175"/>
      <c r="L112" s="383"/>
      <c r="M112" s="175"/>
      <c r="N112" s="168"/>
      <c r="O112" s="169"/>
      <c r="P112" s="143"/>
      <c r="Q112" s="143"/>
      <c r="R112" s="143"/>
      <c r="S112" s="143"/>
    </row>
    <row r="113" spans="1:19" ht="21" customHeight="1">
      <c r="A113" s="176"/>
      <c r="B113" s="182" t="s">
        <v>524</v>
      </c>
      <c r="C113" s="178"/>
      <c r="D113" s="179" t="s">
        <v>100</v>
      </c>
      <c r="E113" s="174">
        <f>+E112*0.3</f>
        <v>620.4</v>
      </c>
      <c r="F113" s="290">
        <v>35</v>
      </c>
      <c r="G113" s="290">
        <f>E113*F113</f>
        <v>21714</v>
      </c>
      <c r="H113" s="290">
        <v>0</v>
      </c>
      <c r="I113" s="290">
        <f>E113*H113</f>
        <v>0</v>
      </c>
      <c r="J113" s="290">
        <f t="shared" si="8"/>
        <v>21714</v>
      </c>
      <c r="K113" s="175"/>
      <c r="L113" s="175"/>
      <c r="M113" s="175"/>
      <c r="N113" s="168"/>
      <c r="O113" s="169"/>
      <c r="P113" s="143"/>
      <c r="Q113" s="143"/>
      <c r="R113" s="143"/>
      <c r="S113" s="143"/>
    </row>
    <row r="114" spans="1:19" ht="21" customHeight="1">
      <c r="A114" s="176">
        <v>12</v>
      </c>
      <c r="B114" s="171" t="s">
        <v>86</v>
      </c>
      <c r="C114" s="150"/>
      <c r="D114" s="172" t="s">
        <v>101</v>
      </c>
      <c r="E114" s="174">
        <f>+E112*0.25</f>
        <v>517</v>
      </c>
      <c r="F114" s="202">
        <f>F67</f>
        <v>28.04</v>
      </c>
      <c r="G114" s="202">
        <f>E114*F114</f>
        <v>14496.68</v>
      </c>
      <c r="H114" s="202">
        <v>0</v>
      </c>
      <c r="I114" s="202">
        <f>E114*H114</f>
        <v>0</v>
      </c>
      <c r="J114" s="202">
        <f>G114+I114</f>
        <v>14496.68</v>
      </c>
      <c r="K114" s="175"/>
      <c r="L114" s="175"/>
      <c r="M114" s="175"/>
      <c r="N114" s="168"/>
      <c r="O114" s="169"/>
      <c r="P114" s="143"/>
      <c r="Q114" s="143"/>
      <c r="R114" s="143"/>
      <c r="S114" s="143"/>
    </row>
    <row r="115" spans="1:19" ht="21" customHeight="1">
      <c r="A115" s="176">
        <v>13</v>
      </c>
      <c r="B115" s="177" t="s">
        <v>525</v>
      </c>
      <c r="C115" s="178"/>
      <c r="D115" s="179"/>
      <c r="E115" s="370"/>
      <c r="F115" s="290"/>
      <c r="G115" s="290"/>
      <c r="H115" s="290"/>
      <c r="I115" s="290"/>
      <c r="J115" s="290"/>
      <c r="K115" s="175"/>
      <c r="L115" s="175"/>
      <c r="M115" s="175"/>
      <c r="N115" s="168"/>
      <c r="O115" s="169"/>
      <c r="P115" s="143"/>
      <c r="Q115" s="143"/>
      <c r="R115" s="143"/>
      <c r="S115" s="143"/>
    </row>
    <row r="116" spans="1:19" ht="21" customHeight="1">
      <c r="A116" s="176"/>
      <c r="B116" s="177" t="s">
        <v>80</v>
      </c>
      <c r="C116" s="178"/>
      <c r="D116" s="179" t="s">
        <v>101</v>
      </c>
      <c r="E116" s="370">
        <v>3689</v>
      </c>
      <c r="F116" s="183">
        <f>F69</f>
        <v>20.206</v>
      </c>
      <c r="G116" s="292">
        <f>E116*F116</f>
        <v>74539.933999999994</v>
      </c>
      <c r="H116" s="293">
        <v>4.4000000000000004</v>
      </c>
      <c r="I116" s="290">
        <f>E116*H116</f>
        <v>16231.600000000002</v>
      </c>
      <c r="J116" s="290">
        <f>G116+I116</f>
        <v>90771.534</v>
      </c>
      <c r="K116" s="175"/>
      <c r="L116" s="383"/>
      <c r="M116" s="175"/>
      <c r="N116" s="168"/>
      <c r="O116" s="169"/>
      <c r="P116" s="143"/>
      <c r="Q116" s="143"/>
      <c r="R116" s="143"/>
      <c r="S116" s="143"/>
    </row>
    <row r="117" spans="1:19" ht="21" customHeight="1">
      <c r="A117" s="176"/>
      <c r="B117" s="177" t="s">
        <v>81</v>
      </c>
      <c r="C117" s="178"/>
      <c r="D117" s="179" t="s">
        <v>101</v>
      </c>
      <c r="E117" s="370">
        <v>11240</v>
      </c>
      <c r="F117" s="183">
        <f>F70</f>
        <v>19.664999999999999</v>
      </c>
      <c r="G117" s="292">
        <f>E117*F117</f>
        <v>221034.59999999998</v>
      </c>
      <c r="H117" s="293">
        <v>4.4000000000000004</v>
      </c>
      <c r="I117" s="290">
        <f>E117*H117</f>
        <v>49456.000000000007</v>
      </c>
      <c r="J117" s="290">
        <f>G117+I117</f>
        <v>270490.59999999998</v>
      </c>
      <c r="K117" s="175"/>
      <c r="L117" s="383"/>
      <c r="M117" s="175"/>
      <c r="N117" s="168"/>
      <c r="O117" s="169"/>
      <c r="P117" s="143"/>
      <c r="Q117" s="143"/>
      <c r="R117" s="143"/>
      <c r="S117" s="143"/>
    </row>
    <row r="118" spans="1:19" ht="21" customHeight="1">
      <c r="A118" s="176">
        <v>14</v>
      </c>
      <c r="B118" s="177" t="s">
        <v>528</v>
      </c>
      <c r="C118" s="178"/>
      <c r="D118" s="179"/>
      <c r="E118" s="370"/>
      <c r="F118" s="184"/>
      <c r="G118" s="292"/>
      <c r="H118" s="292"/>
      <c r="I118" s="290"/>
      <c r="J118" s="290"/>
      <c r="K118" s="175"/>
      <c r="L118" s="175"/>
      <c r="M118" s="175"/>
      <c r="N118" s="168"/>
      <c r="O118" s="169"/>
      <c r="P118" s="143"/>
      <c r="Q118" s="143"/>
      <c r="R118" s="143"/>
      <c r="S118" s="143"/>
    </row>
    <row r="119" spans="1:19" ht="21" customHeight="1">
      <c r="A119" s="176"/>
      <c r="B119" s="177" t="s">
        <v>82</v>
      </c>
      <c r="C119" s="178"/>
      <c r="D119" s="179" t="s">
        <v>101</v>
      </c>
      <c r="E119" s="370">
        <v>6493</v>
      </c>
      <c r="F119" s="184">
        <f>F72</f>
        <v>19.579000000000001</v>
      </c>
      <c r="G119" s="292">
        <f>E119*F119</f>
        <v>127126.447</v>
      </c>
      <c r="H119" s="292">
        <v>3.6</v>
      </c>
      <c r="I119" s="290">
        <f>E119*H119</f>
        <v>23374.799999999999</v>
      </c>
      <c r="J119" s="290">
        <f>G119+I119</f>
        <v>150501.247</v>
      </c>
      <c r="K119" s="175"/>
      <c r="L119" s="383"/>
      <c r="M119" s="175"/>
      <c r="N119" s="168"/>
      <c r="O119" s="169"/>
      <c r="P119" s="143"/>
      <c r="Q119" s="143"/>
      <c r="R119" s="143"/>
      <c r="S119" s="143"/>
    </row>
    <row r="120" spans="1:19" ht="21" customHeight="1">
      <c r="A120" s="176"/>
      <c r="B120" s="177" t="s">
        <v>83</v>
      </c>
      <c r="C120" s="178"/>
      <c r="D120" s="179" t="s">
        <v>101</v>
      </c>
      <c r="E120" s="370">
        <v>6298</v>
      </c>
      <c r="F120" s="183">
        <f>F73</f>
        <v>19.204999999999998</v>
      </c>
      <c r="G120" s="292">
        <f>E120*F120</f>
        <v>120953.09</v>
      </c>
      <c r="H120" s="292">
        <v>3.6</v>
      </c>
      <c r="I120" s="290">
        <f>E120*H120</f>
        <v>22672.799999999999</v>
      </c>
      <c r="J120" s="290">
        <f>G120+I120</f>
        <v>143625.88999999998</v>
      </c>
      <c r="K120" s="175"/>
      <c r="L120" s="383"/>
      <c r="M120" s="175"/>
      <c r="N120" s="168"/>
      <c r="O120" s="169"/>
      <c r="P120" s="143"/>
      <c r="Q120" s="143"/>
      <c r="R120" s="143"/>
      <c r="S120" s="143"/>
    </row>
    <row r="121" spans="1:19" ht="21" customHeight="1">
      <c r="A121" s="176"/>
      <c r="B121" s="177" t="s">
        <v>84</v>
      </c>
      <c r="C121" s="178"/>
      <c r="D121" s="179" t="s">
        <v>101</v>
      </c>
      <c r="E121" s="370">
        <v>7944</v>
      </c>
      <c r="F121" s="183">
        <f>F74</f>
        <v>19.457000000000001</v>
      </c>
      <c r="G121" s="292">
        <f>E121*F121</f>
        <v>154566.408</v>
      </c>
      <c r="H121" s="292">
        <v>3.1</v>
      </c>
      <c r="I121" s="290">
        <f>E121*H121</f>
        <v>24626.400000000001</v>
      </c>
      <c r="J121" s="290">
        <f>G121+I121</f>
        <v>179192.80799999999</v>
      </c>
      <c r="K121" s="175"/>
      <c r="L121" s="383"/>
      <c r="M121" s="175"/>
      <c r="N121" s="168"/>
      <c r="O121" s="169"/>
      <c r="P121" s="143"/>
      <c r="Q121" s="143"/>
      <c r="R121" s="143"/>
      <c r="S121" s="143"/>
    </row>
    <row r="122" spans="1:19" ht="21" customHeight="1">
      <c r="A122" s="176">
        <v>15</v>
      </c>
      <c r="B122" s="185" t="s">
        <v>85</v>
      </c>
      <c r="C122" s="186"/>
      <c r="D122" s="170" t="s">
        <v>101</v>
      </c>
      <c r="E122" s="369">
        <f>+SUM(E116:E121)*0.03</f>
        <v>1069.92</v>
      </c>
      <c r="F122" s="187">
        <f>F75</f>
        <v>28.97</v>
      </c>
      <c r="G122" s="294">
        <f>E122*F122</f>
        <v>30995.582399999999</v>
      </c>
      <c r="H122" s="295">
        <v>0</v>
      </c>
      <c r="I122" s="296">
        <f>E122*H122</f>
        <v>0</v>
      </c>
      <c r="J122" s="296">
        <f>G122+I122</f>
        <v>30995.582399999999</v>
      </c>
      <c r="K122" s="175"/>
      <c r="L122" s="175"/>
      <c r="M122" s="175"/>
      <c r="N122" s="168"/>
      <c r="O122" s="169"/>
      <c r="P122" s="143"/>
      <c r="Q122" s="143"/>
      <c r="R122" s="143"/>
      <c r="S122" s="143"/>
    </row>
    <row r="123" spans="1:19" ht="21" customHeight="1">
      <c r="A123" s="176">
        <v>16</v>
      </c>
      <c r="B123" s="177" t="s">
        <v>87</v>
      </c>
      <c r="C123" s="178"/>
      <c r="D123" s="179" t="s">
        <v>101</v>
      </c>
      <c r="E123" s="370">
        <v>101</v>
      </c>
      <c r="F123" s="290">
        <v>30</v>
      </c>
      <c r="G123" s="290">
        <f>E123*F123</f>
        <v>3030</v>
      </c>
      <c r="H123" s="290">
        <v>0</v>
      </c>
      <c r="I123" s="290">
        <f>E123*H123</f>
        <v>0</v>
      </c>
      <c r="J123" s="290">
        <f>G123+I123</f>
        <v>3030</v>
      </c>
      <c r="K123" s="175"/>
      <c r="L123" s="175"/>
      <c r="M123" s="175"/>
      <c r="N123" s="168"/>
      <c r="O123" s="169"/>
      <c r="P123" s="143"/>
      <c r="Q123" s="143"/>
      <c r="R123" s="143"/>
      <c r="S123" s="143"/>
    </row>
    <row r="124" spans="1:19" ht="21" customHeight="1">
      <c r="A124" s="170">
        <v>17</v>
      </c>
      <c r="B124" s="171" t="s">
        <v>458</v>
      </c>
      <c r="C124" s="150"/>
      <c r="D124" s="172"/>
      <c r="E124" s="174"/>
      <c r="F124" s="202"/>
      <c r="G124" s="202"/>
      <c r="H124" s="202"/>
      <c r="I124" s="202"/>
      <c r="J124" s="202"/>
      <c r="K124" s="175"/>
      <c r="L124" s="175"/>
      <c r="M124" s="175"/>
      <c r="N124" s="168"/>
      <c r="O124" s="169"/>
      <c r="P124" s="143"/>
      <c r="Q124" s="143"/>
      <c r="R124" s="143"/>
      <c r="S124" s="143"/>
    </row>
    <row r="125" spans="1:19" ht="21" customHeight="1">
      <c r="A125" s="170"/>
      <c r="B125" s="171" t="s">
        <v>401</v>
      </c>
      <c r="C125" s="150"/>
      <c r="D125" s="172" t="s">
        <v>88</v>
      </c>
      <c r="E125" s="174">
        <v>585</v>
      </c>
      <c r="F125" s="202">
        <v>120</v>
      </c>
      <c r="G125" s="202">
        <f>E125*F125</f>
        <v>70200</v>
      </c>
      <c r="H125" s="202">
        <v>0</v>
      </c>
      <c r="I125" s="202">
        <f>E125*H125</f>
        <v>0</v>
      </c>
      <c r="J125" s="202">
        <f>G125+I125</f>
        <v>70200</v>
      </c>
      <c r="K125" s="175"/>
      <c r="L125" s="175"/>
      <c r="M125" s="175"/>
      <c r="N125" s="168"/>
      <c r="O125" s="169"/>
      <c r="P125" s="143"/>
      <c r="Q125" s="143"/>
      <c r="R125" s="143"/>
      <c r="S125" s="143"/>
    </row>
    <row r="126" spans="1:19" ht="21" customHeight="1">
      <c r="A126" s="170"/>
      <c r="B126" s="171" t="s">
        <v>400</v>
      </c>
      <c r="C126" s="150"/>
      <c r="D126" s="172" t="s">
        <v>88</v>
      </c>
      <c r="E126" s="174">
        <v>327</v>
      </c>
      <c r="F126" s="202">
        <v>50</v>
      </c>
      <c r="G126" s="202">
        <f>E126*F126</f>
        <v>16350</v>
      </c>
      <c r="H126" s="202">
        <v>0</v>
      </c>
      <c r="I126" s="202">
        <f>E126*H126</f>
        <v>0</v>
      </c>
      <c r="J126" s="202">
        <f>G126+I126</f>
        <v>16350</v>
      </c>
      <c r="K126" s="175"/>
      <c r="L126" s="175"/>
      <c r="M126" s="175"/>
      <c r="N126" s="168"/>
      <c r="O126" s="169"/>
      <c r="P126" s="143"/>
      <c r="Q126" s="143"/>
      <c r="R126" s="143"/>
      <c r="S126" s="143"/>
    </row>
    <row r="127" spans="1:19" ht="21" customHeight="1">
      <c r="A127" s="170"/>
      <c r="B127" s="189"/>
      <c r="C127" s="190"/>
      <c r="D127" s="170"/>
      <c r="E127" s="220"/>
      <c r="F127" s="371"/>
      <c r="G127" s="372"/>
      <c r="H127" s="371"/>
      <c r="I127" s="372"/>
      <c r="J127" s="373"/>
      <c r="K127" s="175"/>
      <c r="L127" s="175"/>
      <c r="M127" s="175"/>
      <c r="N127" s="168"/>
      <c r="O127" s="169"/>
      <c r="P127" s="143"/>
      <c r="Q127" s="143"/>
      <c r="R127" s="143"/>
      <c r="S127" s="143"/>
    </row>
    <row r="128" spans="1:19" ht="21" customHeight="1">
      <c r="A128" s="170"/>
      <c r="B128" s="469" t="s">
        <v>526</v>
      </c>
      <c r="C128" s="470"/>
      <c r="D128" s="298"/>
      <c r="E128" s="303"/>
      <c r="F128" s="297"/>
      <c r="G128" s="297">
        <f>SUM(G97:G127)</f>
        <v>2499997.7413999997</v>
      </c>
      <c r="H128" s="297"/>
      <c r="I128" s="297">
        <f>SUM(I97:I127)</f>
        <v>568504.76199999999</v>
      </c>
      <c r="J128" s="297">
        <f>SUM(J97:J127)</f>
        <v>3068502.5034000007</v>
      </c>
      <c r="K128" s="175"/>
      <c r="L128" s="175"/>
      <c r="M128" s="175"/>
      <c r="N128" s="168"/>
      <c r="O128" s="169"/>
      <c r="P128" s="143"/>
      <c r="Q128" s="143"/>
      <c r="R128" s="143"/>
      <c r="S128" s="143"/>
    </row>
    <row r="129" spans="1:19" ht="21" customHeight="1">
      <c r="A129" s="170"/>
      <c r="B129" s="287"/>
      <c r="C129" s="288"/>
      <c r="D129" s="172"/>
      <c r="E129" s="173"/>
      <c r="F129" s="202"/>
      <c r="G129" s="297"/>
      <c r="H129" s="202"/>
      <c r="I129" s="297"/>
      <c r="J129" s="297"/>
      <c r="K129" s="175"/>
      <c r="L129" s="175"/>
      <c r="M129" s="175"/>
      <c r="N129" s="168"/>
      <c r="O129" s="169"/>
      <c r="P129" s="143"/>
      <c r="Q129" s="143"/>
      <c r="R129" s="143"/>
      <c r="S129" s="143"/>
    </row>
    <row r="130" spans="1:19" ht="21" customHeight="1">
      <c r="A130" s="170"/>
      <c r="B130" s="287"/>
      <c r="C130" s="288"/>
      <c r="D130" s="172"/>
      <c r="E130" s="173"/>
      <c r="F130" s="202"/>
      <c r="G130" s="297"/>
      <c r="H130" s="202"/>
      <c r="I130" s="297"/>
      <c r="J130" s="297"/>
      <c r="K130" s="175"/>
      <c r="L130" s="175"/>
      <c r="M130" s="175"/>
      <c r="N130" s="168"/>
      <c r="O130" s="169"/>
      <c r="P130" s="143"/>
      <c r="Q130" s="143"/>
      <c r="R130" s="143"/>
      <c r="S130" s="143"/>
    </row>
    <row r="131" spans="1:19" ht="21" customHeight="1">
      <c r="A131" s="170"/>
      <c r="B131" s="287"/>
      <c r="C131" s="288"/>
      <c r="D131" s="172"/>
      <c r="E131" s="173"/>
      <c r="F131" s="202"/>
      <c r="G131" s="297"/>
      <c r="H131" s="202"/>
      <c r="I131" s="297"/>
      <c r="J131" s="297"/>
      <c r="K131" s="175"/>
      <c r="L131" s="175"/>
      <c r="M131" s="175"/>
      <c r="N131" s="168"/>
      <c r="O131" s="169"/>
      <c r="P131" s="143"/>
      <c r="Q131" s="143"/>
      <c r="R131" s="143"/>
      <c r="S131" s="143"/>
    </row>
    <row r="132" spans="1:19" ht="21" customHeight="1">
      <c r="A132" s="170"/>
      <c r="B132" s="287"/>
      <c r="C132" s="288"/>
      <c r="D132" s="172"/>
      <c r="E132" s="173"/>
      <c r="F132" s="202"/>
      <c r="G132" s="297"/>
      <c r="H132" s="202"/>
      <c r="I132" s="297"/>
      <c r="J132" s="297"/>
      <c r="K132" s="175"/>
      <c r="L132" s="175"/>
      <c r="M132" s="175"/>
      <c r="N132" s="168"/>
      <c r="O132" s="169"/>
      <c r="P132" s="143"/>
      <c r="Q132" s="143"/>
      <c r="R132" s="143"/>
      <c r="S132" s="143"/>
    </row>
    <row r="133" spans="1:19" ht="21" customHeight="1">
      <c r="A133" s="170"/>
      <c r="B133" s="287"/>
      <c r="C133" s="288"/>
      <c r="D133" s="172"/>
      <c r="E133" s="173"/>
      <c r="F133" s="202"/>
      <c r="G133" s="297"/>
      <c r="H133" s="202"/>
      <c r="I133" s="297"/>
      <c r="J133" s="297"/>
      <c r="K133" s="175"/>
      <c r="L133" s="175"/>
      <c r="M133" s="175"/>
      <c r="N133" s="168"/>
      <c r="O133" s="169"/>
      <c r="P133" s="143"/>
      <c r="Q133" s="143"/>
      <c r="R133" s="143"/>
      <c r="S133" s="143"/>
    </row>
    <row r="134" spans="1:19" ht="21" customHeight="1">
      <c r="A134" s="170"/>
      <c r="B134" s="287"/>
      <c r="C134" s="288"/>
      <c r="D134" s="172"/>
      <c r="E134" s="173"/>
      <c r="F134" s="202"/>
      <c r="G134" s="297"/>
      <c r="H134" s="202"/>
      <c r="I134" s="297"/>
      <c r="J134" s="297"/>
      <c r="K134" s="175"/>
      <c r="L134" s="175"/>
      <c r="M134" s="175"/>
      <c r="N134" s="168"/>
      <c r="O134" s="169"/>
      <c r="P134" s="143"/>
      <c r="Q134" s="143"/>
      <c r="R134" s="143"/>
      <c r="S134" s="143"/>
    </row>
    <row r="135" spans="1:19" ht="21" customHeight="1">
      <c r="A135" s="170"/>
      <c r="B135" s="287"/>
      <c r="C135" s="288"/>
      <c r="D135" s="172"/>
      <c r="E135" s="173"/>
      <c r="F135" s="202"/>
      <c r="G135" s="297"/>
      <c r="H135" s="202"/>
      <c r="I135" s="297"/>
      <c r="J135" s="297"/>
      <c r="K135" s="175"/>
      <c r="L135" s="175"/>
      <c r="M135" s="175"/>
      <c r="N135" s="168"/>
      <c r="O135" s="169"/>
      <c r="P135" s="143"/>
      <c r="Q135" s="143"/>
      <c r="R135" s="143"/>
      <c r="S135" s="143"/>
    </row>
    <row r="136" spans="1:19" ht="21" customHeight="1">
      <c r="A136" s="170"/>
      <c r="B136" s="287"/>
      <c r="C136" s="288"/>
      <c r="D136" s="172"/>
      <c r="E136" s="173"/>
      <c r="F136" s="202"/>
      <c r="G136" s="297"/>
      <c r="H136" s="202"/>
      <c r="I136" s="297"/>
      <c r="J136" s="297"/>
      <c r="K136" s="175"/>
      <c r="L136" s="175"/>
      <c r="M136" s="175"/>
      <c r="N136" s="168"/>
      <c r="O136" s="169"/>
      <c r="P136" s="143"/>
      <c r="Q136" s="143"/>
      <c r="R136" s="143"/>
      <c r="S136" s="143"/>
    </row>
    <row r="137" spans="1:19" ht="21" customHeight="1">
      <c r="A137" s="170"/>
      <c r="B137" s="287"/>
      <c r="C137" s="288"/>
      <c r="D137" s="172"/>
      <c r="E137" s="173"/>
      <c r="F137" s="202"/>
      <c r="G137" s="297"/>
      <c r="H137" s="202"/>
      <c r="I137" s="297"/>
      <c r="J137" s="297"/>
      <c r="K137" s="175"/>
      <c r="L137" s="175"/>
      <c r="M137" s="175"/>
      <c r="N137" s="168"/>
      <c r="O137" s="169"/>
      <c r="P137" s="143"/>
      <c r="Q137" s="143"/>
      <c r="R137" s="143"/>
      <c r="S137" s="143"/>
    </row>
    <row r="138" spans="1:19" ht="21" customHeight="1">
      <c r="A138" s="170"/>
      <c r="B138" s="287"/>
      <c r="C138" s="288"/>
      <c r="D138" s="172"/>
      <c r="E138" s="173"/>
      <c r="F138" s="202"/>
      <c r="G138" s="297"/>
      <c r="H138" s="202"/>
      <c r="I138" s="297"/>
      <c r="J138" s="297"/>
      <c r="K138" s="175"/>
      <c r="L138" s="175"/>
      <c r="M138" s="175"/>
      <c r="N138" s="168"/>
      <c r="O138" s="169"/>
      <c r="P138" s="143"/>
      <c r="Q138" s="143"/>
      <c r="R138" s="143"/>
      <c r="S138" s="143"/>
    </row>
    <row r="139" spans="1:19" ht="21" customHeight="1">
      <c r="A139" s="170"/>
      <c r="B139" s="285" t="s">
        <v>533</v>
      </c>
      <c r="C139" s="150"/>
      <c r="D139" s="172"/>
      <c r="E139" s="173"/>
      <c r="F139" s="202"/>
      <c r="G139" s="202"/>
      <c r="H139" s="202"/>
      <c r="I139" s="202"/>
      <c r="J139" s="202"/>
      <c r="K139" s="175"/>
      <c r="L139" s="175"/>
      <c r="M139" s="175"/>
      <c r="N139" s="168">
        <f t="shared" ref="N139:N151" si="9">+E139*(F139+H139)</f>
        <v>0</v>
      </c>
      <c r="O139" s="169">
        <f t="shared" ref="O139:O151" si="10">+N139-J139</f>
        <v>0</v>
      </c>
      <c r="Q139" s="143"/>
      <c r="R139" s="143"/>
      <c r="S139" s="143"/>
    </row>
    <row r="140" spans="1:19" ht="21" customHeight="1">
      <c r="A140" s="170">
        <v>1</v>
      </c>
      <c r="B140" s="171" t="s">
        <v>465</v>
      </c>
      <c r="C140" s="150"/>
      <c r="D140" s="172"/>
      <c r="E140" s="173"/>
      <c r="F140" s="202"/>
      <c r="G140" s="202"/>
      <c r="H140" s="202"/>
      <c r="I140" s="202"/>
      <c r="J140" s="202"/>
      <c r="K140" s="175"/>
      <c r="L140" s="175"/>
      <c r="M140" s="175"/>
      <c r="N140" s="168"/>
      <c r="O140" s="169"/>
      <c r="Q140" s="143"/>
      <c r="R140" s="143"/>
      <c r="S140" s="143"/>
    </row>
    <row r="141" spans="1:19" ht="21" customHeight="1">
      <c r="A141" s="170"/>
      <c r="B141" s="171" t="s">
        <v>466</v>
      </c>
      <c r="C141" s="150"/>
      <c r="D141" s="172" t="s">
        <v>105</v>
      </c>
      <c r="E141" s="173">
        <v>57</v>
      </c>
      <c r="F141" s="202">
        <v>1350</v>
      </c>
      <c r="G141" s="202">
        <f t="shared" ref="G141:G149" si="11">E141*F141</f>
        <v>76950</v>
      </c>
      <c r="H141" s="202">
        <v>0</v>
      </c>
      <c r="I141" s="202">
        <f t="shared" ref="I141:I149" si="12">E141*H141</f>
        <v>0</v>
      </c>
      <c r="J141" s="202">
        <f t="shared" ref="J141:J148" si="13">G141+I141</f>
        <v>76950</v>
      </c>
      <c r="K141" s="175"/>
      <c r="L141" s="175"/>
      <c r="M141" s="175"/>
      <c r="N141" s="168">
        <f t="shared" si="9"/>
        <v>76950</v>
      </c>
      <c r="O141" s="169">
        <f t="shared" si="10"/>
        <v>0</v>
      </c>
      <c r="P141" s="142">
        <f>6.76*6*E141</f>
        <v>2311.92</v>
      </c>
      <c r="Q141" s="143"/>
      <c r="R141" s="143"/>
      <c r="S141" s="143"/>
    </row>
    <row r="142" spans="1:19" ht="21" customHeight="1">
      <c r="A142" s="170"/>
      <c r="B142" s="171" t="s">
        <v>467</v>
      </c>
      <c r="C142" s="150"/>
      <c r="D142" s="172" t="s">
        <v>105</v>
      </c>
      <c r="E142" s="173">
        <v>26</v>
      </c>
      <c r="F142" s="202">
        <v>925.23</v>
      </c>
      <c r="G142" s="202">
        <f t="shared" si="11"/>
        <v>24055.98</v>
      </c>
      <c r="H142" s="202">
        <v>0</v>
      </c>
      <c r="I142" s="202">
        <f t="shared" si="12"/>
        <v>0</v>
      </c>
      <c r="J142" s="202">
        <f t="shared" si="13"/>
        <v>24055.98</v>
      </c>
      <c r="K142" s="175"/>
      <c r="L142" s="175"/>
      <c r="M142" s="175"/>
      <c r="N142" s="168">
        <f t="shared" si="9"/>
        <v>24055.98</v>
      </c>
      <c r="O142" s="169">
        <f t="shared" si="10"/>
        <v>0</v>
      </c>
      <c r="P142" s="142">
        <f>6.13*6*E142</f>
        <v>956.28</v>
      </c>
      <c r="Q142" s="143"/>
      <c r="R142" s="143"/>
      <c r="S142" s="143"/>
    </row>
    <row r="143" spans="1:19" ht="21" customHeight="1">
      <c r="A143" s="170"/>
      <c r="B143" s="171" t="s">
        <v>468</v>
      </c>
      <c r="C143" s="150"/>
      <c r="D143" s="172" t="s">
        <v>105</v>
      </c>
      <c r="E143" s="173">
        <v>42</v>
      </c>
      <c r="F143" s="202">
        <v>904.21</v>
      </c>
      <c r="G143" s="202">
        <f t="shared" si="11"/>
        <v>37976.82</v>
      </c>
      <c r="H143" s="202">
        <v>0</v>
      </c>
      <c r="I143" s="202">
        <f t="shared" si="12"/>
        <v>0</v>
      </c>
      <c r="J143" s="202">
        <f t="shared" si="13"/>
        <v>37976.82</v>
      </c>
      <c r="K143" s="175"/>
      <c r="L143" s="175"/>
      <c r="M143" s="175"/>
      <c r="N143" s="168">
        <f t="shared" si="9"/>
        <v>37976.82</v>
      </c>
      <c r="O143" s="169">
        <f t="shared" si="10"/>
        <v>0</v>
      </c>
      <c r="P143" s="142">
        <f>5.5*6*E143</f>
        <v>1386</v>
      </c>
      <c r="Q143" s="143"/>
      <c r="R143" s="143"/>
      <c r="S143" s="143"/>
    </row>
    <row r="144" spans="1:19" ht="21" customHeight="1">
      <c r="A144" s="170"/>
      <c r="B144" s="171" t="s">
        <v>469</v>
      </c>
      <c r="C144" s="150"/>
      <c r="D144" s="172" t="s">
        <v>105</v>
      </c>
      <c r="E144" s="173">
        <v>65</v>
      </c>
      <c r="F144" s="202">
        <v>390.65</v>
      </c>
      <c r="G144" s="202">
        <f t="shared" si="11"/>
        <v>25392.25</v>
      </c>
      <c r="H144" s="202">
        <v>0</v>
      </c>
      <c r="I144" s="202">
        <f t="shared" si="12"/>
        <v>0</v>
      </c>
      <c r="J144" s="202">
        <f t="shared" si="13"/>
        <v>25392.25</v>
      </c>
      <c r="K144" s="175"/>
      <c r="L144" s="175"/>
      <c r="N144" s="168">
        <f t="shared" si="9"/>
        <v>25392.25</v>
      </c>
      <c r="O144" s="169">
        <f t="shared" si="10"/>
        <v>0</v>
      </c>
      <c r="P144" s="142">
        <f>3.25*6*E144</f>
        <v>1267.5</v>
      </c>
      <c r="Q144" s="143"/>
      <c r="R144" s="143"/>
      <c r="S144" s="143"/>
    </row>
    <row r="145" spans="1:19" ht="21" customHeight="1">
      <c r="A145" s="170">
        <v>2</v>
      </c>
      <c r="B145" s="171" t="s">
        <v>470</v>
      </c>
      <c r="C145" s="150"/>
      <c r="D145" s="172"/>
      <c r="E145" s="173"/>
      <c r="F145" s="202"/>
      <c r="G145" s="202"/>
      <c r="H145" s="202"/>
      <c r="I145" s="202"/>
      <c r="J145" s="202"/>
      <c r="K145" s="175"/>
      <c r="L145" s="175"/>
      <c r="N145" s="168"/>
      <c r="O145" s="169"/>
      <c r="Q145" s="143"/>
      <c r="R145" s="143"/>
      <c r="S145" s="143"/>
    </row>
    <row r="146" spans="1:19" ht="21" customHeight="1">
      <c r="A146" s="170"/>
      <c r="B146" s="171" t="s">
        <v>471</v>
      </c>
      <c r="C146" s="150"/>
      <c r="D146" s="172" t="s">
        <v>108</v>
      </c>
      <c r="E146" s="173">
        <v>22</v>
      </c>
      <c r="F146" s="202">
        <v>120</v>
      </c>
      <c r="G146" s="202">
        <f t="shared" si="11"/>
        <v>2640</v>
      </c>
      <c r="H146" s="202">
        <v>0</v>
      </c>
      <c r="I146" s="202">
        <f t="shared" si="12"/>
        <v>0</v>
      </c>
      <c r="J146" s="202">
        <f t="shared" si="13"/>
        <v>2640</v>
      </c>
      <c r="K146" s="175"/>
      <c r="L146" s="175"/>
      <c r="M146" s="143"/>
      <c r="N146" s="168">
        <f t="shared" si="9"/>
        <v>2640</v>
      </c>
      <c r="O146" s="169">
        <f t="shared" si="10"/>
        <v>0</v>
      </c>
      <c r="Q146" s="143"/>
      <c r="R146" s="143"/>
      <c r="S146" s="143"/>
    </row>
    <row r="147" spans="1:19" ht="21" customHeight="1">
      <c r="A147" s="170">
        <v>3</v>
      </c>
      <c r="B147" s="171" t="s">
        <v>472</v>
      </c>
      <c r="C147" s="150"/>
      <c r="D147" s="172" t="s">
        <v>108</v>
      </c>
      <c r="E147" s="173">
        <v>36</v>
      </c>
      <c r="F147" s="202">
        <v>10</v>
      </c>
      <c r="G147" s="202">
        <f>E147*F147</f>
        <v>360</v>
      </c>
      <c r="H147" s="202">
        <v>0</v>
      </c>
      <c r="I147" s="202">
        <f>E147*H147</f>
        <v>0</v>
      </c>
      <c r="J147" s="202">
        <f>G147+I147</f>
        <v>360</v>
      </c>
      <c r="K147" s="175"/>
      <c r="L147" s="175"/>
      <c r="M147" s="175"/>
      <c r="N147" s="168">
        <f>+E147*(F147+H147)</f>
        <v>360</v>
      </c>
      <c r="O147" s="169">
        <f>+N147-J147</f>
        <v>0</v>
      </c>
      <c r="Q147" s="143"/>
      <c r="R147" s="143"/>
      <c r="S147" s="143"/>
    </row>
    <row r="148" spans="1:19" ht="21" customHeight="1">
      <c r="A148" s="170">
        <v>4</v>
      </c>
      <c r="B148" s="171" t="s">
        <v>473</v>
      </c>
      <c r="C148" s="150"/>
      <c r="D148" s="172" t="s">
        <v>101</v>
      </c>
      <c r="E148" s="173">
        <v>5922</v>
      </c>
      <c r="F148" s="202">
        <v>0</v>
      </c>
      <c r="G148" s="202">
        <f t="shared" si="11"/>
        <v>0</v>
      </c>
      <c r="H148" s="202">
        <v>10</v>
      </c>
      <c r="I148" s="202">
        <f t="shared" si="12"/>
        <v>59220</v>
      </c>
      <c r="J148" s="202">
        <f t="shared" si="13"/>
        <v>59220</v>
      </c>
      <c r="K148" s="175"/>
      <c r="L148" s="383"/>
      <c r="M148" s="175"/>
      <c r="N148" s="168">
        <f t="shared" si="9"/>
        <v>59220</v>
      </c>
      <c r="O148" s="169">
        <f t="shared" si="10"/>
        <v>0</v>
      </c>
      <c r="Q148" s="143"/>
      <c r="R148" s="143"/>
      <c r="S148" s="143"/>
    </row>
    <row r="149" spans="1:19" ht="21" customHeight="1">
      <c r="A149" s="170">
        <v>5</v>
      </c>
      <c r="B149" s="171" t="s">
        <v>474</v>
      </c>
      <c r="C149" s="150"/>
      <c r="D149" s="172" t="s">
        <v>88</v>
      </c>
      <c r="E149" s="173">
        <v>522</v>
      </c>
      <c r="F149" s="202">
        <v>46</v>
      </c>
      <c r="G149" s="202">
        <f t="shared" si="11"/>
        <v>24012</v>
      </c>
      <c r="H149" s="202">
        <v>35</v>
      </c>
      <c r="I149" s="202">
        <f t="shared" si="12"/>
        <v>18270</v>
      </c>
      <c r="J149" s="202">
        <f>G149+I149</f>
        <v>42282</v>
      </c>
      <c r="K149" s="175"/>
      <c r="L149" s="383"/>
      <c r="M149" s="175"/>
      <c r="N149" s="168">
        <f t="shared" si="9"/>
        <v>42282</v>
      </c>
      <c r="O149" s="169">
        <f t="shared" si="10"/>
        <v>0</v>
      </c>
      <c r="P149" s="142">
        <f>SUM(P141:P146)</f>
        <v>5921.7</v>
      </c>
      <c r="Q149" s="143"/>
      <c r="R149" s="143"/>
      <c r="S149" s="143"/>
    </row>
    <row r="150" spans="1:19" ht="21" customHeight="1">
      <c r="A150" s="170"/>
      <c r="B150" s="171"/>
      <c r="C150" s="150"/>
      <c r="D150" s="172"/>
      <c r="E150" s="173"/>
      <c r="F150" s="202"/>
      <c r="G150" s="202"/>
      <c r="H150" s="202"/>
      <c r="I150" s="202"/>
      <c r="J150" s="202"/>
      <c r="K150" s="175"/>
      <c r="L150" s="175"/>
      <c r="M150" s="175"/>
      <c r="N150" s="168">
        <f t="shared" si="9"/>
        <v>0</v>
      </c>
      <c r="O150" s="169">
        <f t="shared" si="10"/>
        <v>0</v>
      </c>
      <c r="Q150" s="143"/>
      <c r="R150" s="143"/>
      <c r="S150" s="143"/>
    </row>
    <row r="151" spans="1:19" ht="21" customHeight="1">
      <c r="A151" s="170"/>
      <c r="B151" s="469" t="s">
        <v>534</v>
      </c>
      <c r="C151" s="470"/>
      <c r="D151" s="172"/>
      <c r="E151" s="173"/>
      <c r="F151" s="202"/>
      <c r="G151" s="297">
        <f>SUM(G141:G150)</f>
        <v>191387.05</v>
      </c>
      <c r="H151" s="299"/>
      <c r="I151" s="297">
        <f>SUM(I141:I150)</f>
        <v>77490</v>
      </c>
      <c r="J151" s="297">
        <f>SUM(J141:J150)</f>
        <v>268877.05</v>
      </c>
      <c r="K151" s="175"/>
      <c r="L151" s="191">
        <f>SUM(G151,I151)</f>
        <v>268877.05</v>
      </c>
      <c r="M151" s="175"/>
      <c r="N151" s="168">
        <f t="shared" si="9"/>
        <v>0</v>
      </c>
      <c r="O151" s="169">
        <f t="shared" si="10"/>
        <v>-268877.05</v>
      </c>
      <c r="Q151" s="143"/>
      <c r="R151" s="143"/>
      <c r="S151" s="143"/>
    </row>
    <row r="152" spans="1:19" ht="21" customHeight="1">
      <c r="A152" s="170"/>
      <c r="B152" s="287"/>
      <c r="C152" s="288"/>
      <c r="D152" s="172"/>
      <c r="E152" s="173"/>
      <c r="F152" s="202"/>
      <c r="G152" s="297"/>
      <c r="H152" s="299"/>
      <c r="I152" s="297"/>
      <c r="J152" s="297"/>
      <c r="K152" s="175"/>
      <c r="L152" s="175"/>
      <c r="M152" s="175"/>
      <c r="N152" s="168"/>
      <c r="O152" s="169"/>
      <c r="Q152" s="143"/>
      <c r="R152" s="143"/>
      <c r="S152" s="143"/>
    </row>
    <row r="153" spans="1:19" ht="21" customHeight="1">
      <c r="A153" s="170"/>
      <c r="B153" s="285" t="s">
        <v>244</v>
      </c>
      <c r="C153" s="150"/>
      <c r="D153" s="172"/>
      <c r="E153" s="173"/>
      <c r="F153" s="202"/>
      <c r="G153" s="202"/>
      <c r="H153" s="202"/>
      <c r="I153" s="202"/>
      <c r="J153" s="202"/>
      <c r="K153" s="175"/>
      <c r="L153" s="175"/>
      <c r="M153" s="175"/>
      <c r="N153" s="168">
        <f t="shared" ref="N153:N161" si="14">+E153*(F153+H153)</f>
        <v>0</v>
      </c>
      <c r="O153" s="169">
        <f t="shared" ref="O153:O161" si="15">+N153-J153</f>
        <v>0</v>
      </c>
      <c r="Q153" s="143"/>
      <c r="R153" s="143"/>
      <c r="S153" s="143"/>
    </row>
    <row r="154" spans="1:19" ht="21" customHeight="1">
      <c r="A154" s="170"/>
      <c r="B154" s="285" t="s">
        <v>245</v>
      </c>
      <c r="C154" s="150"/>
      <c r="D154" s="172"/>
      <c r="E154" s="173"/>
      <c r="F154" s="202"/>
      <c r="G154" s="202"/>
      <c r="H154" s="202"/>
      <c r="I154" s="202"/>
      <c r="J154" s="202"/>
      <c r="K154" s="175"/>
      <c r="L154" s="175"/>
      <c r="M154" s="175"/>
      <c r="N154" s="168">
        <f t="shared" si="14"/>
        <v>0</v>
      </c>
      <c r="O154" s="169">
        <f t="shared" si="15"/>
        <v>0</v>
      </c>
      <c r="Q154" s="143"/>
      <c r="R154" s="143"/>
      <c r="S154" s="143"/>
    </row>
    <row r="155" spans="1:19" ht="21" customHeight="1">
      <c r="A155" s="170">
        <v>1</v>
      </c>
      <c r="B155" s="171" t="s">
        <v>554</v>
      </c>
      <c r="C155" s="150"/>
      <c r="D155" s="172" t="s">
        <v>106</v>
      </c>
      <c r="E155" s="173">
        <v>816</v>
      </c>
      <c r="F155" s="202">
        <v>48.6</v>
      </c>
      <c r="G155" s="202">
        <f t="shared" ref="G155:G160" si="16">E155*F155</f>
        <v>39657.599999999999</v>
      </c>
      <c r="H155" s="202">
        <v>0</v>
      </c>
      <c r="I155" s="202">
        <f t="shared" ref="I155:I160" si="17">E155*H155</f>
        <v>0</v>
      </c>
      <c r="J155" s="202">
        <f t="shared" ref="J155:J160" si="18">G155+I155</f>
        <v>39657.599999999999</v>
      </c>
      <c r="K155" s="175"/>
      <c r="L155" s="175"/>
      <c r="M155" s="175"/>
      <c r="N155" s="168">
        <f t="shared" si="14"/>
        <v>39657.599999999999</v>
      </c>
      <c r="O155" s="169">
        <f t="shared" si="15"/>
        <v>0</v>
      </c>
      <c r="Q155" s="143"/>
      <c r="R155" s="143"/>
      <c r="S155" s="143"/>
    </row>
    <row r="156" spans="1:19" ht="21" customHeight="1">
      <c r="A156" s="170">
        <v>2</v>
      </c>
      <c r="B156" s="171" t="s">
        <v>538</v>
      </c>
      <c r="C156" s="150"/>
      <c r="D156" s="172" t="s">
        <v>110</v>
      </c>
      <c r="E156" s="173">
        <v>80</v>
      </c>
      <c r="F156" s="202">
        <v>82</v>
      </c>
      <c r="G156" s="202">
        <f t="shared" si="16"/>
        <v>6560</v>
      </c>
      <c r="H156" s="202">
        <v>0</v>
      </c>
      <c r="I156" s="202">
        <f t="shared" si="17"/>
        <v>0</v>
      </c>
      <c r="J156" s="202">
        <f t="shared" si="18"/>
        <v>6560</v>
      </c>
      <c r="K156" s="175"/>
      <c r="L156" s="175"/>
      <c r="M156" s="175"/>
      <c r="N156" s="168">
        <f t="shared" si="14"/>
        <v>6560</v>
      </c>
      <c r="O156" s="169">
        <f t="shared" si="15"/>
        <v>0</v>
      </c>
      <c r="P156" s="143"/>
      <c r="Q156" s="143"/>
      <c r="R156" s="143"/>
      <c r="S156" s="143"/>
    </row>
    <row r="157" spans="1:19" ht="21" customHeight="1">
      <c r="A157" s="170">
        <v>3</v>
      </c>
      <c r="B157" s="171" t="s">
        <v>1</v>
      </c>
      <c r="C157" s="150"/>
      <c r="D157" s="172" t="s">
        <v>108</v>
      </c>
      <c r="E157" s="173">
        <v>976</v>
      </c>
      <c r="F157" s="202">
        <v>3</v>
      </c>
      <c r="G157" s="202">
        <f>E157*F157</f>
        <v>2928</v>
      </c>
      <c r="H157" s="202">
        <v>0</v>
      </c>
      <c r="I157" s="202">
        <f>E157*H157</f>
        <v>0</v>
      </c>
      <c r="J157" s="202">
        <f>G157+I157</f>
        <v>2928</v>
      </c>
      <c r="K157" s="175"/>
      <c r="L157" s="175"/>
      <c r="M157" s="175"/>
      <c r="N157" s="168">
        <f>+E157*(F157+H157)</f>
        <v>2928</v>
      </c>
      <c r="O157" s="169">
        <f>+N157-J157</f>
        <v>0</v>
      </c>
      <c r="P157" s="143"/>
      <c r="Q157" s="143"/>
      <c r="R157" s="143"/>
      <c r="S157" s="143"/>
    </row>
    <row r="158" spans="1:19" ht="21" customHeight="1">
      <c r="A158" s="170">
        <v>4</v>
      </c>
      <c r="B158" s="171" t="s">
        <v>475</v>
      </c>
      <c r="C158" s="150"/>
      <c r="D158" s="172" t="s">
        <v>88</v>
      </c>
      <c r="E158" s="173">
        <v>126</v>
      </c>
      <c r="F158" s="202">
        <v>0</v>
      </c>
      <c r="G158" s="202">
        <f t="shared" si="16"/>
        <v>0</v>
      </c>
      <c r="H158" s="202">
        <v>50</v>
      </c>
      <c r="I158" s="202">
        <f t="shared" si="17"/>
        <v>6300</v>
      </c>
      <c r="J158" s="202">
        <f t="shared" si="18"/>
        <v>6300</v>
      </c>
      <c r="K158" s="175"/>
      <c r="L158" s="383"/>
      <c r="M158" s="175"/>
      <c r="N158" s="168">
        <f t="shared" si="14"/>
        <v>6300</v>
      </c>
      <c r="O158" s="169">
        <f t="shared" si="15"/>
        <v>0</v>
      </c>
      <c r="P158" s="143"/>
      <c r="Q158" s="143"/>
      <c r="R158" s="143"/>
      <c r="S158" s="143"/>
    </row>
    <row r="159" spans="1:19" ht="21" customHeight="1">
      <c r="A159" s="170">
        <v>5</v>
      </c>
      <c r="B159" s="171" t="s">
        <v>476</v>
      </c>
      <c r="C159" s="150"/>
      <c r="D159" s="172" t="s">
        <v>107</v>
      </c>
      <c r="E159" s="173">
        <v>72</v>
      </c>
      <c r="F159" s="202">
        <v>95</v>
      </c>
      <c r="G159" s="202">
        <f t="shared" si="16"/>
        <v>6840</v>
      </c>
      <c r="H159" s="202">
        <v>45</v>
      </c>
      <c r="I159" s="202">
        <f t="shared" si="17"/>
        <v>3240</v>
      </c>
      <c r="J159" s="202">
        <f t="shared" si="18"/>
        <v>10080</v>
      </c>
      <c r="K159" s="175"/>
      <c r="L159" s="175"/>
      <c r="M159" s="175"/>
      <c r="N159" s="168">
        <f t="shared" si="14"/>
        <v>10080</v>
      </c>
      <c r="O159" s="169">
        <f t="shared" si="15"/>
        <v>0</v>
      </c>
      <c r="P159" s="143"/>
      <c r="Q159" s="143"/>
      <c r="R159" s="143"/>
      <c r="S159" s="143"/>
    </row>
    <row r="160" spans="1:19" ht="21" customHeight="1">
      <c r="A160" s="170">
        <v>6</v>
      </c>
      <c r="B160" s="171" t="s">
        <v>477</v>
      </c>
      <c r="C160" s="150"/>
      <c r="D160" s="172" t="s">
        <v>88</v>
      </c>
      <c r="E160" s="173">
        <v>345</v>
      </c>
      <c r="F160" s="202">
        <v>85</v>
      </c>
      <c r="G160" s="202">
        <f t="shared" si="16"/>
        <v>29325</v>
      </c>
      <c r="H160" s="202">
        <v>20</v>
      </c>
      <c r="I160" s="202">
        <f t="shared" si="17"/>
        <v>6900</v>
      </c>
      <c r="J160" s="202">
        <f t="shared" si="18"/>
        <v>36225</v>
      </c>
      <c r="K160" s="175"/>
      <c r="L160" s="383"/>
      <c r="M160" s="175"/>
      <c r="N160" s="168">
        <f t="shared" si="14"/>
        <v>36225</v>
      </c>
      <c r="O160" s="169">
        <f t="shared" si="15"/>
        <v>0</v>
      </c>
      <c r="P160" s="143"/>
      <c r="Q160" s="143"/>
      <c r="R160" s="143"/>
      <c r="S160" s="143"/>
    </row>
    <row r="161" spans="1:19" ht="21" customHeight="1">
      <c r="A161" s="170"/>
      <c r="B161" s="171"/>
      <c r="C161" s="150"/>
      <c r="D161" s="172"/>
      <c r="E161" s="173"/>
      <c r="F161" s="202"/>
      <c r="G161" s="202"/>
      <c r="H161" s="202"/>
      <c r="I161" s="202"/>
      <c r="J161" s="202"/>
      <c r="K161" s="175"/>
      <c r="L161" s="175"/>
      <c r="M161" s="175"/>
      <c r="N161" s="168">
        <f t="shared" si="14"/>
        <v>0</v>
      </c>
      <c r="O161" s="169">
        <f t="shared" si="15"/>
        <v>0</v>
      </c>
      <c r="P161" s="143"/>
      <c r="Q161" s="143"/>
      <c r="R161" s="143"/>
      <c r="S161" s="143"/>
    </row>
    <row r="162" spans="1:19" ht="21" customHeight="1">
      <c r="A162" s="170"/>
      <c r="B162" s="469" t="s">
        <v>90</v>
      </c>
      <c r="C162" s="470"/>
      <c r="D162" s="172"/>
      <c r="E162" s="173"/>
      <c r="F162" s="202"/>
      <c r="G162" s="297">
        <f>SUM(G155:G161)</f>
        <v>85310.6</v>
      </c>
      <c r="H162" s="299"/>
      <c r="I162" s="297">
        <f>SUM(I155:I161)</f>
        <v>16440</v>
      </c>
      <c r="J162" s="297">
        <f>SUM(J155:J161)</f>
        <v>101750.6</v>
      </c>
      <c r="K162" s="175"/>
      <c r="L162" s="191">
        <f>SUM(G162,I162)</f>
        <v>101750.6</v>
      </c>
      <c r="M162" s="175"/>
      <c r="N162" s="168">
        <f t="shared" ref="N162:N219" si="19">+E162*(F162+H162)</f>
        <v>0</v>
      </c>
      <c r="O162" s="169">
        <f t="shared" ref="O162:O219" si="20">+N162-J162</f>
        <v>-101750.6</v>
      </c>
      <c r="P162" s="143"/>
      <c r="Q162" s="143"/>
      <c r="R162" s="143"/>
      <c r="S162" s="143"/>
    </row>
    <row r="163" spans="1:19" ht="21" customHeight="1">
      <c r="A163" s="170"/>
      <c r="B163" s="171" t="s">
        <v>91</v>
      </c>
      <c r="C163" s="150"/>
      <c r="D163" s="172"/>
      <c r="E163" s="173"/>
      <c r="F163" s="202"/>
      <c r="G163" s="202"/>
      <c r="H163" s="202"/>
      <c r="I163" s="202"/>
      <c r="J163" s="202"/>
      <c r="K163" s="175"/>
      <c r="L163" s="175"/>
      <c r="M163" s="175"/>
      <c r="N163" s="168">
        <f t="shared" si="19"/>
        <v>0</v>
      </c>
      <c r="O163" s="169">
        <f t="shared" si="20"/>
        <v>0</v>
      </c>
      <c r="P163" s="143"/>
      <c r="Q163" s="143"/>
      <c r="R163" s="143"/>
      <c r="S163" s="143"/>
    </row>
    <row r="164" spans="1:19" ht="21" customHeight="1">
      <c r="A164" s="170"/>
      <c r="B164" s="285" t="s">
        <v>248</v>
      </c>
      <c r="C164" s="150"/>
      <c r="D164" s="172"/>
      <c r="E164" s="173"/>
      <c r="F164" s="202"/>
      <c r="G164" s="202"/>
      <c r="H164" s="202"/>
      <c r="I164" s="202"/>
      <c r="J164" s="202"/>
      <c r="K164" s="175"/>
      <c r="L164" s="175"/>
      <c r="M164" s="175"/>
      <c r="N164" s="168">
        <f t="shared" si="19"/>
        <v>0</v>
      </c>
      <c r="O164" s="169">
        <f t="shared" si="20"/>
        <v>0</v>
      </c>
      <c r="P164" s="143"/>
      <c r="Q164" s="143"/>
      <c r="R164" s="143"/>
      <c r="S164" s="143"/>
    </row>
    <row r="165" spans="1:19" ht="21" customHeight="1">
      <c r="A165" s="170">
        <v>1</v>
      </c>
      <c r="B165" s="171" t="s">
        <v>114</v>
      </c>
      <c r="C165" s="150"/>
      <c r="D165" s="172"/>
      <c r="E165" s="173"/>
      <c r="F165" s="202"/>
      <c r="G165" s="202"/>
      <c r="H165" s="202"/>
      <c r="I165" s="202"/>
      <c r="J165" s="202"/>
      <c r="K165" s="175"/>
      <c r="L165" s="175"/>
      <c r="M165" s="175"/>
      <c r="N165" s="168">
        <f t="shared" si="19"/>
        <v>0</v>
      </c>
      <c r="O165" s="169">
        <f t="shared" si="20"/>
        <v>0</v>
      </c>
      <c r="P165" s="143"/>
      <c r="Q165" s="143"/>
      <c r="R165" s="143"/>
      <c r="S165" s="143"/>
    </row>
    <row r="166" spans="1:19" ht="21" customHeight="1">
      <c r="A166" s="170"/>
      <c r="B166" s="171" t="s">
        <v>246</v>
      </c>
      <c r="C166" s="150"/>
      <c r="D166" s="172" t="s">
        <v>88</v>
      </c>
      <c r="E166" s="173">
        <v>298</v>
      </c>
      <c r="F166" s="202">
        <v>280</v>
      </c>
      <c r="G166" s="202">
        <f>E166*F166</f>
        <v>83440</v>
      </c>
      <c r="H166" s="202">
        <v>75</v>
      </c>
      <c r="I166" s="202">
        <f>E166*H166</f>
        <v>22350</v>
      </c>
      <c r="J166" s="202">
        <f>G166+I166</f>
        <v>105790</v>
      </c>
      <c r="K166" s="175"/>
      <c r="L166" s="383"/>
      <c r="M166" s="175"/>
      <c r="N166" s="168">
        <f t="shared" si="19"/>
        <v>105790</v>
      </c>
      <c r="O166" s="169">
        <f t="shared" si="20"/>
        <v>0</v>
      </c>
      <c r="P166" s="143"/>
      <c r="Q166" s="143"/>
      <c r="R166" s="143"/>
      <c r="S166" s="143"/>
    </row>
    <row r="167" spans="1:19" ht="21" customHeight="1">
      <c r="A167" s="170">
        <v>2</v>
      </c>
      <c r="B167" s="171" t="s">
        <v>211</v>
      </c>
      <c r="C167" s="150"/>
      <c r="D167" s="172"/>
      <c r="E167" s="173"/>
      <c r="F167" s="202"/>
      <c r="G167" s="202"/>
      <c r="H167" s="202"/>
      <c r="I167" s="202"/>
      <c r="J167" s="202"/>
      <c r="K167" s="175"/>
      <c r="L167" s="383"/>
      <c r="M167" s="175"/>
      <c r="N167" s="168">
        <f t="shared" si="19"/>
        <v>0</v>
      </c>
      <c r="O167" s="169">
        <f t="shared" si="20"/>
        <v>0</v>
      </c>
      <c r="P167" s="143"/>
      <c r="Q167" s="143"/>
      <c r="R167" s="143"/>
      <c r="S167" s="143"/>
    </row>
    <row r="168" spans="1:19" ht="21" customHeight="1">
      <c r="A168" s="170"/>
      <c r="B168" s="171" t="s">
        <v>247</v>
      </c>
      <c r="C168" s="150"/>
      <c r="D168" s="172" t="s">
        <v>88</v>
      </c>
      <c r="E168" s="173">
        <v>27</v>
      </c>
      <c r="F168" s="202">
        <v>290</v>
      </c>
      <c r="G168" s="202">
        <f>E168*F168</f>
        <v>7830</v>
      </c>
      <c r="H168" s="202">
        <v>52</v>
      </c>
      <c r="I168" s="202">
        <f>E168*H168</f>
        <v>1404</v>
      </c>
      <c r="J168" s="202">
        <f>G168+I168</f>
        <v>9234</v>
      </c>
      <c r="K168" s="175"/>
      <c r="L168" s="383"/>
      <c r="M168" s="175"/>
      <c r="N168" s="168">
        <f t="shared" si="19"/>
        <v>9234</v>
      </c>
      <c r="O168" s="169">
        <f t="shared" si="20"/>
        <v>0</v>
      </c>
      <c r="P168" s="143"/>
      <c r="Q168" s="143"/>
      <c r="R168" s="143"/>
      <c r="S168" s="143"/>
    </row>
    <row r="169" spans="1:19" ht="21" customHeight="1">
      <c r="A169" s="170">
        <v>3</v>
      </c>
      <c r="B169" s="171" t="s">
        <v>478</v>
      </c>
      <c r="C169" s="150"/>
      <c r="D169" s="172" t="s">
        <v>88</v>
      </c>
      <c r="E169" s="173">
        <v>86</v>
      </c>
      <c r="F169" s="202">
        <v>1450</v>
      </c>
      <c r="G169" s="202">
        <f>E169*F169</f>
        <v>124700</v>
      </c>
      <c r="H169" s="202">
        <v>0</v>
      </c>
      <c r="I169" s="202">
        <f>E169*H169</f>
        <v>0</v>
      </c>
      <c r="J169" s="202">
        <f>G169+I169</f>
        <v>124700</v>
      </c>
      <c r="K169" s="175"/>
      <c r="L169" s="384"/>
      <c r="M169" s="175"/>
      <c r="N169" s="168">
        <f t="shared" si="19"/>
        <v>124700</v>
      </c>
      <c r="O169" s="169">
        <f t="shared" si="20"/>
        <v>0</v>
      </c>
      <c r="P169" s="143"/>
      <c r="Q169" s="143"/>
      <c r="R169" s="143"/>
      <c r="S169" s="143"/>
    </row>
    <row r="170" spans="1:19" ht="21" customHeight="1">
      <c r="A170" s="170">
        <v>4</v>
      </c>
      <c r="B170" s="171" t="s">
        <v>113</v>
      </c>
      <c r="C170" s="150"/>
      <c r="D170" s="172" t="s">
        <v>88</v>
      </c>
      <c r="E170" s="173">
        <v>264</v>
      </c>
      <c r="F170" s="202">
        <v>80</v>
      </c>
      <c r="G170" s="202">
        <f>E170*F170</f>
        <v>21120</v>
      </c>
      <c r="H170" s="202">
        <v>94</v>
      </c>
      <c r="I170" s="202">
        <f>E170*H170</f>
        <v>24816</v>
      </c>
      <c r="J170" s="202">
        <f>G170+I170</f>
        <v>45936</v>
      </c>
      <c r="K170" s="175"/>
      <c r="L170" s="383"/>
      <c r="M170" s="175"/>
      <c r="N170" s="168">
        <f t="shared" si="19"/>
        <v>45936</v>
      </c>
      <c r="O170" s="169">
        <f t="shared" si="20"/>
        <v>0</v>
      </c>
      <c r="P170" s="143"/>
      <c r="Q170" s="143"/>
      <c r="R170" s="143"/>
      <c r="S170" s="143"/>
    </row>
    <row r="171" spans="1:19" ht="21" customHeight="1">
      <c r="A171" s="170">
        <v>5</v>
      </c>
      <c r="B171" s="171" t="s">
        <v>212</v>
      </c>
      <c r="C171" s="150"/>
      <c r="D171" s="172" t="s">
        <v>107</v>
      </c>
      <c r="E171" s="173">
        <v>161</v>
      </c>
      <c r="F171" s="202">
        <v>50</v>
      </c>
      <c r="G171" s="202">
        <f>E171*F171</f>
        <v>8050</v>
      </c>
      <c r="H171" s="202">
        <v>40</v>
      </c>
      <c r="I171" s="202">
        <f>E171*H171</f>
        <v>6440</v>
      </c>
      <c r="J171" s="202">
        <f>G171+I171</f>
        <v>14490</v>
      </c>
      <c r="K171" s="175"/>
      <c r="L171" s="383"/>
      <c r="M171" s="175"/>
      <c r="N171" s="168">
        <f t="shared" si="19"/>
        <v>14490</v>
      </c>
      <c r="O171" s="169">
        <f t="shared" si="20"/>
        <v>0</v>
      </c>
      <c r="P171" s="143"/>
      <c r="Q171" s="143"/>
      <c r="R171" s="143"/>
      <c r="S171" s="143"/>
    </row>
    <row r="172" spans="1:19" ht="21" customHeight="1">
      <c r="A172" s="170"/>
      <c r="B172" s="171"/>
      <c r="C172" s="150"/>
      <c r="D172" s="172"/>
      <c r="E172" s="173"/>
      <c r="F172" s="202"/>
      <c r="G172" s="202"/>
      <c r="H172" s="202"/>
      <c r="I172" s="202"/>
      <c r="J172" s="202"/>
      <c r="K172" s="175"/>
      <c r="L172" s="175"/>
      <c r="M172" s="175"/>
      <c r="N172" s="168">
        <f t="shared" si="19"/>
        <v>0</v>
      </c>
      <c r="O172" s="169">
        <f t="shared" si="20"/>
        <v>0</v>
      </c>
      <c r="Q172" s="143"/>
      <c r="R172" s="143"/>
      <c r="S172" s="143"/>
    </row>
    <row r="173" spans="1:19" ht="21" customHeight="1">
      <c r="A173" s="170"/>
      <c r="B173" s="469" t="s">
        <v>92</v>
      </c>
      <c r="C173" s="470"/>
      <c r="D173" s="298"/>
      <c r="E173" s="303"/>
      <c r="F173" s="297"/>
      <c r="G173" s="297">
        <f>SUM(G166:G172)</f>
        <v>245140</v>
      </c>
      <c r="H173" s="297"/>
      <c r="I173" s="297">
        <f>SUM(I166:I172)</f>
        <v>55010</v>
      </c>
      <c r="J173" s="297">
        <f>SUM(J166:J172)</f>
        <v>300150</v>
      </c>
      <c r="K173" s="175"/>
      <c r="L173" s="191">
        <f>SUM(G173,I173)</f>
        <v>300150</v>
      </c>
      <c r="M173" s="175"/>
      <c r="N173" s="168">
        <f t="shared" si="19"/>
        <v>0</v>
      </c>
      <c r="O173" s="169">
        <f t="shared" si="20"/>
        <v>-300150</v>
      </c>
      <c r="Q173" s="143"/>
      <c r="R173" s="143"/>
      <c r="S173" s="143"/>
    </row>
    <row r="174" spans="1:19" ht="21" customHeight="1">
      <c r="A174" s="170"/>
      <c r="B174" s="171"/>
      <c r="C174" s="150"/>
      <c r="D174" s="172"/>
      <c r="E174" s="173"/>
      <c r="F174" s="202"/>
      <c r="G174" s="202"/>
      <c r="H174" s="202"/>
      <c r="I174" s="202"/>
      <c r="J174" s="202"/>
      <c r="K174" s="175"/>
      <c r="L174" s="175"/>
      <c r="M174" s="175"/>
      <c r="N174" s="168"/>
      <c r="O174" s="169"/>
      <c r="Q174" s="143"/>
      <c r="R174" s="143"/>
      <c r="S174" s="143"/>
    </row>
    <row r="175" spans="1:19" ht="21" customHeight="1">
      <c r="A175" s="170"/>
      <c r="B175" s="285" t="s">
        <v>249</v>
      </c>
      <c r="C175" s="150"/>
      <c r="D175" s="172"/>
      <c r="E175" s="173"/>
      <c r="F175" s="202"/>
      <c r="G175" s="202"/>
      <c r="H175" s="202"/>
      <c r="I175" s="202"/>
      <c r="J175" s="202"/>
      <c r="K175" s="175"/>
      <c r="L175" s="175"/>
      <c r="M175" s="175"/>
      <c r="N175" s="168">
        <f t="shared" si="19"/>
        <v>0</v>
      </c>
      <c r="O175" s="169">
        <f t="shared" si="20"/>
        <v>0</v>
      </c>
      <c r="Q175" s="143"/>
      <c r="R175" s="143"/>
      <c r="S175" s="143"/>
    </row>
    <row r="176" spans="1:19" ht="21" customHeight="1">
      <c r="A176" s="170">
        <v>1</v>
      </c>
      <c r="B176" s="171" t="s">
        <v>250</v>
      </c>
      <c r="C176" s="150"/>
      <c r="D176" s="172" t="s">
        <v>88</v>
      </c>
      <c r="E176" s="173">
        <v>321</v>
      </c>
      <c r="F176" s="202">
        <v>246.4</v>
      </c>
      <c r="G176" s="202">
        <f t="shared" ref="G176:G182" si="21">E176*F176</f>
        <v>79094.400000000009</v>
      </c>
      <c r="H176" s="202">
        <v>89</v>
      </c>
      <c r="I176" s="202">
        <f t="shared" ref="I176:I182" si="22">E176*H176</f>
        <v>28569</v>
      </c>
      <c r="J176" s="202">
        <f t="shared" ref="J176:J182" si="23">G176+I176</f>
        <v>107663.40000000001</v>
      </c>
      <c r="K176" s="175"/>
      <c r="L176" s="383"/>
      <c r="M176" s="175"/>
      <c r="N176" s="168">
        <f t="shared" si="19"/>
        <v>107663.4</v>
      </c>
      <c r="O176" s="169">
        <f t="shared" si="20"/>
        <v>0</v>
      </c>
      <c r="Q176" s="143"/>
      <c r="R176" s="143"/>
      <c r="S176" s="143"/>
    </row>
    <row r="177" spans="1:19" ht="21" customHeight="1">
      <c r="A177" s="170">
        <v>2</v>
      </c>
      <c r="B177" s="171" t="s">
        <v>251</v>
      </c>
      <c r="C177" s="150"/>
      <c r="D177" s="172" t="s">
        <v>88</v>
      </c>
      <c r="E177" s="173">
        <v>1</v>
      </c>
      <c r="F177" s="202">
        <v>492</v>
      </c>
      <c r="G177" s="202">
        <f t="shared" si="21"/>
        <v>492</v>
      </c>
      <c r="H177" s="202">
        <v>176</v>
      </c>
      <c r="I177" s="202">
        <f t="shared" si="22"/>
        <v>176</v>
      </c>
      <c r="J177" s="202">
        <f t="shared" si="23"/>
        <v>668</v>
      </c>
      <c r="K177" s="175"/>
      <c r="L177" s="383"/>
      <c r="M177" s="175"/>
      <c r="N177" s="168">
        <f t="shared" si="19"/>
        <v>668</v>
      </c>
      <c r="O177" s="169">
        <f t="shared" si="20"/>
        <v>0</v>
      </c>
      <c r="Q177" s="143"/>
      <c r="R177" s="143"/>
      <c r="S177" s="143"/>
    </row>
    <row r="178" spans="1:19" ht="21" customHeight="1">
      <c r="A178" s="170">
        <v>3</v>
      </c>
      <c r="B178" s="171" t="s">
        <v>252</v>
      </c>
      <c r="C178" s="150"/>
      <c r="D178" s="172" t="s">
        <v>88</v>
      </c>
      <c r="E178" s="173">
        <v>426</v>
      </c>
      <c r="F178" s="202">
        <v>60</v>
      </c>
      <c r="G178" s="202">
        <f t="shared" si="21"/>
        <v>25560</v>
      </c>
      <c r="H178" s="202">
        <v>87</v>
      </c>
      <c r="I178" s="202">
        <f t="shared" si="22"/>
        <v>37062</v>
      </c>
      <c r="J178" s="202">
        <f t="shared" si="23"/>
        <v>62622</v>
      </c>
      <c r="K178" s="175"/>
      <c r="L178" s="383"/>
      <c r="M178" s="175"/>
      <c r="N178" s="168">
        <f t="shared" si="19"/>
        <v>62622</v>
      </c>
      <c r="O178" s="169">
        <f t="shared" si="20"/>
        <v>0</v>
      </c>
      <c r="Q178" s="143"/>
      <c r="R178" s="143"/>
      <c r="S178" s="143"/>
    </row>
    <row r="179" spans="1:19" ht="21" customHeight="1">
      <c r="A179" s="170">
        <v>4</v>
      </c>
      <c r="B179" s="171" t="s">
        <v>253</v>
      </c>
      <c r="C179" s="150"/>
      <c r="D179" s="172" t="s">
        <v>88</v>
      </c>
      <c r="E179" s="173">
        <v>350</v>
      </c>
      <c r="F179" s="202">
        <v>70</v>
      </c>
      <c r="G179" s="202">
        <f t="shared" si="21"/>
        <v>24500</v>
      </c>
      <c r="H179" s="202">
        <v>105</v>
      </c>
      <c r="I179" s="202">
        <f t="shared" si="22"/>
        <v>36750</v>
      </c>
      <c r="J179" s="202">
        <f t="shared" si="23"/>
        <v>61250</v>
      </c>
      <c r="K179" s="175"/>
      <c r="L179" s="383"/>
      <c r="M179" s="175"/>
      <c r="N179" s="168">
        <f t="shared" si="19"/>
        <v>61250</v>
      </c>
      <c r="O179" s="169">
        <f t="shared" si="20"/>
        <v>0</v>
      </c>
      <c r="Q179" s="143"/>
      <c r="R179" s="143"/>
      <c r="S179" s="143"/>
    </row>
    <row r="180" spans="1:19" ht="21" customHeight="1">
      <c r="A180" s="170">
        <v>5</v>
      </c>
      <c r="B180" s="171" t="s">
        <v>254</v>
      </c>
      <c r="C180" s="150"/>
      <c r="D180" s="172" t="s">
        <v>88</v>
      </c>
      <c r="E180" s="173">
        <v>2</v>
      </c>
      <c r="F180" s="202">
        <v>300</v>
      </c>
      <c r="G180" s="202">
        <f t="shared" si="21"/>
        <v>600</v>
      </c>
      <c r="H180" s="202">
        <v>100</v>
      </c>
      <c r="I180" s="202">
        <f t="shared" si="22"/>
        <v>200</v>
      </c>
      <c r="J180" s="202">
        <f t="shared" si="23"/>
        <v>800</v>
      </c>
      <c r="K180" s="175"/>
      <c r="L180" s="175"/>
      <c r="M180" s="175"/>
      <c r="N180" s="168">
        <f t="shared" si="19"/>
        <v>800</v>
      </c>
      <c r="O180" s="169">
        <f t="shared" si="20"/>
        <v>0</v>
      </c>
      <c r="Q180" s="143"/>
      <c r="R180" s="143"/>
      <c r="S180" s="143"/>
    </row>
    <row r="181" spans="1:19" ht="21" customHeight="1">
      <c r="A181" s="170">
        <v>6</v>
      </c>
      <c r="B181" s="171" t="s">
        <v>255</v>
      </c>
      <c r="C181" s="150"/>
      <c r="D181" s="172" t="s">
        <v>88</v>
      </c>
      <c r="E181" s="173">
        <v>176</v>
      </c>
      <c r="F181" s="202">
        <v>285</v>
      </c>
      <c r="G181" s="202">
        <f t="shared" si="21"/>
        <v>50160</v>
      </c>
      <c r="H181" s="202">
        <v>166</v>
      </c>
      <c r="I181" s="202">
        <f t="shared" si="22"/>
        <v>29216</v>
      </c>
      <c r="J181" s="202">
        <f t="shared" si="23"/>
        <v>79376</v>
      </c>
      <c r="K181" s="175"/>
      <c r="L181" s="383"/>
      <c r="M181" s="175"/>
      <c r="N181" s="168">
        <f t="shared" si="19"/>
        <v>79376</v>
      </c>
      <c r="O181" s="169">
        <f t="shared" si="20"/>
        <v>0</v>
      </c>
      <c r="Q181" s="143"/>
      <c r="R181" s="143"/>
      <c r="S181" s="143"/>
    </row>
    <row r="182" spans="1:19" ht="21" customHeight="1">
      <c r="A182" s="170">
        <v>7</v>
      </c>
      <c r="B182" s="171" t="s">
        <v>479</v>
      </c>
      <c r="C182" s="150"/>
      <c r="D182" s="172" t="s">
        <v>107</v>
      </c>
      <c r="E182" s="173">
        <v>244</v>
      </c>
      <c r="F182" s="202">
        <v>55</v>
      </c>
      <c r="G182" s="202">
        <f t="shared" si="21"/>
        <v>13420</v>
      </c>
      <c r="H182" s="202">
        <v>46</v>
      </c>
      <c r="I182" s="202">
        <f t="shared" si="22"/>
        <v>11224</v>
      </c>
      <c r="J182" s="202">
        <f t="shared" si="23"/>
        <v>24644</v>
      </c>
      <c r="K182" s="175"/>
      <c r="L182" s="383"/>
      <c r="M182" s="175"/>
      <c r="N182" s="168">
        <f t="shared" si="19"/>
        <v>24644</v>
      </c>
      <c r="O182" s="169">
        <f t="shared" si="20"/>
        <v>0</v>
      </c>
      <c r="Q182" s="143"/>
      <c r="R182" s="143"/>
      <c r="S182" s="143"/>
    </row>
    <row r="183" spans="1:19" ht="21" customHeight="1">
      <c r="A183" s="170"/>
      <c r="B183" s="171"/>
      <c r="C183" s="150"/>
      <c r="D183" s="172"/>
      <c r="E183" s="173"/>
      <c r="F183" s="202"/>
      <c r="G183" s="202"/>
      <c r="H183" s="202"/>
      <c r="I183" s="202"/>
      <c r="J183" s="202"/>
      <c r="K183" s="175"/>
      <c r="L183" s="175"/>
      <c r="M183" s="175"/>
      <c r="N183" s="168">
        <f t="shared" si="19"/>
        <v>0</v>
      </c>
      <c r="O183" s="169">
        <f t="shared" si="20"/>
        <v>0</v>
      </c>
      <c r="Q183" s="143"/>
      <c r="R183" s="143"/>
      <c r="S183" s="143"/>
    </row>
    <row r="184" spans="1:19" ht="21" customHeight="1">
      <c r="A184" s="170"/>
      <c r="B184" s="469" t="s">
        <v>93</v>
      </c>
      <c r="C184" s="470"/>
      <c r="D184" s="298"/>
      <c r="E184" s="303"/>
      <c r="F184" s="297"/>
      <c r="G184" s="297">
        <f>SUM(G176:G183)</f>
        <v>193826.40000000002</v>
      </c>
      <c r="H184" s="297"/>
      <c r="I184" s="297">
        <f>SUM(I176:I183)</f>
        <v>143197</v>
      </c>
      <c r="J184" s="297">
        <f>SUM(J176:J183)</f>
        <v>337023.4</v>
      </c>
      <c r="K184" s="175"/>
      <c r="L184" s="191">
        <f>SUM(G184,I184)</f>
        <v>337023.4</v>
      </c>
      <c r="M184" s="175"/>
      <c r="N184" s="168">
        <f t="shared" si="19"/>
        <v>0</v>
      </c>
      <c r="O184" s="169">
        <f t="shared" si="20"/>
        <v>-337023.4</v>
      </c>
      <c r="Q184" s="143"/>
      <c r="R184" s="143"/>
      <c r="S184" s="143"/>
    </row>
    <row r="185" spans="1:19" ht="21" customHeight="1">
      <c r="A185" s="170"/>
      <c r="B185" s="171"/>
      <c r="C185" s="150"/>
      <c r="D185" s="172"/>
      <c r="E185" s="173"/>
      <c r="F185" s="202"/>
      <c r="G185" s="202"/>
      <c r="H185" s="202"/>
      <c r="I185" s="202"/>
      <c r="J185" s="202"/>
      <c r="K185" s="175"/>
      <c r="L185" s="175"/>
      <c r="M185" s="175"/>
      <c r="N185" s="168">
        <f t="shared" si="19"/>
        <v>0</v>
      </c>
      <c r="O185" s="169">
        <f t="shared" si="20"/>
        <v>0</v>
      </c>
      <c r="Q185" s="143"/>
      <c r="R185" s="143"/>
      <c r="S185" s="143"/>
    </row>
    <row r="186" spans="1:19" ht="21" customHeight="1">
      <c r="A186" s="170"/>
      <c r="B186" s="285" t="s">
        <v>256</v>
      </c>
      <c r="C186" s="150"/>
      <c r="D186" s="172"/>
      <c r="E186" s="173"/>
      <c r="F186" s="202"/>
      <c r="G186" s="202"/>
      <c r="H186" s="202"/>
      <c r="I186" s="202"/>
      <c r="J186" s="202"/>
      <c r="K186" s="175"/>
      <c r="L186" s="175"/>
      <c r="M186" s="175"/>
      <c r="N186" s="168">
        <f t="shared" si="19"/>
        <v>0</v>
      </c>
      <c r="O186" s="169">
        <f t="shared" si="20"/>
        <v>0</v>
      </c>
      <c r="Q186" s="143"/>
      <c r="R186" s="143"/>
      <c r="S186" s="143"/>
    </row>
    <row r="187" spans="1:19" ht="21" customHeight="1">
      <c r="A187" s="170">
        <v>1</v>
      </c>
      <c r="B187" s="171" t="s">
        <v>480</v>
      </c>
      <c r="C187" s="150"/>
      <c r="D187" s="172" t="s">
        <v>88</v>
      </c>
      <c r="E187" s="173">
        <v>399</v>
      </c>
      <c r="F187" s="202">
        <v>365</v>
      </c>
      <c r="G187" s="202">
        <f t="shared" ref="G187:G194" si="24">E187*F187</f>
        <v>145635</v>
      </c>
      <c r="H187" s="202">
        <v>161</v>
      </c>
      <c r="I187" s="202">
        <f t="shared" ref="I187:I194" si="25">E187*H187</f>
        <v>64239</v>
      </c>
      <c r="J187" s="202">
        <f>G187+I187</f>
        <v>209874</v>
      </c>
      <c r="K187" s="175"/>
      <c r="L187" s="383"/>
      <c r="M187" s="175"/>
      <c r="N187" s="168">
        <f t="shared" si="19"/>
        <v>209874</v>
      </c>
      <c r="O187" s="169">
        <f t="shared" si="20"/>
        <v>0</v>
      </c>
      <c r="P187" s="141"/>
      <c r="Q187" s="143"/>
      <c r="R187" s="143"/>
      <c r="S187" s="143"/>
    </row>
    <row r="188" spans="1:19" ht="21" customHeight="1">
      <c r="A188" s="170">
        <v>2</v>
      </c>
      <c r="B188" s="171" t="s">
        <v>257</v>
      </c>
      <c r="C188" s="150"/>
      <c r="D188" s="172" t="s">
        <v>88</v>
      </c>
      <c r="E188" s="173">
        <v>78</v>
      </c>
      <c r="F188" s="202">
        <v>177.57</v>
      </c>
      <c r="G188" s="202">
        <f t="shared" si="24"/>
        <v>13850.46</v>
      </c>
      <c r="H188" s="202">
        <v>201</v>
      </c>
      <c r="I188" s="202">
        <f t="shared" si="25"/>
        <v>15678</v>
      </c>
      <c r="J188" s="202">
        <f>G188+I188</f>
        <v>29528.46</v>
      </c>
      <c r="K188" s="175"/>
      <c r="L188" s="383"/>
      <c r="M188" s="175"/>
      <c r="N188" s="168">
        <f t="shared" si="19"/>
        <v>29528.46</v>
      </c>
      <c r="O188" s="169">
        <f t="shared" si="20"/>
        <v>0</v>
      </c>
      <c r="P188" s="143"/>
      <c r="Q188" s="143"/>
      <c r="R188" s="143"/>
      <c r="S188" s="143"/>
    </row>
    <row r="189" spans="1:19" ht="21" customHeight="1">
      <c r="A189" s="170">
        <v>3</v>
      </c>
      <c r="B189" s="171" t="s">
        <v>481</v>
      </c>
      <c r="C189" s="150"/>
      <c r="D189" s="172" t="s">
        <v>88</v>
      </c>
      <c r="E189" s="173">
        <v>126</v>
      </c>
      <c r="F189" s="202">
        <v>280</v>
      </c>
      <c r="G189" s="202">
        <f t="shared" si="24"/>
        <v>35280</v>
      </c>
      <c r="H189" s="202">
        <v>149</v>
      </c>
      <c r="I189" s="202">
        <f t="shared" si="25"/>
        <v>18774</v>
      </c>
      <c r="J189" s="202">
        <f t="shared" ref="J189:J194" si="26">G189+I189</f>
        <v>54054</v>
      </c>
      <c r="K189" s="175"/>
      <c r="L189" s="383"/>
      <c r="M189" s="175"/>
      <c r="N189" s="168">
        <f t="shared" si="19"/>
        <v>54054</v>
      </c>
      <c r="O189" s="169">
        <f t="shared" si="20"/>
        <v>0</v>
      </c>
      <c r="P189" s="143"/>
      <c r="Q189" s="143"/>
      <c r="R189" s="143"/>
      <c r="S189" s="143"/>
    </row>
    <row r="190" spans="1:19" ht="21" customHeight="1">
      <c r="A190" s="170">
        <v>4</v>
      </c>
      <c r="B190" s="171" t="s">
        <v>258</v>
      </c>
      <c r="C190" s="150"/>
      <c r="D190" s="172" t="s">
        <v>88</v>
      </c>
      <c r="E190" s="173">
        <v>78</v>
      </c>
      <c r="F190" s="202">
        <v>85</v>
      </c>
      <c r="G190" s="202">
        <f t="shared" si="24"/>
        <v>6630</v>
      </c>
      <c r="H190" s="202">
        <v>64</v>
      </c>
      <c r="I190" s="202">
        <f t="shared" si="25"/>
        <v>4992</v>
      </c>
      <c r="J190" s="202">
        <f t="shared" si="26"/>
        <v>11622</v>
      </c>
      <c r="K190" s="175"/>
      <c r="L190" s="383"/>
      <c r="M190" s="175"/>
      <c r="N190" s="168">
        <f t="shared" si="19"/>
        <v>11622</v>
      </c>
      <c r="O190" s="169">
        <f t="shared" si="20"/>
        <v>0</v>
      </c>
      <c r="P190" s="143"/>
      <c r="Q190" s="143"/>
      <c r="R190" s="143"/>
      <c r="S190" s="143"/>
    </row>
    <row r="191" spans="1:19" ht="21" customHeight="1">
      <c r="A191" s="170">
        <v>5</v>
      </c>
      <c r="B191" s="171" t="s">
        <v>259</v>
      </c>
      <c r="C191" s="150"/>
      <c r="D191" s="172" t="s">
        <v>88</v>
      </c>
      <c r="E191" s="173">
        <v>341</v>
      </c>
      <c r="F191" s="202">
        <v>90</v>
      </c>
      <c r="G191" s="202">
        <f t="shared" si="24"/>
        <v>30690</v>
      </c>
      <c r="H191" s="202">
        <v>87</v>
      </c>
      <c r="I191" s="202">
        <f t="shared" si="25"/>
        <v>29667</v>
      </c>
      <c r="J191" s="202">
        <f t="shared" si="26"/>
        <v>60357</v>
      </c>
      <c r="K191" s="175"/>
      <c r="L191" s="383"/>
      <c r="M191" s="175"/>
      <c r="N191" s="168">
        <f t="shared" si="19"/>
        <v>60357</v>
      </c>
      <c r="O191" s="169">
        <f t="shared" si="20"/>
        <v>0</v>
      </c>
      <c r="P191" s="143"/>
      <c r="Q191" s="143"/>
      <c r="R191" s="143"/>
      <c r="S191" s="143"/>
    </row>
    <row r="192" spans="1:19" ht="21" customHeight="1">
      <c r="A192" s="170">
        <v>6</v>
      </c>
      <c r="B192" s="171" t="s">
        <v>482</v>
      </c>
      <c r="C192" s="150"/>
      <c r="D192" s="172" t="s">
        <v>88</v>
      </c>
      <c r="E192" s="173">
        <v>15</v>
      </c>
      <c r="F192" s="202">
        <v>315</v>
      </c>
      <c r="G192" s="202">
        <f t="shared" si="24"/>
        <v>4725</v>
      </c>
      <c r="H192" s="202">
        <v>158</v>
      </c>
      <c r="I192" s="202">
        <f t="shared" si="25"/>
        <v>2370</v>
      </c>
      <c r="J192" s="202">
        <f>G192+I192</f>
        <v>7095</v>
      </c>
      <c r="K192" s="175"/>
      <c r="L192" s="383"/>
      <c r="M192" s="175"/>
      <c r="N192" s="168">
        <f t="shared" si="19"/>
        <v>7095</v>
      </c>
      <c r="O192" s="169">
        <f t="shared" si="20"/>
        <v>0</v>
      </c>
      <c r="P192" s="143"/>
      <c r="Q192" s="143"/>
      <c r="R192" s="143"/>
      <c r="S192" s="143"/>
    </row>
    <row r="193" spans="1:19" ht="21" customHeight="1">
      <c r="A193" s="170">
        <v>7</v>
      </c>
      <c r="B193" s="171" t="s">
        <v>260</v>
      </c>
      <c r="C193" s="150"/>
      <c r="D193" s="172" t="s">
        <v>107</v>
      </c>
      <c r="E193" s="173">
        <v>144</v>
      </c>
      <c r="F193" s="202">
        <v>110</v>
      </c>
      <c r="G193" s="202">
        <f t="shared" si="24"/>
        <v>15840</v>
      </c>
      <c r="H193" s="202">
        <v>40</v>
      </c>
      <c r="I193" s="202">
        <f t="shared" si="25"/>
        <v>5760</v>
      </c>
      <c r="J193" s="202">
        <f t="shared" si="26"/>
        <v>21600</v>
      </c>
      <c r="K193" s="175"/>
      <c r="L193" s="383"/>
      <c r="M193" s="175"/>
      <c r="N193" s="168">
        <f t="shared" si="19"/>
        <v>21600</v>
      </c>
      <c r="O193" s="169">
        <f t="shared" si="20"/>
        <v>0</v>
      </c>
      <c r="P193" s="143"/>
      <c r="Q193" s="143"/>
      <c r="R193" s="143"/>
      <c r="S193" s="143"/>
    </row>
    <row r="194" spans="1:19" ht="21" customHeight="1">
      <c r="A194" s="170">
        <v>8</v>
      </c>
      <c r="B194" s="171" t="s">
        <v>112</v>
      </c>
      <c r="C194" s="150"/>
      <c r="D194" s="172" t="s">
        <v>107</v>
      </c>
      <c r="E194" s="173">
        <v>50</v>
      </c>
      <c r="F194" s="202">
        <v>80</v>
      </c>
      <c r="G194" s="202">
        <f t="shared" si="24"/>
        <v>4000</v>
      </c>
      <c r="H194" s="202">
        <v>70</v>
      </c>
      <c r="I194" s="202">
        <f t="shared" si="25"/>
        <v>3500</v>
      </c>
      <c r="J194" s="202">
        <f t="shared" si="26"/>
        <v>7500</v>
      </c>
      <c r="K194" s="175"/>
      <c r="L194" s="383"/>
      <c r="M194" s="175"/>
      <c r="N194" s="168">
        <f t="shared" si="19"/>
        <v>7500</v>
      </c>
      <c r="O194" s="169">
        <f t="shared" si="20"/>
        <v>0</v>
      </c>
      <c r="P194" s="143"/>
      <c r="Q194" s="143"/>
      <c r="R194" s="143"/>
      <c r="S194" s="143"/>
    </row>
    <row r="195" spans="1:19" ht="21" customHeight="1">
      <c r="A195" s="170"/>
      <c r="B195" s="171"/>
      <c r="C195" s="150"/>
      <c r="D195" s="172"/>
      <c r="E195" s="173"/>
      <c r="F195" s="202"/>
      <c r="G195" s="202"/>
      <c r="H195" s="202"/>
      <c r="I195" s="202"/>
      <c r="J195" s="202"/>
      <c r="K195" s="175"/>
      <c r="L195" s="383"/>
      <c r="M195" s="175"/>
      <c r="N195" s="168"/>
      <c r="O195" s="169"/>
      <c r="P195" s="143"/>
      <c r="Q195" s="143"/>
      <c r="R195" s="143"/>
      <c r="S195" s="143"/>
    </row>
    <row r="196" spans="1:19" ht="21" customHeight="1">
      <c r="A196" s="170"/>
      <c r="B196" s="469" t="s">
        <v>94</v>
      </c>
      <c r="C196" s="470"/>
      <c r="D196" s="298"/>
      <c r="E196" s="303"/>
      <c r="F196" s="297"/>
      <c r="G196" s="297">
        <f>SUM(G187:G194)</f>
        <v>256650.46</v>
      </c>
      <c r="H196" s="297"/>
      <c r="I196" s="297">
        <f>SUM(I187:I194)</f>
        <v>144980</v>
      </c>
      <c r="J196" s="297">
        <f>SUM(J187:J194)</f>
        <v>401630.45999999996</v>
      </c>
      <c r="K196" s="175"/>
      <c r="L196" s="191">
        <f>SUM(G196,I196)</f>
        <v>401630.45999999996</v>
      </c>
      <c r="M196" s="175"/>
      <c r="N196" s="168">
        <f t="shared" si="19"/>
        <v>0</v>
      </c>
      <c r="O196" s="169">
        <f t="shared" si="20"/>
        <v>-401630.45999999996</v>
      </c>
      <c r="P196" s="143"/>
      <c r="Q196" s="143"/>
      <c r="R196" s="143"/>
      <c r="S196" s="143"/>
    </row>
    <row r="197" spans="1:19" ht="21" customHeight="1">
      <c r="A197" s="170"/>
      <c r="B197" s="287"/>
      <c r="C197" s="288"/>
      <c r="D197" s="298"/>
      <c r="E197" s="303"/>
      <c r="F197" s="297"/>
      <c r="G197" s="297"/>
      <c r="H197" s="297"/>
      <c r="I197" s="297"/>
      <c r="J197" s="297"/>
      <c r="K197" s="175"/>
      <c r="L197" s="175"/>
      <c r="M197" s="175"/>
      <c r="N197" s="168"/>
      <c r="O197" s="169"/>
      <c r="P197" s="143"/>
      <c r="Q197" s="143"/>
      <c r="R197" s="143"/>
      <c r="S197" s="143"/>
    </row>
    <row r="198" spans="1:19" ht="21" customHeight="1">
      <c r="A198" s="170"/>
      <c r="B198" s="285" t="s">
        <v>261</v>
      </c>
      <c r="C198" s="150"/>
      <c r="D198" s="172"/>
      <c r="E198" s="173"/>
      <c r="F198" s="202"/>
      <c r="G198" s="202"/>
      <c r="H198" s="202"/>
      <c r="I198" s="202"/>
      <c r="J198" s="202"/>
      <c r="K198" s="175"/>
      <c r="L198" s="175"/>
      <c r="M198" s="175"/>
      <c r="N198" s="168">
        <f t="shared" si="19"/>
        <v>0</v>
      </c>
      <c r="O198" s="169">
        <f t="shared" si="20"/>
        <v>0</v>
      </c>
      <c r="P198" s="143"/>
      <c r="Q198" s="143"/>
      <c r="R198" s="143"/>
      <c r="S198" s="143"/>
    </row>
    <row r="199" spans="1:19" ht="21" customHeight="1">
      <c r="A199" s="170"/>
      <c r="B199" s="171" t="s">
        <v>95</v>
      </c>
      <c r="C199" s="150"/>
      <c r="D199" s="172"/>
      <c r="E199" s="173"/>
      <c r="F199" s="202"/>
      <c r="G199" s="202"/>
      <c r="H199" s="202"/>
      <c r="I199" s="202"/>
      <c r="J199" s="202"/>
      <c r="K199" s="175"/>
      <c r="L199" s="175"/>
      <c r="M199" s="175"/>
      <c r="N199" s="168">
        <f t="shared" si="19"/>
        <v>0</v>
      </c>
      <c r="O199" s="169">
        <f t="shared" si="20"/>
        <v>0</v>
      </c>
      <c r="P199" s="143"/>
      <c r="Q199" s="143"/>
      <c r="R199" s="143"/>
      <c r="S199" s="143"/>
    </row>
    <row r="200" spans="1:19" ht="21" customHeight="1">
      <c r="A200" s="170">
        <v>1</v>
      </c>
      <c r="B200" s="171" t="s">
        <v>7</v>
      </c>
      <c r="C200" s="150"/>
      <c r="D200" s="172" t="s">
        <v>108</v>
      </c>
      <c r="E200" s="173">
        <v>1</v>
      </c>
      <c r="F200" s="202">
        <v>12700</v>
      </c>
      <c r="G200" s="202">
        <f t="shared" ref="G200:G210" si="27">E200*F200</f>
        <v>12700</v>
      </c>
      <c r="H200" s="202">
        <v>1500</v>
      </c>
      <c r="I200" s="202">
        <f t="shared" ref="I200:I210" si="28">E200*H200</f>
        <v>1500</v>
      </c>
      <c r="J200" s="202">
        <f>G200+I200</f>
        <v>14200</v>
      </c>
      <c r="K200" s="175"/>
      <c r="L200" s="175"/>
      <c r="M200" s="175"/>
      <c r="N200" s="168">
        <f t="shared" si="19"/>
        <v>14200</v>
      </c>
      <c r="O200" s="169">
        <f t="shared" si="20"/>
        <v>0</v>
      </c>
      <c r="P200" s="143"/>
      <c r="Q200" s="143"/>
      <c r="R200" s="143"/>
      <c r="S200" s="143"/>
    </row>
    <row r="201" spans="1:19" ht="21" customHeight="1">
      <c r="A201" s="170">
        <v>2</v>
      </c>
      <c r="B201" s="171" t="s">
        <v>539</v>
      </c>
      <c r="C201" s="150"/>
      <c r="D201" s="172" t="s">
        <v>108</v>
      </c>
      <c r="E201" s="173">
        <v>1</v>
      </c>
      <c r="F201" s="202">
        <v>11000</v>
      </c>
      <c r="G201" s="202">
        <f t="shared" si="27"/>
        <v>11000</v>
      </c>
      <c r="H201" s="202">
        <v>1100</v>
      </c>
      <c r="I201" s="202">
        <f t="shared" si="28"/>
        <v>1100</v>
      </c>
      <c r="J201" s="202">
        <f t="shared" ref="J201:J210" si="29">G201+I201</f>
        <v>12100</v>
      </c>
      <c r="K201" s="175"/>
      <c r="L201" s="175"/>
      <c r="M201" s="175"/>
      <c r="N201" s="168">
        <f t="shared" si="19"/>
        <v>12100</v>
      </c>
      <c r="O201" s="169">
        <f t="shared" si="20"/>
        <v>0</v>
      </c>
      <c r="P201" s="143"/>
      <c r="Q201" s="143"/>
      <c r="R201" s="143"/>
      <c r="S201" s="143"/>
    </row>
    <row r="202" spans="1:19" ht="21" customHeight="1">
      <c r="A202" s="170">
        <v>3</v>
      </c>
      <c r="B202" s="171" t="s">
        <v>8</v>
      </c>
      <c r="C202" s="150"/>
      <c r="D202" s="172" t="s">
        <v>108</v>
      </c>
      <c r="E202" s="173">
        <v>1</v>
      </c>
      <c r="F202" s="202">
        <v>22500</v>
      </c>
      <c r="G202" s="202">
        <f t="shared" si="27"/>
        <v>22500</v>
      </c>
      <c r="H202" s="202">
        <v>2650</v>
      </c>
      <c r="I202" s="202">
        <f t="shared" si="28"/>
        <v>2650</v>
      </c>
      <c r="J202" s="202">
        <f t="shared" si="29"/>
        <v>25150</v>
      </c>
      <c r="K202" s="175"/>
      <c r="L202" s="175"/>
      <c r="M202" s="175"/>
      <c r="N202" s="168">
        <f t="shared" si="19"/>
        <v>25150</v>
      </c>
      <c r="O202" s="169">
        <f t="shared" si="20"/>
        <v>0</v>
      </c>
      <c r="P202" s="143"/>
      <c r="Q202" s="143"/>
      <c r="R202" s="143"/>
      <c r="S202" s="143"/>
    </row>
    <row r="203" spans="1:19" ht="21" customHeight="1">
      <c r="A203" s="170">
        <v>4</v>
      </c>
      <c r="B203" s="171" t="s">
        <v>9</v>
      </c>
      <c r="C203" s="150"/>
      <c r="D203" s="172" t="s">
        <v>108</v>
      </c>
      <c r="E203" s="173">
        <v>1</v>
      </c>
      <c r="F203" s="202">
        <v>6900</v>
      </c>
      <c r="G203" s="202">
        <f t="shared" si="27"/>
        <v>6900</v>
      </c>
      <c r="H203" s="202">
        <v>1000</v>
      </c>
      <c r="I203" s="202">
        <f t="shared" si="28"/>
        <v>1000</v>
      </c>
      <c r="J203" s="202">
        <f t="shared" si="29"/>
        <v>7900</v>
      </c>
      <c r="K203" s="175"/>
      <c r="L203" s="175"/>
      <c r="M203" s="175"/>
      <c r="N203" s="168">
        <f t="shared" si="19"/>
        <v>7900</v>
      </c>
      <c r="O203" s="169">
        <f t="shared" si="20"/>
        <v>0</v>
      </c>
      <c r="P203" s="143"/>
      <c r="Q203" s="143"/>
      <c r="R203" s="143"/>
      <c r="S203" s="143"/>
    </row>
    <row r="204" spans="1:19" ht="21" customHeight="1">
      <c r="A204" s="170">
        <v>5</v>
      </c>
      <c r="B204" s="171" t="s">
        <v>10</v>
      </c>
      <c r="C204" s="150"/>
      <c r="D204" s="172" t="s">
        <v>108</v>
      </c>
      <c r="E204" s="173">
        <v>1</v>
      </c>
      <c r="F204" s="202">
        <v>6500</v>
      </c>
      <c r="G204" s="202">
        <f t="shared" si="27"/>
        <v>6500</v>
      </c>
      <c r="H204" s="202">
        <v>900</v>
      </c>
      <c r="I204" s="202">
        <f t="shared" si="28"/>
        <v>900</v>
      </c>
      <c r="J204" s="202">
        <f t="shared" si="29"/>
        <v>7400</v>
      </c>
      <c r="K204" s="175"/>
      <c r="L204" s="175"/>
      <c r="M204" s="175"/>
      <c r="N204" s="168">
        <f t="shared" si="19"/>
        <v>7400</v>
      </c>
      <c r="O204" s="169">
        <f t="shared" si="20"/>
        <v>0</v>
      </c>
      <c r="P204" s="143"/>
      <c r="Q204" s="143"/>
      <c r="R204" s="143"/>
      <c r="S204" s="143"/>
    </row>
    <row r="205" spans="1:19" ht="21" customHeight="1">
      <c r="A205" s="170">
        <v>6</v>
      </c>
      <c r="B205" s="171" t="s">
        <v>11</v>
      </c>
      <c r="C205" s="150"/>
      <c r="D205" s="172" t="s">
        <v>108</v>
      </c>
      <c r="E205" s="173">
        <v>2</v>
      </c>
      <c r="F205" s="202">
        <v>6550</v>
      </c>
      <c r="G205" s="202">
        <f t="shared" si="27"/>
        <v>13100</v>
      </c>
      <c r="H205" s="202">
        <v>900</v>
      </c>
      <c r="I205" s="202">
        <f t="shared" si="28"/>
        <v>1800</v>
      </c>
      <c r="J205" s="202">
        <f t="shared" si="29"/>
        <v>14900</v>
      </c>
      <c r="K205" s="175"/>
      <c r="L205" s="175"/>
      <c r="M205" s="175"/>
      <c r="N205" s="168">
        <f t="shared" si="19"/>
        <v>14900</v>
      </c>
      <c r="O205" s="169">
        <f t="shared" si="20"/>
        <v>0</v>
      </c>
      <c r="P205" s="143"/>
      <c r="Q205" s="143"/>
      <c r="R205" s="143"/>
      <c r="S205" s="143"/>
    </row>
    <row r="206" spans="1:19" ht="21" customHeight="1">
      <c r="A206" s="170">
        <v>7</v>
      </c>
      <c r="B206" s="171" t="s">
        <v>12</v>
      </c>
      <c r="C206" s="150"/>
      <c r="D206" s="172" t="s">
        <v>108</v>
      </c>
      <c r="E206" s="173">
        <v>2</v>
      </c>
      <c r="F206" s="202">
        <v>20800</v>
      </c>
      <c r="G206" s="202">
        <f t="shared" si="27"/>
        <v>41600</v>
      </c>
      <c r="H206" s="202">
        <v>2660</v>
      </c>
      <c r="I206" s="202">
        <f t="shared" si="28"/>
        <v>5320</v>
      </c>
      <c r="J206" s="202">
        <f t="shared" si="29"/>
        <v>46920</v>
      </c>
      <c r="K206" s="175"/>
      <c r="L206" s="175"/>
      <c r="M206" s="175"/>
      <c r="N206" s="168">
        <f t="shared" si="19"/>
        <v>46920</v>
      </c>
      <c r="O206" s="169">
        <f t="shared" si="20"/>
        <v>0</v>
      </c>
      <c r="P206" s="143"/>
      <c r="Q206" s="143"/>
      <c r="R206" s="143"/>
      <c r="S206" s="143"/>
    </row>
    <row r="207" spans="1:19" ht="21" customHeight="1">
      <c r="A207" s="170">
        <v>8</v>
      </c>
      <c r="B207" s="171" t="s">
        <v>13</v>
      </c>
      <c r="C207" s="150"/>
      <c r="D207" s="172" t="s">
        <v>108</v>
      </c>
      <c r="E207" s="173">
        <v>1</v>
      </c>
      <c r="F207" s="202">
        <v>11200</v>
      </c>
      <c r="G207" s="202">
        <f t="shared" si="27"/>
        <v>11200</v>
      </c>
      <c r="H207" s="202">
        <v>1560</v>
      </c>
      <c r="I207" s="202">
        <f t="shared" si="28"/>
        <v>1560</v>
      </c>
      <c r="J207" s="202">
        <f t="shared" si="29"/>
        <v>12760</v>
      </c>
      <c r="K207" s="175"/>
      <c r="L207" s="175"/>
      <c r="M207" s="175"/>
      <c r="N207" s="168">
        <f t="shared" si="19"/>
        <v>12760</v>
      </c>
      <c r="O207" s="169">
        <f t="shared" si="20"/>
        <v>0</v>
      </c>
      <c r="P207" s="143"/>
      <c r="Q207" s="143"/>
      <c r="R207" s="143"/>
      <c r="S207" s="143"/>
    </row>
    <row r="208" spans="1:19" ht="21" customHeight="1">
      <c r="A208" s="170">
        <v>9</v>
      </c>
      <c r="B208" s="171" t="s">
        <v>14</v>
      </c>
      <c r="C208" s="150"/>
      <c r="D208" s="172" t="s">
        <v>108</v>
      </c>
      <c r="E208" s="173">
        <v>1</v>
      </c>
      <c r="F208" s="202">
        <v>11000</v>
      </c>
      <c r="G208" s="202">
        <f t="shared" si="27"/>
        <v>11000</v>
      </c>
      <c r="H208" s="202">
        <v>1540</v>
      </c>
      <c r="I208" s="202">
        <f t="shared" si="28"/>
        <v>1540</v>
      </c>
      <c r="J208" s="202">
        <f t="shared" si="29"/>
        <v>12540</v>
      </c>
      <c r="K208" s="175"/>
      <c r="L208" s="175"/>
      <c r="M208" s="175"/>
      <c r="N208" s="168">
        <f t="shared" si="19"/>
        <v>12540</v>
      </c>
      <c r="O208" s="169">
        <f t="shared" si="20"/>
        <v>0</v>
      </c>
      <c r="P208" s="143"/>
      <c r="Q208" s="143"/>
      <c r="R208" s="143"/>
      <c r="S208" s="143"/>
    </row>
    <row r="209" spans="1:19" ht="21" customHeight="1">
      <c r="A209" s="170">
        <v>10</v>
      </c>
      <c r="B209" s="171" t="s">
        <v>15</v>
      </c>
      <c r="C209" s="150"/>
      <c r="D209" s="172" t="s">
        <v>108</v>
      </c>
      <c r="E209" s="173">
        <v>1</v>
      </c>
      <c r="F209" s="202">
        <v>15350</v>
      </c>
      <c r="G209" s="202">
        <f t="shared" si="27"/>
        <v>15350</v>
      </c>
      <c r="H209" s="202">
        <v>1400</v>
      </c>
      <c r="I209" s="202">
        <f t="shared" si="28"/>
        <v>1400</v>
      </c>
      <c r="J209" s="202">
        <f t="shared" si="29"/>
        <v>16750</v>
      </c>
      <c r="K209" s="175"/>
      <c r="L209" s="175"/>
      <c r="M209" s="175"/>
      <c r="N209" s="168">
        <f t="shared" si="19"/>
        <v>16750</v>
      </c>
      <c r="O209" s="169">
        <f t="shared" si="20"/>
        <v>0</v>
      </c>
      <c r="P209" s="143"/>
      <c r="Q209" s="143"/>
      <c r="R209" s="143"/>
      <c r="S209" s="143"/>
    </row>
    <row r="210" spans="1:19" ht="21" customHeight="1">
      <c r="A210" s="170">
        <v>11</v>
      </c>
      <c r="B210" s="171" t="s">
        <v>483</v>
      </c>
      <c r="C210" s="150"/>
      <c r="D210" s="172" t="s">
        <v>108</v>
      </c>
      <c r="E210" s="173">
        <v>2</v>
      </c>
      <c r="F210" s="202">
        <v>3900</v>
      </c>
      <c r="G210" s="202">
        <f t="shared" si="27"/>
        <v>7800</v>
      </c>
      <c r="H210" s="202">
        <v>450</v>
      </c>
      <c r="I210" s="202">
        <f t="shared" si="28"/>
        <v>900</v>
      </c>
      <c r="J210" s="202">
        <f t="shared" si="29"/>
        <v>8700</v>
      </c>
      <c r="K210" s="175"/>
      <c r="L210" s="175"/>
      <c r="M210" s="175"/>
      <c r="N210" s="168">
        <f t="shared" si="19"/>
        <v>8700</v>
      </c>
      <c r="O210" s="169">
        <f t="shared" si="20"/>
        <v>0</v>
      </c>
      <c r="P210" s="143"/>
      <c r="Q210" s="143"/>
      <c r="R210" s="143"/>
      <c r="S210" s="143"/>
    </row>
    <row r="211" spans="1:19" ht="21" customHeight="1">
      <c r="A211" s="170"/>
      <c r="B211" s="171" t="s">
        <v>540</v>
      </c>
      <c r="C211" s="150"/>
      <c r="D211" s="172"/>
      <c r="E211" s="173"/>
      <c r="F211" s="202"/>
      <c r="G211" s="202"/>
      <c r="H211" s="202"/>
      <c r="I211" s="202"/>
      <c r="J211" s="202"/>
      <c r="K211" s="175"/>
      <c r="L211" s="175"/>
      <c r="M211" s="175"/>
      <c r="N211" s="168">
        <f t="shared" si="19"/>
        <v>0</v>
      </c>
      <c r="O211" s="169">
        <f t="shared" si="20"/>
        <v>0</v>
      </c>
      <c r="P211" s="143"/>
      <c r="Q211" s="143"/>
      <c r="R211" s="143"/>
      <c r="S211" s="143"/>
    </row>
    <row r="212" spans="1:19" ht="21" customHeight="1">
      <c r="A212" s="170">
        <v>12</v>
      </c>
      <c r="B212" s="171" t="s">
        <v>484</v>
      </c>
      <c r="C212" s="150"/>
      <c r="D212" s="172" t="s">
        <v>108</v>
      </c>
      <c r="E212" s="173">
        <v>9</v>
      </c>
      <c r="F212" s="202">
        <v>9200</v>
      </c>
      <c r="G212" s="202">
        <f>E212*F212</f>
        <v>82800</v>
      </c>
      <c r="H212" s="202">
        <v>1250</v>
      </c>
      <c r="I212" s="202">
        <f>E212*H212</f>
        <v>11250</v>
      </c>
      <c r="J212" s="202">
        <f>G212+I212</f>
        <v>94050</v>
      </c>
      <c r="K212" s="175"/>
      <c r="L212" s="175"/>
      <c r="M212" s="175"/>
      <c r="N212" s="168">
        <f t="shared" si="19"/>
        <v>94050</v>
      </c>
      <c r="O212" s="169">
        <f t="shared" si="20"/>
        <v>0</v>
      </c>
      <c r="P212" s="143"/>
      <c r="Q212" s="143"/>
      <c r="R212" s="143"/>
      <c r="S212" s="143"/>
    </row>
    <row r="213" spans="1:19" ht="21" customHeight="1">
      <c r="A213" s="170">
        <v>13</v>
      </c>
      <c r="B213" s="171" t="s">
        <v>16</v>
      </c>
      <c r="C213" s="150"/>
      <c r="D213" s="172" t="s">
        <v>108</v>
      </c>
      <c r="E213" s="173">
        <v>14</v>
      </c>
      <c r="F213" s="202">
        <v>2100</v>
      </c>
      <c r="G213" s="202">
        <f>E213*F213</f>
        <v>29400</v>
      </c>
      <c r="H213" s="202">
        <v>290</v>
      </c>
      <c r="I213" s="202">
        <f>E213*H213</f>
        <v>4060</v>
      </c>
      <c r="J213" s="202">
        <f>G213+I213</f>
        <v>33460</v>
      </c>
      <c r="K213" s="175"/>
      <c r="L213" s="175"/>
      <c r="M213" s="175"/>
      <c r="N213" s="168">
        <f t="shared" si="19"/>
        <v>33460</v>
      </c>
      <c r="O213" s="169">
        <f t="shared" si="20"/>
        <v>0</v>
      </c>
      <c r="P213" s="143"/>
      <c r="Q213" s="143"/>
      <c r="R213" s="143"/>
      <c r="S213" s="143"/>
    </row>
    <row r="214" spans="1:19" ht="21" customHeight="1">
      <c r="A214" s="170">
        <v>14</v>
      </c>
      <c r="B214" s="171" t="s">
        <v>17</v>
      </c>
      <c r="C214" s="150"/>
      <c r="D214" s="172" t="s">
        <v>108</v>
      </c>
      <c r="E214" s="173">
        <v>34</v>
      </c>
      <c r="F214" s="202">
        <v>2250</v>
      </c>
      <c r="G214" s="202">
        <f>E214*F214</f>
        <v>76500</v>
      </c>
      <c r="H214" s="202">
        <v>300</v>
      </c>
      <c r="I214" s="202">
        <f>E214*H214</f>
        <v>10200</v>
      </c>
      <c r="J214" s="202">
        <f>G214+I214</f>
        <v>86700</v>
      </c>
      <c r="K214" s="175"/>
      <c r="L214" s="175"/>
      <c r="M214" s="175"/>
      <c r="N214" s="168">
        <f t="shared" si="19"/>
        <v>86700</v>
      </c>
      <c r="O214" s="169">
        <f t="shared" si="20"/>
        <v>0</v>
      </c>
      <c r="P214" s="143"/>
      <c r="Q214" s="143"/>
      <c r="R214" s="143"/>
      <c r="S214" s="143"/>
    </row>
    <row r="215" spans="1:19" ht="21" customHeight="1">
      <c r="A215" s="170">
        <v>15</v>
      </c>
      <c r="B215" s="171" t="s">
        <v>116</v>
      </c>
      <c r="C215" s="150"/>
      <c r="D215" s="172" t="s">
        <v>108</v>
      </c>
      <c r="E215" s="173">
        <v>5</v>
      </c>
      <c r="F215" s="202">
        <v>1200</v>
      </c>
      <c r="G215" s="202">
        <f>E215*F215</f>
        <v>6000</v>
      </c>
      <c r="H215" s="202">
        <v>0</v>
      </c>
      <c r="I215" s="202">
        <f>E215*H215</f>
        <v>0</v>
      </c>
      <c r="J215" s="202">
        <f>G215+I215</f>
        <v>6000</v>
      </c>
      <c r="K215" s="175"/>
      <c r="L215" s="175"/>
      <c r="M215" s="175"/>
      <c r="N215" s="168">
        <f t="shared" si="19"/>
        <v>6000</v>
      </c>
      <c r="O215" s="169">
        <f t="shared" si="20"/>
        <v>0</v>
      </c>
      <c r="P215" s="143"/>
      <c r="Q215" s="143"/>
      <c r="R215" s="143"/>
      <c r="S215" s="143"/>
    </row>
    <row r="216" spans="1:19" ht="21" customHeight="1">
      <c r="A216" s="170"/>
      <c r="B216" s="171"/>
      <c r="C216" s="150"/>
      <c r="D216" s="172"/>
      <c r="E216" s="173"/>
      <c r="F216" s="202"/>
      <c r="G216" s="202"/>
      <c r="H216" s="202"/>
      <c r="I216" s="202"/>
      <c r="J216" s="202"/>
      <c r="K216" s="175"/>
      <c r="L216" s="175"/>
      <c r="M216" s="175"/>
      <c r="N216" s="168">
        <f t="shared" si="19"/>
        <v>0</v>
      </c>
      <c r="O216" s="169">
        <f t="shared" si="20"/>
        <v>0</v>
      </c>
      <c r="P216" s="143"/>
      <c r="Q216" s="143"/>
      <c r="R216" s="143"/>
      <c r="S216" s="143"/>
    </row>
    <row r="217" spans="1:19" ht="21" customHeight="1">
      <c r="A217" s="170"/>
      <c r="B217" s="469" t="s">
        <v>96</v>
      </c>
      <c r="C217" s="470"/>
      <c r="D217" s="298"/>
      <c r="E217" s="303"/>
      <c r="F217" s="297"/>
      <c r="G217" s="297">
        <f>SUM(G200:G216)</f>
        <v>354350</v>
      </c>
      <c r="H217" s="299"/>
      <c r="I217" s="297">
        <f>SUM(I200:I216)</f>
        <v>45180</v>
      </c>
      <c r="J217" s="297">
        <f>SUM(J200:J216)</f>
        <v>399530</v>
      </c>
      <c r="K217" s="175"/>
      <c r="L217" s="191">
        <f>SUM(G217,I217)</f>
        <v>399530</v>
      </c>
      <c r="M217" s="175"/>
      <c r="N217" s="168">
        <f t="shared" si="19"/>
        <v>0</v>
      </c>
      <c r="O217" s="169">
        <f t="shared" si="20"/>
        <v>-399530</v>
      </c>
      <c r="P217" s="143"/>
      <c r="Q217" s="143"/>
      <c r="R217" s="143"/>
      <c r="S217" s="143"/>
    </row>
    <row r="218" spans="1:19" ht="21" customHeight="1">
      <c r="A218" s="170"/>
      <c r="B218" s="189"/>
      <c r="C218" s="190"/>
      <c r="D218" s="172"/>
      <c r="E218" s="173"/>
      <c r="F218" s="202"/>
      <c r="G218" s="202"/>
      <c r="H218" s="374"/>
      <c r="I218" s="202"/>
      <c r="J218" s="202"/>
      <c r="K218" s="175"/>
      <c r="L218" s="175"/>
      <c r="M218" s="175"/>
      <c r="N218" s="168"/>
      <c r="O218" s="169"/>
      <c r="P218" s="143"/>
      <c r="Q218" s="143"/>
      <c r="R218" s="143"/>
      <c r="S218" s="143"/>
    </row>
    <row r="219" spans="1:19" ht="21" customHeight="1">
      <c r="A219" s="170"/>
      <c r="B219" s="285" t="s">
        <v>262</v>
      </c>
      <c r="C219" s="150"/>
      <c r="D219" s="172"/>
      <c r="E219" s="173"/>
      <c r="F219" s="202"/>
      <c r="G219" s="202"/>
      <c r="H219" s="202"/>
      <c r="I219" s="202"/>
      <c r="J219" s="202"/>
      <c r="K219" s="175"/>
      <c r="L219" s="175"/>
      <c r="M219" s="175"/>
      <c r="N219" s="168">
        <f t="shared" si="19"/>
        <v>0</v>
      </c>
      <c r="O219" s="169">
        <f t="shared" si="20"/>
        <v>0</v>
      </c>
      <c r="P219" s="143"/>
      <c r="Q219" s="143"/>
      <c r="R219" s="143"/>
      <c r="S219" s="143"/>
    </row>
    <row r="220" spans="1:19" ht="21" customHeight="1">
      <c r="A220" s="170">
        <v>1</v>
      </c>
      <c r="B220" s="203" t="s">
        <v>485</v>
      </c>
      <c r="C220" s="150"/>
      <c r="D220" s="172" t="s">
        <v>108</v>
      </c>
      <c r="E220" s="173">
        <v>2</v>
      </c>
      <c r="F220" s="202">
        <v>4290</v>
      </c>
      <c r="G220" s="202">
        <f t="shared" ref="G220:G229" si="30">E220*F220</f>
        <v>8580</v>
      </c>
      <c r="H220" s="202">
        <v>450</v>
      </c>
      <c r="I220" s="202">
        <f t="shared" ref="I220:I229" si="31">E220*H220</f>
        <v>900</v>
      </c>
      <c r="J220" s="202">
        <f>G220+I220</f>
        <v>9480</v>
      </c>
      <c r="K220" s="175"/>
      <c r="L220" s="383"/>
      <c r="M220" s="175"/>
      <c r="N220" s="168">
        <f t="shared" ref="N220:N281" si="32">+E220*(F220+H220)</f>
        <v>9480</v>
      </c>
      <c r="O220" s="169">
        <f t="shared" ref="O220:O281" si="33">+N220-J220</f>
        <v>0</v>
      </c>
      <c r="P220" s="143"/>
      <c r="Q220" s="143"/>
      <c r="R220" s="143"/>
      <c r="S220" s="143"/>
    </row>
    <row r="221" spans="1:19" ht="21" customHeight="1">
      <c r="A221" s="170">
        <v>2</v>
      </c>
      <c r="B221" s="203" t="s">
        <v>263</v>
      </c>
      <c r="C221" s="150"/>
      <c r="D221" s="172" t="s">
        <v>108</v>
      </c>
      <c r="E221" s="173">
        <v>2</v>
      </c>
      <c r="F221" s="202">
        <v>2590</v>
      </c>
      <c r="G221" s="202">
        <f t="shared" si="30"/>
        <v>5180</v>
      </c>
      <c r="H221" s="202">
        <v>450</v>
      </c>
      <c r="I221" s="202">
        <f t="shared" si="31"/>
        <v>900</v>
      </c>
      <c r="J221" s="202">
        <f>G221+I221</f>
        <v>6080</v>
      </c>
      <c r="K221" s="175"/>
      <c r="L221" s="383"/>
      <c r="M221" s="175"/>
      <c r="N221" s="168">
        <f t="shared" si="32"/>
        <v>6080</v>
      </c>
      <c r="O221" s="169">
        <f t="shared" si="33"/>
        <v>0</v>
      </c>
      <c r="P221" s="143"/>
      <c r="Q221" s="143"/>
      <c r="R221" s="143"/>
      <c r="S221" s="143"/>
    </row>
    <row r="222" spans="1:19" ht="21" customHeight="1">
      <c r="A222" s="170">
        <v>3</v>
      </c>
      <c r="B222" s="203" t="s">
        <v>264</v>
      </c>
      <c r="C222" s="150"/>
      <c r="D222" s="172" t="s">
        <v>108</v>
      </c>
      <c r="E222" s="173">
        <v>2</v>
      </c>
      <c r="F222" s="202">
        <v>186.92</v>
      </c>
      <c r="G222" s="202">
        <f t="shared" si="30"/>
        <v>373.84</v>
      </c>
      <c r="H222" s="202">
        <v>120</v>
      </c>
      <c r="I222" s="202">
        <f t="shared" si="31"/>
        <v>240</v>
      </c>
      <c r="J222" s="202">
        <f t="shared" ref="J222:J229" si="34">G222+I222</f>
        <v>613.83999999999992</v>
      </c>
      <c r="K222" s="175"/>
      <c r="L222" s="383"/>
      <c r="M222" s="175"/>
      <c r="N222" s="168">
        <f t="shared" si="32"/>
        <v>613.83999999999992</v>
      </c>
      <c r="O222" s="169">
        <f t="shared" si="33"/>
        <v>0</v>
      </c>
      <c r="Q222" s="143"/>
      <c r="R222" s="143"/>
      <c r="S222" s="143"/>
    </row>
    <row r="223" spans="1:19" ht="21" customHeight="1">
      <c r="A223" s="170">
        <v>4</v>
      </c>
      <c r="B223" s="203" t="s">
        <v>0</v>
      </c>
      <c r="C223" s="150"/>
      <c r="D223" s="172" t="s">
        <v>108</v>
      </c>
      <c r="E223" s="173">
        <v>2</v>
      </c>
      <c r="F223" s="202">
        <v>340</v>
      </c>
      <c r="G223" s="202">
        <f t="shared" si="30"/>
        <v>680</v>
      </c>
      <c r="H223" s="202">
        <v>70</v>
      </c>
      <c r="I223" s="202">
        <f t="shared" si="31"/>
        <v>140</v>
      </c>
      <c r="J223" s="202">
        <f t="shared" si="34"/>
        <v>820</v>
      </c>
      <c r="K223" s="175"/>
      <c r="L223" s="383"/>
      <c r="M223" s="175"/>
      <c r="N223" s="168">
        <f t="shared" si="32"/>
        <v>820</v>
      </c>
      <c r="O223" s="169">
        <f t="shared" si="33"/>
        <v>0</v>
      </c>
      <c r="Q223" s="143"/>
      <c r="R223" s="143"/>
      <c r="S223" s="143"/>
    </row>
    <row r="224" spans="1:19" ht="21" customHeight="1">
      <c r="A224" s="170">
        <v>5</v>
      </c>
      <c r="B224" s="203" t="s">
        <v>265</v>
      </c>
      <c r="C224" s="150"/>
      <c r="D224" s="172" t="s">
        <v>108</v>
      </c>
      <c r="E224" s="173">
        <v>2</v>
      </c>
      <c r="F224" s="202">
        <v>290</v>
      </c>
      <c r="G224" s="202">
        <f t="shared" si="30"/>
        <v>580</v>
      </c>
      <c r="H224" s="202">
        <v>120</v>
      </c>
      <c r="I224" s="202">
        <f t="shared" si="31"/>
        <v>240</v>
      </c>
      <c r="J224" s="202">
        <f t="shared" si="34"/>
        <v>820</v>
      </c>
      <c r="K224" s="175"/>
      <c r="L224" s="383"/>
      <c r="M224" s="175"/>
      <c r="N224" s="168">
        <f t="shared" si="32"/>
        <v>820</v>
      </c>
      <c r="O224" s="169">
        <f t="shared" si="33"/>
        <v>0</v>
      </c>
      <c r="Q224" s="143"/>
      <c r="R224" s="143"/>
      <c r="S224" s="143"/>
    </row>
    <row r="225" spans="1:19" ht="21" customHeight="1">
      <c r="A225" s="170">
        <v>6</v>
      </c>
      <c r="B225" s="203" t="s">
        <v>556</v>
      </c>
      <c r="C225" s="150"/>
      <c r="D225" s="172" t="s">
        <v>108</v>
      </c>
      <c r="E225" s="173">
        <v>2</v>
      </c>
      <c r="F225" s="202">
        <v>500</v>
      </c>
      <c r="G225" s="202">
        <f t="shared" si="30"/>
        <v>1000</v>
      </c>
      <c r="H225" s="202">
        <v>130</v>
      </c>
      <c r="I225" s="202">
        <f t="shared" si="31"/>
        <v>260</v>
      </c>
      <c r="J225" s="202">
        <f t="shared" si="34"/>
        <v>1260</v>
      </c>
      <c r="K225" s="175"/>
      <c r="L225" s="383"/>
      <c r="M225" s="175"/>
      <c r="N225" s="168">
        <f t="shared" si="32"/>
        <v>1260</v>
      </c>
      <c r="O225" s="169">
        <f t="shared" si="33"/>
        <v>0</v>
      </c>
      <c r="Q225" s="143"/>
      <c r="R225" s="143"/>
      <c r="S225" s="143"/>
    </row>
    <row r="226" spans="1:19" ht="21" customHeight="1">
      <c r="A226" s="170">
        <v>7</v>
      </c>
      <c r="B226" s="203" t="s">
        <v>266</v>
      </c>
      <c r="C226" s="150"/>
      <c r="D226" s="172" t="s">
        <v>108</v>
      </c>
      <c r="E226" s="173">
        <v>2</v>
      </c>
      <c r="F226" s="202">
        <v>2070</v>
      </c>
      <c r="G226" s="202">
        <f t="shared" si="30"/>
        <v>4140</v>
      </c>
      <c r="H226" s="202">
        <v>170</v>
      </c>
      <c r="I226" s="202">
        <f t="shared" si="31"/>
        <v>340</v>
      </c>
      <c r="J226" s="202">
        <f t="shared" si="34"/>
        <v>4480</v>
      </c>
      <c r="K226" s="175"/>
      <c r="L226" s="383"/>
      <c r="M226" s="175"/>
      <c r="N226" s="168">
        <f t="shared" si="32"/>
        <v>4480</v>
      </c>
      <c r="O226" s="169">
        <f t="shared" si="33"/>
        <v>0</v>
      </c>
      <c r="Q226" s="143"/>
      <c r="R226" s="143"/>
      <c r="S226" s="143"/>
    </row>
    <row r="227" spans="1:19" ht="21" customHeight="1">
      <c r="A227" s="170">
        <v>8</v>
      </c>
      <c r="B227" s="203" t="s">
        <v>267</v>
      </c>
      <c r="C227" s="150"/>
      <c r="D227" s="172" t="s">
        <v>108</v>
      </c>
      <c r="E227" s="173">
        <v>4</v>
      </c>
      <c r="F227" s="202">
        <v>665</v>
      </c>
      <c r="G227" s="202">
        <f t="shared" si="30"/>
        <v>2660</v>
      </c>
      <c r="H227" s="202">
        <v>25</v>
      </c>
      <c r="I227" s="202">
        <f t="shared" si="31"/>
        <v>100</v>
      </c>
      <c r="J227" s="202">
        <f t="shared" si="34"/>
        <v>2760</v>
      </c>
      <c r="K227" s="175"/>
      <c r="L227" s="383"/>
      <c r="M227" s="175"/>
      <c r="N227" s="168">
        <f t="shared" si="32"/>
        <v>2760</v>
      </c>
      <c r="O227" s="169">
        <f t="shared" si="33"/>
        <v>0</v>
      </c>
      <c r="Q227" s="143"/>
      <c r="R227" s="143"/>
      <c r="S227" s="143"/>
    </row>
    <row r="228" spans="1:19" ht="21" customHeight="1">
      <c r="A228" s="170">
        <v>9</v>
      </c>
      <c r="B228" s="203" t="s">
        <v>555</v>
      </c>
      <c r="C228" s="150"/>
      <c r="D228" s="172" t="s">
        <v>108</v>
      </c>
      <c r="E228" s="173">
        <v>2</v>
      </c>
      <c r="F228" s="202">
        <v>380</v>
      </c>
      <c r="G228" s="202">
        <f t="shared" si="30"/>
        <v>760</v>
      </c>
      <c r="H228" s="202">
        <v>35</v>
      </c>
      <c r="I228" s="202">
        <f t="shared" si="31"/>
        <v>70</v>
      </c>
      <c r="J228" s="202">
        <f t="shared" si="34"/>
        <v>830</v>
      </c>
      <c r="K228" s="175"/>
      <c r="L228" s="383"/>
      <c r="M228" s="175"/>
      <c r="N228" s="168">
        <f t="shared" si="32"/>
        <v>830</v>
      </c>
      <c r="O228" s="169">
        <f t="shared" si="33"/>
        <v>0</v>
      </c>
      <c r="Q228" s="143"/>
      <c r="R228" s="143"/>
      <c r="S228" s="143"/>
    </row>
    <row r="229" spans="1:19" ht="21" customHeight="1">
      <c r="A229" s="170">
        <v>10</v>
      </c>
      <c r="B229" s="203" t="s">
        <v>268</v>
      </c>
      <c r="C229" s="150"/>
      <c r="D229" s="172" t="s">
        <v>108</v>
      </c>
      <c r="E229" s="173">
        <v>1</v>
      </c>
      <c r="F229" s="202">
        <v>2800</v>
      </c>
      <c r="G229" s="202">
        <f t="shared" si="30"/>
        <v>2800</v>
      </c>
      <c r="H229" s="202">
        <v>105</v>
      </c>
      <c r="I229" s="202">
        <f t="shared" si="31"/>
        <v>105</v>
      </c>
      <c r="J229" s="202">
        <f t="shared" si="34"/>
        <v>2905</v>
      </c>
      <c r="K229" s="175"/>
      <c r="L229" s="383"/>
      <c r="M229" s="175"/>
      <c r="N229" s="168">
        <f t="shared" si="32"/>
        <v>2905</v>
      </c>
      <c r="O229" s="169">
        <f t="shared" si="33"/>
        <v>0</v>
      </c>
      <c r="P229" s="153"/>
      <c r="Q229" s="143"/>
      <c r="R229" s="143"/>
      <c r="S229" s="143"/>
    </row>
    <row r="230" spans="1:19" ht="21" customHeight="1">
      <c r="A230" s="170"/>
      <c r="B230" s="171"/>
      <c r="C230" s="150"/>
      <c r="D230" s="172"/>
      <c r="E230" s="173"/>
      <c r="F230" s="202"/>
      <c r="G230" s="202"/>
      <c r="H230" s="202"/>
      <c r="I230" s="202"/>
      <c r="J230" s="202"/>
      <c r="K230" s="175"/>
      <c r="L230" s="175"/>
      <c r="M230" s="175"/>
      <c r="N230" s="168">
        <f t="shared" si="32"/>
        <v>0</v>
      </c>
      <c r="O230" s="169">
        <f t="shared" si="33"/>
        <v>0</v>
      </c>
      <c r="Q230" s="143"/>
      <c r="R230" s="143"/>
      <c r="S230" s="143"/>
    </row>
    <row r="231" spans="1:19" ht="21" customHeight="1">
      <c r="A231" s="170"/>
      <c r="B231" s="469" t="s">
        <v>97</v>
      </c>
      <c r="C231" s="470"/>
      <c r="D231" s="298"/>
      <c r="E231" s="303"/>
      <c r="F231" s="297"/>
      <c r="G231" s="297">
        <f>SUM(G220:G230)</f>
        <v>26753.84</v>
      </c>
      <c r="H231" s="299"/>
      <c r="I231" s="297">
        <f>SUM(I220:I230)</f>
        <v>3295</v>
      </c>
      <c r="J231" s="297">
        <f>SUM(J220:J230)</f>
        <v>30048.84</v>
      </c>
      <c r="K231" s="175"/>
      <c r="L231" s="191">
        <f>SUM(G231,I231)</f>
        <v>30048.84</v>
      </c>
      <c r="M231" s="175"/>
      <c r="N231" s="168">
        <f t="shared" si="32"/>
        <v>0</v>
      </c>
      <c r="O231" s="169">
        <f t="shared" si="33"/>
        <v>-30048.84</v>
      </c>
      <c r="Q231" s="143"/>
      <c r="R231" s="143"/>
      <c r="S231" s="143"/>
    </row>
    <row r="232" spans="1:19" ht="21" customHeight="1">
      <c r="A232" s="170"/>
      <c r="B232" s="171"/>
      <c r="C232" s="150"/>
      <c r="D232" s="172"/>
      <c r="E232" s="173"/>
      <c r="F232" s="202"/>
      <c r="G232" s="202"/>
      <c r="H232" s="202"/>
      <c r="I232" s="202"/>
      <c r="J232" s="202"/>
      <c r="K232" s="175"/>
      <c r="L232" s="175"/>
      <c r="M232" s="175"/>
      <c r="N232" s="168">
        <f t="shared" si="32"/>
        <v>0</v>
      </c>
      <c r="O232" s="169">
        <f t="shared" si="33"/>
        <v>0</v>
      </c>
      <c r="Q232" s="143"/>
      <c r="R232" s="143"/>
      <c r="S232" s="143"/>
    </row>
    <row r="233" spans="1:19" ht="21" customHeight="1">
      <c r="A233" s="170"/>
      <c r="B233" s="285" t="s">
        <v>269</v>
      </c>
      <c r="C233" s="150"/>
      <c r="D233" s="172"/>
      <c r="E233" s="173"/>
      <c r="F233" s="202"/>
      <c r="G233" s="202"/>
      <c r="H233" s="202"/>
      <c r="I233" s="202"/>
      <c r="J233" s="202"/>
      <c r="K233" s="175"/>
      <c r="L233" s="175"/>
      <c r="M233" s="175"/>
      <c r="N233" s="168">
        <f t="shared" si="32"/>
        <v>0</v>
      </c>
      <c r="O233" s="169">
        <f t="shared" si="33"/>
        <v>0</v>
      </c>
      <c r="Q233" s="143"/>
      <c r="R233" s="143"/>
      <c r="S233" s="143"/>
    </row>
    <row r="234" spans="1:19" ht="21" customHeight="1">
      <c r="A234" s="170">
        <v>1</v>
      </c>
      <c r="B234" s="204" t="s">
        <v>26</v>
      </c>
      <c r="C234" s="150"/>
      <c r="D234" s="172"/>
      <c r="E234" s="173"/>
      <c r="F234" s="202"/>
      <c r="G234" s="202"/>
      <c r="H234" s="202"/>
      <c r="I234" s="202"/>
      <c r="J234" s="202"/>
      <c r="K234" s="175"/>
      <c r="L234" s="175"/>
      <c r="M234" s="175"/>
      <c r="N234" s="168">
        <f t="shared" si="32"/>
        <v>0</v>
      </c>
      <c r="O234" s="169">
        <f t="shared" si="33"/>
        <v>0</v>
      </c>
      <c r="Q234" s="143"/>
      <c r="R234" s="143"/>
      <c r="S234" s="143"/>
    </row>
    <row r="235" spans="1:19" ht="21" customHeight="1">
      <c r="A235" s="170"/>
      <c r="B235" s="171" t="s">
        <v>27</v>
      </c>
      <c r="C235" s="150"/>
      <c r="D235" s="172" t="s">
        <v>88</v>
      </c>
      <c r="E235" s="173">
        <v>587</v>
      </c>
      <c r="F235" s="202">
        <v>46</v>
      </c>
      <c r="G235" s="202">
        <f>E235*F235</f>
        <v>27002</v>
      </c>
      <c r="H235" s="202">
        <v>30</v>
      </c>
      <c r="I235" s="202">
        <f>E235*H235</f>
        <v>17610</v>
      </c>
      <c r="J235" s="202">
        <f>G235+I235</f>
        <v>44612</v>
      </c>
      <c r="K235" s="175"/>
      <c r="L235" s="383"/>
      <c r="M235" s="175"/>
      <c r="N235" s="168">
        <f t="shared" si="32"/>
        <v>44612</v>
      </c>
      <c r="O235" s="169">
        <f t="shared" si="33"/>
        <v>0</v>
      </c>
      <c r="Q235" s="143"/>
      <c r="R235" s="143"/>
      <c r="S235" s="143"/>
    </row>
    <row r="236" spans="1:19" ht="21" customHeight="1">
      <c r="A236" s="170"/>
      <c r="B236" s="171" t="s">
        <v>28</v>
      </c>
      <c r="C236" s="150"/>
      <c r="D236" s="172" t="s">
        <v>88</v>
      </c>
      <c r="E236" s="173">
        <v>773</v>
      </c>
      <c r="F236" s="202">
        <v>46</v>
      </c>
      <c r="G236" s="202">
        <f>E236*F236</f>
        <v>35558</v>
      </c>
      <c r="H236" s="202">
        <v>30</v>
      </c>
      <c r="I236" s="202">
        <f>E236*H236</f>
        <v>23190</v>
      </c>
      <c r="J236" s="202">
        <f>G236+I236</f>
        <v>58748</v>
      </c>
      <c r="K236" s="175"/>
      <c r="L236" s="383"/>
      <c r="M236" s="175"/>
      <c r="N236" s="168">
        <f t="shared" si="32"/>
        <v>58748</v>
      </c>
      <c r="O236" s="169">
        <f t="shared" si="33"/>
        <v>0</v>
      </c>
      <c r="Q236" s="143"/>
      <c r="R236" s="143"/>
      <c r="S236" s="143"/>
    </row>
    <row r="237" spans="1:19" ht="21" customHeight="1">
      <c r="A237" s="170">
        <v>2</v>
      </c>
      <c r="B237" s="171" t="s">
        <v>115</v>
      </c>
      <c r="C237" s="150"/>
      <c r="D237" s="172" t="s">
        <v>88</v>
      </c>
      <c r="E237" s="173">
        <v>15</v>
      </c>
      <c r="F237" s="202">
        <v>47</v>
      </c>
      <c r="G237" s="202">
        <f>E237*F237</f>
        <v>705</v>
      </c>
      <c r="H237" s="202">
        <v>38</v>
      </c>
      <c r="I237" s="202">
        <f>E237*H237</f>
        <v>570</v>
      </c>
      <c r="J237" s="202">
        <f>G237+I237</f>
        <v>1275</v>
      </c>
      <c r="K237" s="175"/>
      <c r="L237" s="383"/>
      <c r="M237" s="175"/>
      <c r="N237" s="168">
        <f t="shared" si="32"/>
        <v>1275</v>
      </c>
      <c r="O237" s="169">
        <f t="shared" si="33"/>
        <v>0</v>
      </c>
      <c r="Q237" s="143"/>
      <c r="R237" s="143"/>
      <c r="S237" s="143"/>
    </row>
    <row r="238" spans="1:19" ht="21" customHeight="1">
      <c r="A238" s="170"/>
      <c r="B238" s="171"/>
      <c r="C238" s="150"/>
      <c r="D238" s="172"/>
      <c r="E238" s="173"/>
      <c r="F238" s="202"/>
      <c r="G238" s="202"/>
      <c r="H238" s="202"/>
      <c r="I238" s="202"/>
      <c r="J238" s="202"/>
      <c r="K238" s="175"/>
      <c r="L238" s="175"/>
      <c r="M238" s="175"/>
      <c r="N238" s="168">
        <f t="shared" si="32"/>
        <v>0</v>
      </c>
      <c r="O238" s="169">
        <f t="shared" si="33"/>
        <v>0</v>
      </c>
      <c r="P238" s="143"/>
      <c r="Q238" s="143"/>
      <c r="R238" s="143"/>
      <c r="S238" s="143"/>
    </row>
    <row r="239" spans="1:19" ht="21" customHeight="1">
      <c r="A239" s="170"/>
      <c r="B239" s="469" t="s">
        <v>98</v>
      </c>
      <c r="C239" s="470"/>
      <c r="D239" s="298"/>
      <c r="E239" s="303"/>
      <c r="F239" s="297"/>
      <c r="G239" s="297">
        <f>SUM(G235:G238)</f>
        <v>63265</v>
      </c>
      <c r="H239" s="297"/>
      <c r="I239" s="297">
        <f>SUM(I235:I238)</f>
        <v>41370</v>
      </c>
      <c r="J239" s="297">
        <f>SUM(J235:J238)</f>
        <v>104635</v>
      </c>
      <c r="K239" s="175"/>
      <c r="L239" s="191">
        <f>SUM(G239,I239)</f>
        <v>104635</v>
      </c>
      <c r="M239" s="175"/>
      <c r="N239" s="168">
        <f t="shared" si="32"/>
        <v>0</v>
      </c>
      <c r="O239" s="169">
        <f t="shared" si="33"/>
        <v>-104635</v>
      </c>
      <c r="P239" s="143"/>
      <c r="Q239" s="143"/>
      <c r="R239" s="143"/>
      <c r="S239" s="143"/>
    </row>
    <row r="240" spans="1:19" ht="21" customHeight="1">
      <c r="A240" s="170"/>
      <c r="B240" s="189"/>
      <c r="C240" s="190"/>
      <c r="D240" s="172"/>
      <c r="E240" s="173"/>
      <c r="F240" s="202"/>
      <c r="G240" s="202"/>
      <c r="H240" s="202"/>
      <c r="I240" s="202"/>
      <c r="J240" s="202"/>
      <c r="K240" s="175"/>
      <c r="L240" s="175"/>
      <c r="M240" s="175"/>
      <c r="N240" s="168"/>
      <c r="O240" s="169"/>
      <c r="P240" s="143"/>
      <c r="Q240" s="143"/>
      <c r="R240" s="143"/>
      <c r="S240" s="143"/>
    </row>
    <row r="241" spans="1:19" ht="21" customHeight="1">
      <c r="A241" s="170"/>
      <c r="B241" s="285" t="s">
        <v>270</v>
      </c>
      <c r="C241" s="150"/>
      <c r="D241" s="172"/>
      <c r="E241" s="173"/>
      <c r="F241" s="202"/>
      <c r="G241" s="202"/>
      <c r="H241" s="202"/>
      <c r="I241" s="202"/>
      <c r="J241" s="202"/>
      <c r="K241" s="175"/>
      <c r="L241" s="175"/>
      <c r="M241" s="175"/>
      <c r="N241" s="168">
        <f t="shared" si="32"/>
        <v>0</v>
      </c>
      <c r="O241" s="169">
        <f t="shared" si="33"/>
        <v>0</v>
      </c>
      <c r="P241" s="143"/>
      <c r="Q241" s="143"/>
      <c r="R241" s="143"/>
      <c r="S241" s="143"/>
    </row>
    <row r="242" spans="1:19" ht="21" customHeight="1">
      <c r="A242" s="170">
        <v>1</v>
      </c>
      <c r="B242" s="171" t="s">
        <v>118</v>
      </c>
      <c r="C242" s="150"/>
      <c r="D242" s="172" t="s">
        <v>107</v>
      </c>
      <c r="E242" s="173">
        <v>50</v>
      </c>
      <c r="F242" s="202">
        <v>650</v>
      </c>
      <c r="G242" s="202">
        <f>E242*F242</f>
        <v>32500</v>
      </c>
      <c r="H242" s="202">
        <v>220</v>
      </c>
      <c r="I242" s="202">
        <f>E242*H242</f>
        <v>11000</v>
      </c>
      <c r="J242" s="202">
        <f>G242+I242</f>
        <v>43500</v>
      </c>
      <c r="K242" s="175"/>
      <c r="L242" s="175"/>
      <c r="M242" s="175"/>
      <c r="N242" s="168">
        <f t="shared" si="32"/>
        <v>43500</v>
      </c>
      <c r="O242" s="169">
        <f t="shared" si="33"/>
        <v>0</v>
      </c>
      <c r="P242" s="143"/>
      <c r="Q242" s="143"/>
      <c r="R242" s="143"/>
      <c r="S242" s="143"/>
    </row>
    <row r="243" spans="1:19" ht="21" customHeight="1">
      <c r="A243" s="170">
        <v>2</v>
      </c>
      <c r="B243" s="171" t="s">
        <v>6</v>
      </c>
      <c r="C243" s="150"/>
      <c r="D243" s="172" t="s">
        <v>107</v>
      </c>
      <c r="E243" s="173">
        <v>15</v>
      </c>
      <c r="F243" s="202">
        <v>1500</v>
      </c>
      <c r="G243" s="202">
        <f>E243*F243</f>
        <v>22500</v>
      </c>
      <c r="H243" s="202">
        <v>540</v>
      </c>
      <c r="I243" s="202">
        <f>E243*H243</f>
        <v>8100</v>
      </c>
      <c r="J243" s="202">
        <f>G243+I243</f>
        <v>30600</v>
      </c>
      <c r="K243" s="175"/>
      <c r="L243" s="175"/>
      <c r="M243" s="175"/>
      <c r="N243" s="168">
        <f t="shared" si="32"/>
        <v>30600</v>
      </c>
      <c r="O243" s="169">
        <f t="shared" si="33"/>
        <v>0</v>
      </c>
      <c r="P243" s="143"/>
      <c r="Q243" s="143"/>
      <c r="R243" s="143"/>
      <c r="S243" s="143"/>
    </row>
    <row r="244" spans="1:19" ht="21" customHeight="1">
      <c r="A244" s="170">
        <v>3</v>
      </c>
      <c r="B244" s="171" t="s">
        <v>117</v>
      </c>
      <c r="C244" s="150"/>
      <c r="D244" s="172" t="s">
        <v>3</v>
      </c>
      <c r="E244" s="173">
        <v>96</v>
      </c>
      <c r="F244" s="202">
        <v>85</v>
      </c>
      <c r="G244" s="202">
        <f>E244*F244</f>
        <v>8160</v>
      </c>
      <c r="H244" s="202">
        <v>15</v>
      </c>
      <c r="I244" s="202">
        <f>E244*H244</f>
        <v>1440</v>
      </c>
      <c r="J244" s="202">
        <f>G244+I244</f>
        <v>9600</v>
      </c>
      <c r="K244" s="175"/>
      <c r="L244" s="175"/>
      <c r="M244" s="175"/>
      <c r="N244" s="168">
        <f t="shared" si="32"/>
        <v>9600</v>
      </c>
      <c r="O244" s="169">
        <f t="shared" si="33"/>
        <v>0</v>
      </c>
      <c r="P244" s="143"/>
      <c r="Q244" s="143"/>
      <c r="R244" s="143"/>
      <c r="S244" s="143"/>
    </row>
    <row r="245" spans="1:19" ht="21" customHeight="1">
      <c r="A245" s="170">
        <v>4</v>
      </c>
      <c r="B245" s="171" t="s">
        <v>18</v>
      </c>
      <c r="C245" s="150"/>
      <c r="D245" s="205" t="s">
        <v>107</v>
      </c>
      <c r="E245" s="173">
        <v>34</v>
      </c>
      <c r="F245" s="202">
        <v>600</v>
      </c>
      <c r="G245" s="202">
        <f>E245*F245</f>
        <v>20400</v>
      </c>
      <c r="H245" s="202">
        <v>80</v>
      </c>
      <c r="I245" s="202">
        <f>E245*H245</f>
        <v>2720</v>
      </c>
      <c r="J245" s="202">
        <f>G245+I245</f>
        <v>23120</v>
      </c>
      <c r="K245" s="175"/>
      <c r="L245" s="175"/>
      <c r="M245" s="175"/>
      <c r="N245" s="168">
        <f t="shared" si="32"/>
        <v>23120</v>
      </c>
      <c r="O245" s="169">
        <f t="shared" si="33"/>
        <v>0</v>
      </c>
      <c r="P245" s="143"/>
      <c r="Q245" s="143"/>
      <c r="R245" s="143"/>
      <c r="S245" s="143"/>
    </row>
    <row r="246" spans="1:19" ht="21" customHeight="1">
      <c r="A246" s="170">
        <v>5</v>
      </c>
      <c r="B246" s="171" t="s">
        <v>24</v>
      </c>
      <c r="C246" s="150"/>
      <c r="D246" s="172" t="s">
        <v>88</v>
      </c>
      <c r="E246" s="173">
        <v>54</v>
      </c>
      <c r="F246" s="202">
        <v>1350</v>
      </c>
      <c r="G246" s="202">
        <f>E246*F246</f>
        <v>72900</v>
      </c>
      <c r="H246" s="202">
        <v>0</v>
      </c>
      <c r="I246" s="202">
        <f>E246*H246</f>
        <v>0</v>
      </c>
      <c r="J246" s="202">
        <f>G246+I246</f>
        <v>72900</v>
      </c>
      <c r="K246" s="175"/>
      <c r="L246" s="175"/>
      <c r="M246" s="175"/>
      <c r="N246" s="168">
        <f t="shared" si="32"/>
        <v>72900</v>
      </c>
      <c r="O246" s="169">
        <f t="shared" si="33"/>
        <v>0</v>
      </c>
      <c r="P246" s="143"/>
      <c r="Q246" s="143"/>
      <c r="R246" s="143"/>
      <c r="S246" s="143"/>
    </row>
    <row r="247" spans="1:19" ht="21" customHeight="1">
      <c r="A247" s="170"/>
      <c r="B247" s="171"/>
      <c r="C247" s="150"/>
      <c r="D247" s="172"/>
      <c r="E247" s="173"/>
      <c r="F247" s="202"/>
      <c r="G247" s="202"/>
      <c r="H247" s="202"/>
      <c r="I247" s="202"/>
      <c r="J247" s="202"/>
      <c r="K247" s="175"/>
      <c r="L247" s="175"/>
      <c r="M247" s="175"/>
      <c r="N247" s="168">
        <f t="shared" si="32"/>
        <v>0</v>
      </c>
      <c r="O247" s="169">
        <f t="shared" si="33"/>
        <v>0</v>
      </c>
      <c r="P247" s="143"/>
      <c r="Q247" s="143"/>
      <c r="R247" s="143"/>
      <c r="S247" s="143"/>
    </row>
    <row r="248" spans="1:19" ht="21" customHeight="1">
      <c r="A248" s="170"/>
      <c r="B248" s="469" t="s">
        <v>99</v>
      </c>
      <c r="C248" s="470"/>
      <c r="D248" s="298"/>
      <c r="E248" s="303"/>
      <c r="F248" s="297"/>
      <c r="G248" s="297">
        <f>SUM(G242:G247)</f>
        <v>156460</v>
      </c>
      <c r="H248" s="297"/>
      <c r="I248" s="297">
        <f>SUM(I242:I247)</f>
        <v>23260</v>
      </c>
      <c r="J248" s="297">
        <f>SUM(J242:J247)</f>
        <v>179720</v>
      </c>
      <c r="K248" s="175"/>
      <c r="L248" s="191">
        <f>SUM(G248,I248)</f>
        <v>179720</v>
      </c>
      <c r="M248" s="175"/>
      <c r="N248" s="168">
        <f t="shared" si="32"/>
        <v>0</v>
      </c>
      <c r="O248" s="169">
        <f t="shared" si="33"/>
        <v>-179720</v>
      </c>
      <c r="P248" s="143"/>
      <c r="Q248" s="143"/>
      <c r="R248" s="143"/>
      <c r="S248" s="143"/>
    </row>
    <row r="249" spans="1:19" ht="21" customHeight="1">
      <c r="A249" s="170"/>
      <c r="B249" s="171"/>
      <c r="C249" s="150"/>
      <c r="D249" s="172"/>
      <c r="E249" s="173"/>
      <c r="F249" s="202"/>
      <c r="G249" s="202"/>
      <c r="H249" s="202"/>
      <c r="I249" s="202"/>
      <c r="J249" s="202"/>
      <c r="K249" s="175"/>
      <c r="L249" s="175"/>
      <c r="M249" s="175"/>
      <c r="N249" s="168">
        <f t="shared" si="32"/>
        <v>0</v>
      </c>
      <c r="O249" s="169">
        <f t="shared" si="33"/>
        <v>0</v>
      </c>
      <c r="P249" s="143"/>
      <c r="Q249" s="143"/>
      <c r="R249" s="143"/>
      <c r="S249" s="143"/>
    </row>
    <row r="250" spans="1:19" ht="21" customHeight="1">
      <c r="A250" s="170"/>
      <c r="B250" s="285" t="s">
        <v>535</v>
      </c>
      <c r="C250" s="150"/>
      <c r="D250" s="172"/>
      <c r="E250" s="173"/>
      <c r="F250" s="202"/>
      <c r="G250" s="202"/>
      <c r="H250" s="202"/>
      <c r="I250" s="202"/>
      <c r="J250" s="202"/>
      <c r="K250" s="175"/>
      <c r="L250" s="175"/>
      <c r="M250" s="175"/>
      <c r="N250" s="168">
        <f t="shared" si="32"/>
        <v>0</v>
      </c>
      <c r="O250" s="169">
        <f t="shared" si="33"/>
        <v>0</v>
      </c>
      <c r="P250" s="143"/>
      <c r="Q250" s="143"/>
      <c r="R250" s="143"/>
      <c r="S250" s="143"/>
    </row>
    <row r="251" spans="1:19" ht="21" customHeight="1">
      <c r="A251" s="170">
        <v>1</v>
      </c>
      <c r="B251" s="171" t="s">
        <v>271</v>
      </c>
      <c r="C251" s="150"/>
      <c r="D251" s="172"/>
      <c r="E251" s="173"/>
      <c r="F251" s="202"/>
      <c r="G251" s="202"/>
      <c r="H251" s="202"/>
      <c r="I251" s="202"/>
      <c r="J251" s="202"/>
      <c r="K251" s="175"/>
      <c r="L251" s="175"/>
      <c r="M251" s="175"/>
      <c r="N251" s="168">
        <f t="shared" si="32"/>
        <v>0</v>
      </c>
      <c r="O251" s="169">
        <f t="shared" si="33"/>
        <v>0</v>
      </c>
      <c r="P251" s="143"/>
      <c r="Q251" s="143"/>
      <c r="R251" s="143"/>
      <c r="S251" s="143"/>
    </row>
    <row r="252" spans="1:19" ht="21" customHeight="1">
      <c r="A252" s="170">
        <v>1.1000000000000001</v>
      </c>
      <c r="B252" s="203" t="s">
        <v>166</v>
      </c>
      <c r="C252" s="150"/>
      <c r="D252" s="172"/>
      <c r="E252" s="173"/>
      <c r="F252" s="202"/>
      <c r="G252" s="202"/>
      <c r="H252" s="202"/>
      <c r="I252" s="202"/>
      <c r="J252" s="202"/>
      <c r="K252" s="175"/>
      <c r="L252" s="175"/>
      <c r="M252" s="175"/>
      <c r="N252" s="168">
        <f t="shared" si="32"/>
        <v>0</v>
      </c>
      <c r="O252" s="169">
        <f t="shared" si="33"/>
        <v>0</v>
      </c>
      <c r="P252" s="143"/>
      <c r="Q252" s="143"/>
      <c r="R252" s="143"/>
      <c r="S252" s="143"/>
    </row>
    <row r="253" spans="1:19" ht="21" customHeight="1">
      <c r="A253" s="170"/>
      <c r="B253" s="203" t="s">
        <v>172</v>
      </c>
      <c r="C253" s="150"/>
      <c r="D253" s="205" t="s">
        <v>107</v>
      </c>
      <c r="E253" s="173">
        <v>64</v>
      </c>
      <c r="F253" s="202">
        <v>15.19</v>
      </c>
      <c r="G253" s="375">
        <f>E253*F253</f>
        <v>972.16</v>
      </c>
      <c r="H253" s="289">
        <v>30</v>
      </c>
      <c r="I253" s="375">
        <f>H253*E253</f>
        <v>1920</v>
      </c>
      <c r="J253" s="375">
        <f t="shared" ref="J253:J264" si="35">G253+I253</f>
        <v>2892.16</v>
      </c>
      <c r="K253" s="206"/>
      <c r="L253" s="382"/>
      <c r="M253" s="206"/>
      <c r="N253" s="168">
        <f t="shared" si="32"/>
        <v>2892.16</v>
      </c>
      <c r="O253" s="169">
        <f t="shared" si="33"/>
        <v>0</v>
      </c>
      <c r="P253" s="143"/>
      <c r="Q253" s="143"/>
      <c r="R253" s="143"/>
      <c r="S253" s="143"/>
    </row>
    <row r="254" spans="1:19" ht="21" customHeight="1">
      <c r="A254" s="170"/>
      <c r="B254" s="203" t="s">
        <v>173</v>
      </c>
      <c r="C254" s="150"/>
      <c r="D254" s="205" t="s">
        <v>107</v>
      </c>
      <c r="E254" s="173">
        <v>36</v>
      </c>
      <c r="F254" s="202">
        <v>18.690000000000001</v>
      </c>
      <c r="G254" s="375">
        <f>E254*F254</f>
        <v>672.84</v>
      </c>
      <c r="H254" s="289">
        <v>30</v>
      </c>
      <c r="I254" s="375">
        <f>H254*E254</f>
        <v>1080</v>
      </c>
      <c r="J254" s="375">
        <f t="shared" si="35"/>
        <v>1752.8400000000001</v>
      </c>
      <c r="K254" s="206"/>
      <c r="L254" s="382"/>
      <c r="M254" s="206"/>
      <c r="N254" s="168">
        <f t="shared" si="32"/>
        <v>1752.84</v>
      </c>
      <c r="O254" s="169">
        <f t="shared" si="33"/>
        <v>0</v>
      </c>
      <c r="P254" s="143"/>
      <c r="Q254" s="143"/>
      <c r="R254" s="143"/>
      <c r="S254" s="143"/>
    </row>
    <row r="255" spans="1:19" ht="21" customHeight="1">
      <c r="A255" s="207"/>
      <c r="B255" s="203" t="s">
        <v>174</v>
      </c>
      <c r="C255" s="150"/>
      <c r="D255" s="205" t="s">
        <v>107</v>
      </c>
      <c r="E255" s="208">
        <v>12</v>
      </c>
      <c r="F255" s="375">
        <v>28.03</v>
      </c>
      <c r="G255" s="375">
        <f>E255*F255</f>
        <v>336.36</v>
      </c>
      <c r="H255" s="376">
        <v>30</v>
      </c>
      <c r="I255" s="375">
        <f>H255*E255</f>
        <v>360</v>
      </c>
      <c r="J255" s="375">
        <f t="shared" si="35"/>
        <v>696.36</v>
      </c>
      <c r="K255" s="206"/>
      <c r="L255" s="382"/>
      <c r="M255" s="206"/>
      <c r="N255" s="168">
        <f t="shared" si="32"/>
        <v>696.36</v>
      </c>
      <c r="O255" s="169">
        <f t="shared" si="33"/>
        <v>0</v>
      </c>
      <c r="P255" s="143"/>
      <c r="Q255" s="143"/>
      <c r="R255" s="143"/>
      <c r="S255" s="143"/>
    </row>
    <row r="256" spans="1:19" ht="21" customHeight="1">
      <c r="A256" s="207"/>
      <c r="B256" s="203" t="s">
        <v>175</v>
      </c>
      <c r="C256" s="150"/>
      <c r="D256" s="205" t="s">
        <v>107</v>
      </c>
      <c r="E256" s="208">
        <v>12</v>
      </c>
      <c r="F256" s="375">
        <v>47.9</v>
      </c>
      <c r="G256" s="375">
        <f>E256*F256</f>
        <v>574.79999999999995</v>
      </c>
      <c r="H256" s="376">
        <v>30</v>
      </c>
      <c r="I256" s="375">
        <f>H256*E256</f>
        <v>360</v>
      </c>
      <c r="J256" s="375">
        <f t="shared" si="35"/>
        <v>934.8</v>
      </c>
      <c r="K256" s="206"/>
      <c r="L256" s="382"/>
      <c r="M256" s="206"/>
      <c r="N256" s="168">
        <f t="shared" si="32"/>
        <v>934.80000000000007</v>
      </c>
      <c r="O256" s="169">
        <f t="shared" si="33"/>
        <v>0</v>
      </c>
      <c r="P256" s="143"/>
      <c r="Q256" s="143"/>
      <c r="R256" s="143"/>
      <c r="S256" s="143"/>
    </row>
    <row r="257" spans="1:19" ht="21" customHeight="1">
      <c r="A257" s="170"/>
      <c r="B257" s="171" t="s">
        <v>228</v>
      </c>
      <c r="C257" s="150"/>
      <c r="D257" s="205" t="s">
        <v>130</v>
      </c>
      <c r="E257" s="173">
        <v>1</v>
      </c>
      <c r="F257" s="202">
        <f>SUM(G253:G256)*0.8</f>
        <v>2044.9279999999999</v>
      </c>
      <c r="G257" s="375">
        <f>E257*F257</f>
        <v>2044.9279999999999</v>
      </c>
      <c r="H257" s="376">
        <f>+F257*0.3</f>
        <v>613.47839999999997</v>
      </c>
      <c r="I257" s="375">
        <f>H257*E257</f>
        <v>613.47839999999997</v>
      </c>
      <c r="J257" s="202">
        <f t="shared" si="35"/>
        <v>2658.4063999999998</v>
      </c>
      <c r="K257" s="175"/>
      <c r="L257" s="383"/>
      <c r="M257" s="175"/>
      <c r="N257" s="168">
        <f t="shared" si="32"/>
        <v>2658.4063999999998</v>
      </c>
      <c r="O257" s="169">
        <f t="shared" si="33"/>
        <v>0</v>
      </c>
      <c r="P257" s="143"/>
      <c r="Q257" s="143"/>
      <c r="R257" s="143"/>
      <c r="S257" s="143"/>
    </row>
    <row r="258" spans="1:19" ht="21" customHeight="1">
      <c r="A258" s="170">
        <v>1.2</v>
      </c>
      <c r="B258" s="171" t="s">
        <v>167</v>
      </c>
      <c r="C258" s="150"/>
      <c r="D258" s="205"/>
      <c r="E258" s="173"/>
      <c r="F258" s="202"/>
      <c r="G258" s="375"/>
      <c r="H258" s="376"/>
      <c r="I258" s="375"/>
      <c r="J258" s="202"/>
      <c r="K258" s="175"/>
      <c r="L258" s="175"/>
      <c r="M258" s="175"/>
      <c r="N258" s="168">
        <f t="shared" si="32"/>
        <v>0</v>
      </c>
      <c r="O258" s="169">
        <f t="shared" si="33"/>
        <v>0</v>
      </c>
      <c r="P258" s="143"/>
      <c r="Q258" s="143"/>
      <c r="R258" s="143"/>
      <c r="S258" s="143"/>
    </row>
    <row r="259" spans="1:19" ht="21" customHeight="1">
      <c r="A259" s="170"/>
      <c r="B259" s="203" t="s">
        <v>172</v>
      </c>
      <c r="C259" s="150"/>
      <c r="D259" s="205" t="s">
        <v>107</v>
      </c>
      <c r="E259" s="173">
        <v>8</v>
      </c>
      <c r="F259" s="202">
        <v>54</v>
      </c>
      <c r="G259" s="375">
        <f>E259*F259</f>
        <v>432</v>
      </c>
      <c r="H259" s="289">
        <v>30</v>
      </c>
      <c r="I259" s="375">
        <f>H259*E259</f>
        <v>240</v>
      </c>
      <c r="J259" s="375">
        <f>G259+I259</f>
        <v>672</v>
      </c>
      <c r="K259" s="206"/>
      <c r="L259" s="382"/>
      <c r="M259" s="206"/>
      <c r="N259" s="168">
        <f t="shared" si="32"/>
        <v>672</v>
      </c>
      <c r="O259" s="169">
        <f t="shared" si="33"/>
        <v>0</v>
      </c>
      <c r="P259" s="143"/>
      <c r="Q259" s="143"/>
      <c r="R259" s="143"/>
      <c r="S259" s="143"/>
    </row>
    <row r="260" spans="1:19" ht="21" customHeight="1">
      <c r="A260" s="170"/>
      <c r="B260" s="171" t="s">
        <v>176</v>
      </c>
      <c r="C260" s="150"/>
      <c r="D260" s="205" t="s">
        <v>130</v>
      </c>
      <c r="E260" s="173">
        <v>1</v>
      </c>
      <c r="F260" s="202">
        <f>SUM(G259)*0.8</f>
        <v>345.6</v>
      </c>
      <c r="G260" s="375">
        <f>E260*F260</f>
        <v>345.6</v>
      </c>
      <c r="H260" s="376">
        <f>+F260*0.3</f>
        <v>103.68</v>
      </c>
      <c r="I260" s="375">
        <f>H260*E260</f>
        <v>103.68</v>
      </c>
      <c r="J260" s="202">
        <f>G260+I260</f>
        <v>449.28000000000003</v>
      </c>
      <c r="K260" s="175"/>
      <c r="L260" s="175"/>
      <c r="M260" s="175"/>
      <c r="N260" s="168">
        <f t="shared" si="32"/>
        <v>449.28000000000003</v>
      </c>
      <c r="O260" s="169">
        <f t="shared" si="33"/>
        <v>0</v>
      </c>
      <c r="P260" s="143"/>
      <c r="Q260" s="143"/>
      <c r="R260" s="143"/>
      <c r="S260" s="143"/>
    </row>
    <row r="261" spans="1:19" ht="21" customHeight="1">
      <c r="A261" s="170">
        <v>1.3</v>
      </c>
      <c r="B261" s="171" t="s">
        <v>168</v>
      </c>
      <c r="C261" s="150"/>
      <c r="D261" s="205"/>
      <c r="E261" s="173"/>
      <c r="F261" s="202"/>
      <c r="G261" s="375"/>
      <c r="H261" s="376"/>
      <c r="I261" s="375"/>
      <c r="J261" s="202"/>
      <c r="K261" s="175"/>
      <c r="L261" s="175"/>
      <c r="M261" s="175"/>
      <c r="N261" s="168">
        <f t="shared" si="32"/>
        <v>0</v>
      </c>
      <c r="O261" s="169">
        <f t="shared" si="33"/>
        <v>0</v>
      </c>
      <c r="P261" s="143"/>
      <c r="Q261" s="143"/>
      <c r="R261" s="143"/>
      <c r="S261" s="143"/>
    </row>
    <row r="262" spans="1:19" ht="21" customHeight="1">
      <c r="A262" s="170"/>
      <c r="B262" s="203" t="s">
        <v>172</v>
      </c>
      <c r="C262" s="150"/>
      <c r="D262" s="205" t="s">
        <v>107</v>
      </c>
      <c r="E262" s="173">
        <v>8</v>
      </c>
      <c r="F262" s="202">
        <v>88</v>
      </c>
      <c r="G262" s="375">
        <f>E262*F262</f>
        <v>704</v>
      </c>
      <c r="H262" s="289">
        <v>30</v>
      </c>
      <c r="I262" s="375">
        <f>H262*E262</f>
        <v>240</v>
      </c>
      <c r="J262" s="375">
        <f>G262+I262</f>
        <v>944</v>
      </c>
      <c r="K262" s="206"/>
      <c r="L262" s="206"/>
      <c r="M262" s="206"/>
      <c r="N262" s="168">
        <f t="shared" si="32"/>
        <v>944</v>
      </c>
      <c r="O262" s="169">
        <f t="shared" si="33"/>
        <v>0</v>
      </c>
      <c r="P262" s="143"/>
      <c r="Q262" s="143"/>
      <c r="R262" s="143"/>
      <c r="S262" s="143"/>
    </row>
    <row r="263" spans="1:19" ht="21" customHeight="1">
      <c r="A263" s="170"/>
      <c r="B263" s="171" t="s">
        <v>176</v>
      </c>
      <c r="C263" s="150"/>
      <c r="D263" s="205" t="s">
        <v>130</v>
      </c>
      <c r="E263" s="173">
        <v>1</v>
      </c>
      <c r="F263" s="202">
        <v>563</v>
      </c>
      <c r="G263" s="375">
        <f>E263*F263</f>
        <v>563</v>
      </c>
      <c r="H263" s="376">
        <v>169</v>
      </c>
      <c r="I263" s="375">
        <f>H263*E263</f>
        <v>169</v>
      </c>
      <c r="J263" s="202">
        <f>G263+I263</f>
        <v>732</v>
      </c>
      <c r="K263" s="175"/>
      <c r="L263" s="175"/>
      <c r="M263" s="175"/>
      <c r="N263" s="168">
        <f t="shared" si="32"/>
        <v>732</v>
      </c>
      <c r="O263" s="169">
        <f t="shared" si="33"/>
        <v>0</v>
      </c>
      <c r="P263" s="143"/>
      <c r="Q263" s="143"/>
      <c r="R263" s="143"/>
      <c r="S263" s="143"/>
    </row>
    <row r="264" spans="1:19" ht="21" customHeight="1">
      <c r="A264" s="170">
        <v>1.4</v>
      </c>
      <c r="B264" s="171" t="s">
        <v>120</v>
      </c>
      <c r="C264" s="150"/>
      <c r="D264" s="172" t="s">
        <v>108</v>
      </c>
      <c r="E264" s="173">
        <v>10</v>
      </c>
      <c r="F264" s="202">
        <v>360</v>
      </c>
      <c r="G264" s="375">
        <f>E264*F264</f>
        <v>3600</v>
      </c>
      <c r="H264" s="376">
        <v>50</v>
      </c>
      <c r="I264" s="375">
        <f>H264*E264</f>
        <v>500</v>
      </c>
      <c r="J264" s="202">
        <f t="shared" si="35"/>
        <v>4100</v>
      </c>
      <c r="K264" s="175"/>
      <c r="L264" s="383"/>
      <c r="M264" s="175"/>
      <c r="N264" s="168">
        <f t="shared" si="32"/>
        <v>4100</v>
      </c>
      <c r="O264" s="169">
        <f t="shared" si="33"/>
        <v>0</v>
      </c>
      <c r="P264" s="143"/>
      <c r="Q264" s="143"/>
      <c r="R264" s="143"/>
      <c r="S264" s="143"/>
    </row>
    <row r="265" spans="1:19" ht="21" customHeight="1">
      <c r="A265" s="170">
        <v>1.5</v>
      </c>
      <c r="B265" s="209" t="s">
        <v>169</v>
      </c>
      <c r="C265" s="150"/>
      <c r="D265" s="205"/>
      <c r="E265" s="173"/>
      <c r="F265" s="202"/>
      <c r="G265" s="375"/>
      <c r="H265" s="376"/>
      <c r="I265" s="375"/>
      <c r="J265" s="202"/>
      <c r="K265" s="175"/>
      <c r="L265" s="175"/>
      <c r="M265" s="175"/>
      <c r="N265" s="168">
        <f t="shared" si="32"/>
        <v>0</v>
      </c>
      <c r="O265" s="169">
        <f t="shared" si="33"/>
        <v>0</v>
      </c>
      <c r="P265" s="143"/>
      <c r="Q265" s="143"/>
      <c r="R265" s="143"/>
      <c r="S265" s="143"/>
    </row>
    <row r="266" spans="1:19" ht="21" customHeight="1">
      <c r="A266" s="170"/>
      <c r="B266" s="203" t="s">
        <v>177</v>
      </c>
      <c r="C266" s="150"/>
      <c r="D266" s="172" t="s">
        <v>108</v>
      </c>
      <c r="E266" s="173">
        <v>2</v>
      </c>
      <c r="F266" s="202">
        <v>340</v>
      </c>
      <c r="G266" s="375">
        <f>E266*F266</f>
        <v>680</v>
      </c>
      <c r="H266" s="289">
        <v>150</v>
      </c>
      <c r="I266" s="375">
        <f>H266*E266</f>
        <v>300</v>
      </c>
      <c r="J266" s="202">
        <f>G266+I266</f>
        <v>980</v>
      </c>
      <c r="K266" s="175"/>
      <c r="L266" s="383"/>
      <c r="M266" s="175"/>
      <c r="N266" s="168">
        <f t="shared" si="32"/>
        <v>980</v>
      </c>
      <c r="O266" s="169">
        <f t="shared" si="33"/>
        <v>0</v>
      </c>
      <c r="P266" s="143"/>
      <c r="Q266" s="143"/>
      <c r="R266" s="143"/>
      <c r="S266" s="143"/>
    </row>
    <row r="267" spans="1:19" ht="21" customHeight="1">
      <c r="A267" s="170"/>
      <c r="B267" s="203" t="s">
        <v>178</v>
      </c>
      <c r="C267" s="150"/>
      <c r="D267" s="172" t="s">
        <v>108</v>
      </c>
      <c r="E267" s="173">
        <v>1</v>
      </c>
      <c r="F267" s="202">
        <v>845</v>
      </c>
      <c r="G267" s="375">
        <f>E267*F267</f>
        <v>845</v>
      </c>
      <c r="H267" s="289">
        <v>300</v>
      </c>
      <c r="I267" s="375">
        <f>H267*E267</f>
        <v>300</v>
      </c>
      <c r="J267" s="202">
        <f>G267+I267</f>
        <v>1145</v>
      </c>
      <c r="K267" s="175"/>
      <c r="L267" s="383"/>
      <c r="M267" s="175"/>
      <c r="N267" s="168">
        <f t="shared" si="32"/>
        <v>1145</v>
      </c>
      <c r="O267" s="169">
        <f t="shared" si="33"/>
        <v>0</v>
      </c>
      <c r="P267" s="143"/>
      <c r="Q267" s="143"/>
      <c r="R267" s="143"/>
      <c r="S267" s="143"/>
    </row>
    <row r="268" spans="1:19" ht="21" customHeight="1">
      <c r="A268" s="170">
        <v>1.6</v>
      </c>
      <c r="B268" s="203" t="s">
        <v>170</v>
      </c>
      <c r="C268" s="150"/>
      <c r="D268" s="205"/>
      <c r="E268" s="173"/>
      <c r="F268" s="202"/>
      <c r="G268" s="375"/>
      <c r="H268" s="289"/>
      <c r="I268" s="375"/>
      <c r="J268" s="202"/>
      <c r="K268" s="175"/>
      <c r="L268" s="175"/>
      <c r="M268" s="175"/>
      <c r="N268" s="168">
        <f t="shared" si="32"/>
        <v>0</v>
      </c>
      <c r="O268" s="169">
        <f t="shared" si="33"/>
        <v>0</v>
      </c>
      <c r="P268" s="143"/>
      <c r="Q268" s="143"/>
      <c r="R268" s="143"/>
      <c r="S268" s="143"/>
    </row>
    <row r="269" spans="1:19" ht="21" customHeight="1">
      <c r="A269" s="170"/>
      <c r="B269" s="203" t="s">
        <v>172</v>
      </c>
      <c r="C269" s="150"/>
      <c r="D269" s="172" t="s">
        <v>108</v>
      </c>
      <c r="E269" s="173">
        <v>1</v>
      </c>
      <c r="F269" s="202">
        <v>250</v>
      </c>
      <c r="G269" s="375">
        <f>E269*F269</f>
        <v>250</v>
      </c>
      <c r="H269" s="289">
        <v>50</v>
      </c>
      <c r="I269" s="375">
        <f>H269*E269</f>
        <v>50</v>
      </c>
      <c r="J269" s="202">
        <f>G269+I269</f>
        <v>300</v>
      </c>
      <c r="K269" s="175"/>
      <c r="L269" s="383"/>
      <c r="M269" s="175"/>
      <c r="N269" s="168">
        <f t="shared" si="32"/>
        <v>300</v>
      </c>
      <c r="O269" s="169">
        <f t="shared" si="33"/>
        <v>0</v>
      </c>
      <c r="P269" s="143"/>
      <c r="Q269" s="143"/>
      <c r="R269" s="143"/>
      <c r="S269" s="143"/>
    </row>
    <row r="270" spans="1:19" ht="21" customHeight="1">
      <c r="A270" s="170">
        <v>1.7</v>
      </c>
      <c r="B270" s="203" t="s">
        <v>171</v>
      </c>
      <c r="C270" s="150"/>
      <c r="D270" s="205"/>
      <c r="E270" s="173"/>
      <c r="F270" s="202"/>
      <c r="G270" s="375"/>
      <c r="H270" s="289"/>
      <c r="I270" s="375"/>
      <c r="J270" s="202"/>
      <c r="K270" s="175"/>
      <c r="L270" s="175"/>
      <c r="M270" s="175"/>
      <c r="N270" s="168">
        <f t="shared" si="32"/>
        <v>0</v>
      </c>
      <c r="O270" s="169">
        <f t="shared" si="33"/>
        <v>0</v>
      </c>
      <c r="P270" s="143"/>
      <c r="Q270" s="143"/>
      <c r="R270" s="143"/>
      <c r="S270" s="143"/>
    </row>
    <row r="271" spans="1:19" ht="21" customHeight="1">
      <c r="A271" s="170"/>
      <c r="B271" s="203" t="s">
        <v>178</v>
      </c>
      <c r="C271" s="150"/>
      <c r="D271" s="205" t="s">
        <v>107</v>
      </c>
      <c r="E271" s="173">
        <v>15</v>
      </c>
      <c r="F271" s="202">
        <v>47</v>
      </c>
      <c r="G271" s="375">
        <f>E271*F271</f>
        <v>705</v>
      </c>
      <c r="H271" s="289">
        <v>50</v>
      </c>
      <c r="I271" s="375">
        <f>H271*E271</f>
        <v>750</v>
      </c>
      <c r="J271" s="202">
        <f>G271+I271</f>
        <v>1455</v>
      </c>
      <c r="K271" s="175"/>
      <c r="L271" s="383"/>
      <c r="M271" s="175"/>
      <c r="N271" s="168">
        <f t="shared" si="32"/>
        <v>1455</v>
      </c>
      <c r="O271" s="169">
        <f t="shared" si="33"/>
        <v>0</v>
      </c>
      <c r="P271" s="143"/>
      <c r="Q271" s="143"/>
      <c r="R271" s="143"/>
      <c r="S271" s="143"/>
    </row>
    <row r="272" spans="1:19" ht="21" customHeight="1">
      <c r="A272" s="170"/>
      <c r="B272" s="171" t="s">
        <v>228</v>
      </c>
      <c r="C272" s="150"/>
      <c r="D272" s="205" t="s">
        <v>130</v>
      </c>
      <c r="E272" s="173">
        <v>1</v>
      </c>
      <c r="F272" s="202">
        <v>564</v>
      </c>
      <c r="G272" s="375">
        <f>E272*F272</f>
        <v>564</v>
      </c>
      <c r="H272" s="376">
        <f>+F272*0.3</f>
        <v>169.2</v>
      </c>
      <c r="I272" s="375">
        <f>H272*E272</f>
        <v>169.2</v>
      </c>
      <c r="J272" s="202">
        <f>G272+I272</f>
        <v>733.2</v>
      </c>
      <c r="K272" s="175"/>
      <c r="L272" s="175"/>
      <c r="M272" s="175"/>
      <c r="N272" s="168">
        <f t="shared" si="32"/>
        <v>733.2</v>
      </c>
      <c r="O272" s="169">
        <f t="shared" si="33"/>
        <v>0</v>
      </c>
      <c r="P272" s="143"/>
      <c r="Q272" s="143"/>
      <c r="R272" s="143"/>
      <c r="S272" s="143"/>
    </row>
    <row r="273" spans="1:19" ht="21" customHeight="1">
      <c r="A273" s="170">
        <v>2</v>
      </c>
      <c r="B273" s="171" t="s">
        <v>272</v>
      </c>
      <c r="C273" s="150"/>
      <c r="D273" s="172"/>
      <c r="E273" s="173"/>
      <c r="F273" s="202"/>
      <c r="G273" s="202"/>
      <c r="H273" s="202"/>
      <c r="I273" s="202"/>
      <c r="J273" s="202"/>
      <c r="K273" s="175"/>
      <c r="L273" s="175"/>
      <c r="M273" s="175"/>
      <c r="N273" s="168">
        <f t="shared" si="32"/>
        <v>0</v>
      </c>
      <c r="O273" s="169">
        <f t="shared" si="33"/>
        <v>0</v>
      </c>
      <c r="P273" s="143"/>
      <c r="Q273" s="143"/>
      <c r="R273" s="143"/>
      <c r="S273" s="143"/>
    </row>
    <row r="274" spans="1:19" ht="21" customHeight="1">
      <c r="A274" s="170">
        <v>2.1</v>
      </c>
      <c r="B274" s="203" t="s">
        <v>180</v>
      </c>
      <c r="C274" s="150"/>
      <c r="D274" s="172"/>
      <c r="E274" s="173"/>
      <c r="F274" s="202"/>
      <c r="G274" s="202"/>
      <c r="H274" s="202"/>
      <c r="I274" s="202"/>
      <c r="J274" s="202"/>
      <c r="K274" s="175"/>
      <c r="L274" s="175"/>
      <c r="M274" s="175"/>
      <c r="N274" s="168">
        <f t="shared" si="32"/>
        <v>0</v>
      </c>
      <c r="O274" s="169">
        <f t="shared" si="33"/>
        <v>0</v>
      </c>
      <c r="P274" s="143"/>
      <c r="Q274" s="143"/>
      <c r="R274" s="143"/>
      <c r="S274" s="143"/>
    </row>
    <row r="275" spans="1:19" ht="21" customHeight="1">
      <c r="A275" s="170"/>
      <c r="B275" s="203" t="s">
        <v>175</v>
      </c>
      <c r="C275" s="150"/>
      <c r="D275" s="205" t="s">
        <v>107</v>
      </c>
      <c r="E275" s="208">
        <v>28</v>
      </c>
      <c r="F275" s="202">
        <v>37</v>
      </c>
      <c r="G275" s="375">
        <f>E275*F275</f>
        <v>1036</v>
      </c>
      <c r="H275" s="289">
        <v>30</v>
      </c>
      <c r="I275" s="375">
        <f>H275*E275</f>
        <v>840</v>
      </c>
      <c r="J275" s="202">
        <f>G275+I275</f>
        <v>1876</v>
      </c>
      <c r="K275" s="175"/>
      <c r="L275" s="383"/>
      <c r="M275" s="175"/>
      <c r="N275" s="168">
        <f t="shared" si="32"/>
        <v>1876</v>
      </c>
      <c r="O275" s="169">
        <f t="shared" si="33"/>
        <v>0</v>
      </c>
      <c r="P275" s="143"/>
      <c r="Q275" s="143"/>
      <c r="R275" s="143"/>
      <c r="S275" s="143"/>
    </row>
    <row r="276" spans="1:19" ht="21" customHeight="1">
      <c r="A276" s="170"/>
      <c r="B276" s="203" t="s">
        <v>187</v>
      </c>
      <c r="C276" s="150"/>
      <c r="D276" s="205" t="s">
        <v>107</v>
      </c>
      <c r="E276" s="208">
        <v>8</v>
      </c>
      <c r="F276" s="202">
        <v>54</v>
      </c>
      <c r="G276" s="375">
        <f>E276*F276</f>
        <v>432</v>
      </c>
      <c r="H276" s="289">
        <v>40</v>
      </c>
      <c r="I276" s="375">
        <f>H276*E276</f>
        <v>320</v>
      </c>
      <c r="J276" s="202">
        <f>G276+I276</f>
        <v>752</v>
      </c>
      <c r="K276" s="175"/>
      <c r="L276" s="383"/>
      <c r="M276" s="175"/>
      <c r="N276" s="168">
        <f t="shared" si="32"/>
        <v>752</v>
      </c>
      <c r="O276" s="169">
        <f t="shared" si="33"/>
        <v>0</v>
      </c>
      <c r="P276" s="143"/>
      <c r="Q276" s="143"/>
      <c r="R276" s="143"/>
      <c r="S276" s="143"/>
    </row>
    <row r="277" spans="1:19" ht="21" customHeight="1">
      <c r="A277" s="170"/>
      <c r="B277" s="171" t="s">
        <v>228</v>
      </c>
      <c r="C277" s="150"/>
      <c r="D277" s="205" t="s">
        <v>130</v>
      </c>
      <c r="E277" s="208">
        <v>1</v>
      </c>
      <c r="F277" s="202">
        <f>SUM(G275:G276)*0.7</f>
        <v>1027.5999999999999</v>
      </c>
      <c r="G277" s="375">
        <f>E277*F277</f>
        <v>1027.5999999999999</v>
      </c>
      <c r="H277" s="289">
        <f>+F277*0.3</f>
        <v>308.27999999999997</v>
      </c>
      <c r="I277" s="375">
        <f>H277*E277</f>
        <v>308.27999999999997</v>
      </c>
      <c r="J277" s="202">
        <f>G277+I277</f>
        <v>1335.8799999999999</v>
      </c>
      <c r="K277" s="175"/>
      <c r="L277" s="175"/>
      <c r="M277" s="175"/>
      <c r="N277" s="168">
        <f t="shared" si="32"/>
        <v>1335.8799999999999</v>
      </c>
      <c r="O277" s="169">
        <f t="shared" si="33"/>
        <v>0</v>
      </c>
      <c r="P277" s="143"/>
      <c r="Q277" s="143"/>
      <c r="R277" s="143"/>
      <c r="S277" s="143"/>
    </row>
    <row r="278" spans="1:19" ht="21" customHeight="1">
      <c r="A278" s="170">
        <v>2.2000000000000002</v>
      </c>
      <c r="B278" s="203" t="s">
        <v>181</v>
      </c>
      <c r="C278" s="150"/>
      <c r="D278" s="172"/>
      <c r="E278" s="173"/>
      <c r="F278" s="202"/>
      <c r="G278" s="202"/>
      <c r="H278" s="289"/>
      <c r="I278" s="202"/>
      <c r="J278" s="202"/>
      <c r="K278" s="175"/>
      <c r="L278" s="175"/>
      <c r="M278" s="175"/>
      <c r="N278" s="168">
        <f t="shared" si="32"/>
        <v>0</v>
      </c>
      <c r="O278" s="169">
        <f t="shared" si="33"/>
        <v>0</v>
      </c>
      <c r="P278" s="143"/>
      <c r="Q278" s="143"/>
      <c r="R278" s="143"/>
      <c r="S278" s="143"/>
    </row>
    <row r="279" spans="1:19" ht="21" customHeight="1">
      <c r="A279" s="170"/>
      <c r="B279" s="203" t="s">
        <v>187</v>
      </c>
      <c r="C279" s="150"/>
      <c r="D279" s="205" t="s">
        <v>107</v>
      </c>
      <c r="E279" s="208">
        <v>27</v>
      </c>
      <c r="F279" s="202">
        <v>54</v>
      </c>
      <c r="G279" s="375">
        <f>E279*F279</f>
        <v>1458</v>
      </c>
      <c r="H279" s="289">
        <v>40</v>
      </c>
      <c r="I279" s="375">
        <f>H279*E279</f>
        <v>1080</v>
      </c>
      <c r="J279" s="202">
        <f>G279+I279</f>
        <v>2538</v>
      </c>
      <c r="K279" s="175"/>
      <c r="L279" s="383"/>
      <c r="M279" s="175"/>
      <c r="N279" s="168">
        <f t="shared" si="32"/>
        <v>2538</v>
      </c>
      <c r="O279" s="169">
        <f t="shared" si="33"/>
        <v>0</v>
      </c>
      <c r="P279" s="143"/>
      <c r="Q279" s="143"/>
      <c r="R279" s="143"/>
      <c r="S279" s="143"/>
    </row>
    <row r="280" spans="1:19" ht="21" customHeight="1">
      <c r="A280" s="170"/>
      <c r="B280" s="203" t="s">
        <v>189</v>
      </c>
      <c r="C280" s="150"/>
      <c r="D280" s="205" t="s">
        <v>107</v>
      </c>
      <c r="E280" s="208">
        <v>29</v>
      </c>
      <c r="F280" s="202">
        <v>89</v>
      </c>
      <c r="G280" s="375">
        <f>E280*F280</f>
        <v>2581</v>
      </c>
      <c r="H280" s="289">
        <v>75</v>
      </c>
      <c r="I280" s="375">
        <f>H280*E280</f>
        <v>2175</v>
      </c>
      <c r="J280" s="202">
        <f>G280+I280</f>
        <v>4756</v>
      </c>
      <c r="K280" s="175"/>
      <c r="L280" s="383"/>
      <c r="M280" s="175"/>
      <c r="N280" s="168">
        <f t="shared" si="32"/>
        <v>4756</v>
      </c>
      <c r="O280" s="169">
        <f t="shared" si="33"/>
        <v>0</v>
      </c>
      <c r="P280" s="143"/>
      <c r="Q280" s="143"/>
      <c r="R280" s="143"/>
      <c r="S280" s="143"/>
    </row>
    <row r="281" spans="1:19" ht="21" customHeight="1">
      <c r="A281" s="170"/>
      <c r="B281" s="171" t="s">
        <v>228</v>
      </c>
      <c r="C281" s="150"/>
      <c r="D281" s="205" t="s">
        <v>130</v>
      </c>
      <c r="E281" s="208">
        <v>1</v>
      </c>
      <c r="F281" s="202">
        <f>SUM(G279:G280)*0.8</f>
        <v>3231.2000000000003</v>
      </c>
      <c r="G281" s="375">
        <f>E281*F281</f>
        <v>3231.2000000000003</v>
      </c>
      <c r="H281" s="289">
        <f>+F281*0.3</f>
        <v>969.36</v>
      </c>
      <c r="I281" s="375">
        <f>H281*E281</f>
        <v>969.36</v>
      </c>
      <c r="J281" s="202">
        <f>G281+I281</f>
        <v>4200.5600000000004</v>
      </c>
      <c r="K281" s="175"/>
      <c r="L281" s="175"/>
      <c r="M281" s="175"/>
      <c r="N281" s="168">
        <f t="shared" si="32"/>
        <v>4200.5600000000004</v>
      </c>
      <c r="O281" s="169">
        <f t="shared" si="33"/>
        <v>0</v>
      </c>
      <c r="P281" s="143"/>
      <c r="Q281" s="143"/>
      <c r="R281" s="143"/>
      <c r="S281" s="143"/>
    </row>
    <row r="282" spans="1:19" ht="21" customHeight="1">
      <c r="A282" s="170"/>
      <c r="B282" s="171"/>
      <c r="C282" s="150"/>
      <c r="D282" s="205"/>
      <c r="E282" s="208"/>
      <c r="F282" s="202"/>
      <c r="G282" s="375"/>
      <c r="H282" s="289"/>
      <c r="I282" s="375"/>
      <c r="J282" s="202"/>
      <c r="K282" s="175"/>
      <c r="L282" s="175"/>
      <c r="M282" s="175"/>
      <c r="N282" s="168"/>
      <c r="O282" s="169"/>
      <c r="P282" s="143"/>
      <c r="Q282" s="143"/>
      <c r="R282" s="143"/>
      <c r="S282" s="143"/>
    </row>
    <row r="283" spans="1:19" ht="21" customHeight="1">
      <c r="A283" s="170">
        <v>2.2999999999999998</v>
      </c>
      <c r="B283" s="203" t="s">
        <v>182</v>
      </c>
      <c r="C283" s="150"/>
      <c r="D283" s="172"/>
      <c r="E283" s="173"/>
      <c r="F283" s="202"/>
      <c r="G283" s="202"/>
      <c r="H283" s="289"/>
      <c r="I283" s="202"/>
      <c r="J283" s="202"/>
      <c r="K283" s="175"/>
      <c r="L283" s="175"/>
      <c r="M283" s="175"/>
      <c r="N283" s="168">
        <f t="shared" ref="N283:N343" si="36">+E283*(F283+H283)</f>
        <v>0</v>
      </c>
      <c r="O283" s="169">
        <f t="shared" ref="O283:O343" si="37">+N283-J283</f>
        <v>0</v>
      </c>
      <c r="P283" s="143"/>
      <c r="Q283" s="143"/>
      <c r="R283" s="143"/>
      <c r="S283" s="143"/>
    </row>
    <row r="284" spans="1:19" ht="21" customHeight="1">
      <c r="A284" s="170"/>
      <c r="B284" s="203" t="s">
        <v>188</v>
      </c>
      <c r="C284" s="150"/>
      <c r="D284" s="205" t="s">
        <v>107</v>
      </c>
      <c r="E284" s="208">
        <v>7</v>
      </c>
      <c r="F284" s="202">
        <v>192</v>
      </c>
      <c r="G284" s="375">
        <f>E284*F284</f>
        <v>1344</v>
      </c>
      <c r="H284" s="289">
        <v>100</v>
      </c>
      <c r="I284" s="375">
        <f>H284*E284</f>
        <v>700</v>
      </c>
      <c r="J284" s="202">
        <f>G284+I284</f>
        <v>2044</v>
      </c>
      <c r="K284" s="175"/>
      <c r="L284" s="383"/>
      <c r="M284" s="175"/>
      <c r="N284" s="168">
        <f t="shared" si="36"/>
        <v>2044</v>
      </c>
      <c r="O284" s="169">
        <f t="shared" si="37"/>
        <v>0</v>
      </c>
      <c r="P284" s="143"/>
      <c r="Q284" s="143"/>
      <c r="R284" s="143"/>
      <c r="S284" s="143"/>
    </row>
    <row r="285" spans="1:19" ht="21" customHeight="1">
      <c r="A285" s="170"/>
      <c r="B285" s="171" t="s">
        <v>176</v>
      </c>
      <c r="C285" s="150"/>
      <c r="D285" s="205" t="s">
        <v>130</v>
      </c>
      <c r="E285" s="208">
        <v>1</v>
      </c>
      <c r="F285" s="202">
        <f>SUM(G284)*0.8</f>
        <v>1075.2</v>
      </c>
      <c r="G285" s="375">
        <f>E285*F285</f>
        <v>1075.2</v>
      </c>
      <c r="H285" s="289">
        <f>+F285*0.3</f>
        <v>322.56</v>
      </c>
      <c r="I285" s="375">
        <f>H285*E285</f>
        <v>322.56</v>
      </c>
      <c r="J285" s="202">
        <f>G285+I285</f>
        <v>1397.76</v>
      </c>
      <c r="K285" s="175"/>
      <c r="L285" s="175"/>
      <c r="M285" s="175"/>
      <c r="N285" s="168">
        <f t="shared" si="36"/>
        <v>1397.76</v>
      </c>
      <c r="O285" s="169">
        <f t="shared" si="37"/>
        <v>0</v>
      </c>
      <c r="P285" s="143"/>
      <c r="Q285" s="143"/>
      <c r="R285" s="143"/>
      <c r="S285" s="143"/>
    </row>
    <row r="286" spans="1:19" ht="21" customHeight="1">
      <c r="A286" s="170">
        <v>2.4</v>
      </c>
      <c r="B286" s="203" t="s">
        <v>183</v>
      </c>
      <c r="C286" s="150"/>
      <c r="D286" s="172"/>
      <c r="E286" s="208"/>
      <c r="F286" s="202"/>
      <c r="G286" s="375"/>
      <c r="H286" s="289"/>
      <c r="I286" s="375"/>
      <c r="J286" s="202"/>
      <c r="K286" s="175"/>
      <c r="L286" s="175"/>
      <c r="M286" s="175"/>
      <c r="N286" s="168">
        <f t="shared" si="36"/>
        <v>0</v>
      </c>
      <c r="O286" s="169">
        <f t="shared" si="37"/>
        <v>0</v>
      </c>
      <c r="P286" s="143"/>
      <c r="Q286" s="143"/>
      <c r="R286" s="143"/>
      <c r="S286" s="143"/>
    </row>
    <row r="287" spans="1:19" ht="21" customHeight="1">
      <c r="A287" s="170"/>
      <c r="B287" s="203" t="s">
        <v>187</v>
      </c>
      <c r="C287" s="150"/>
      <c r="D287" s="172" t="s">
        <v>108</v>
      </c>
      <c r="E287" s="208">
        <v>3</v>
      </c>
      <c r="F287" s="202">
        <v>470</v>
      </c>
      <c r="G287" s="375">
        <f>E287*F287</f>
        <v>1410</v>
      </c>
      <c r="H287" s="289">
        <v>200</v>
      </c>
      <c r="I287" s="375">
        <f>H287*E287</f>
        <v>600</v>
      </c>
      <c r="J287" s="202">
        <f>G287+I287</f>
        <v>2010</v>
      </c>
      <c r="K287" s="175"/>
      <c r="L287" s="383"/>
      <c r="M287" s="175"/>
      <c r="N287" s="168">
        <f t="shared" si="36"/>
        <v>2010</v>
      </c>
      <c r="O287" s="169">
        <f t="shared" si="37"/>
        <v>0</v>
      </c>
      <c r="P287" s="143"/>
      <c r="Q287" s="143"/>
      <c r="R287" s="143"/>
      <c r="S287" s="143"/>
    </row>
    <row r="288" spans="1:19" ht="21" customHeight="1">
      <c r="A288" s="170"/>
      <c r="B288" s="203" t="s">
        <v>189</v>
      </c>
      <c r="C288" s="150"/>
      <c r="D288" s="172" t="s">
        <v>108</v>
      </c>
      <c r="E288" s="208">
        <v>1</v>
      </c>
      <c r="F288" s="202">
        <v>555</v>
      </c>
      <c r="G288" s="375">
        <f>E288*F288</f>
        <v>555</v>
      </c>
      <c r="H288" s="289">
        <v>300</v>
      </c>
      <c r="I288" s="375">
        <f>H288*E288</f>
        <v>300</v>
      </c>
      <c r="J288" s="202">
        <f>G288+I288</f>
        <v>855</v>
      </c>
      <c r="K288" s="175"/>
      <c r="L288" s="383"/>
      <c r="M288" s="175"/>
      <c r="N288" s="168">
        <f t="shared" si="36"/>
        <v>855</v>
      </c>
      <c r="O288" s="169">
        <f t="shared" si="37"/>
        <v>0</v>
      </c>
      <c r="P288" s="143"/>
      <c r="Q288" s="143"/>
      <c r="R288" s="143"/>
      <c r="S288" s="143"/>
    </row>
    <row r="289" spans="1:19" ht="21" customHeight="1">
      <c r="A289" s="170">
        <v>2.5</v>
      </c>
      <c r="B289" s="203" t="s">
        <v>184</v>
      </c>
      <c r="C289" s="150"/>
      <c r="D289" s="172"/>
      <c r="E289" s="208"/>
      <c r="F289" s="202"/>
      <c r="G289" s="375"/>
      <c r="H289" s="289"/>
      <c r="I289" s="375"/>
      <c r="J289" s="202"/>
      <c r="K289" s="175"/>
      <c r="L289" s="175"/>
      <c r="M289" s="175"/>
      <c r="N289" s="168">
        <f t="shared" si="36"/>
        <v>0</v>
      </c>
      <c r="O289" s="169">
        <f t="shared" si="37"/>
        <v>0</v>
      </c>
      <c r="P289" s="143"/>
      <c r="Q289" s="143"/>
      <c r="R289" s="143"/>
      <c r="S289" s="143"/>
    </row>
    <row r="290" spans="1:19" ht="21" customHeight="1">
      <c r="A290" s="170"/>
      <c r="B290" s="203" t="s">
        <v>189</v>
      </c>
      <c r="C290" s="150"/>
      <c r="D290" s="172" t="s">
        <v>108</v>
      </c>
      <c r="E290" s="208">
        <v>1</v>
      </c>
      <c r="F290" s="202">
        <v>900</v>
      </c>
      <c r="G290" s="375">
        <f>E290*F290</f>
        <v>900</v>
      </c>
      <c r="H290" s="289">
        <v>300</v>
      </c>
      <c r="I290" s="375">
        <f>H290*E290</f>
        <v>300</v>
      </c>
      <c r="J290" s="202">
        <f>G290+I290</f>
        <v>1200</v>
      </c>
      <c r="K290" s="175"/>
      <c r="L290" s="383"/>
      <c r="M290" s="175"/>
      <c r="N290" s="168">
        <f t="shared" si="36"/>
        <v>1200</v>
      </c>
      <c r="O290" s="169">
        <f t="shared" si="37"/>
        <v>0</v>
      </c>
      <c r="P290" s="143"/>
      <c r="Q290" s="143"/>
      <c r="R290" s="143"/>
      <c r="S290" s="143"/>
    </row>
    <row r="291" spans="1:19" ht="21" customHeight="1">
      <c r="A291" s="170"/>
      <c r="B291" s="203" t="s">
        <v>188</v>
      </c>
      <c r="C291" s="150"/>
      <c r="D291" s="172" t="s">
        <v>108</v>
      </c>
      <c r="E291" s="208">
        <v>1</v>
      </c>
      <c r="F291" s="202">
        <v>900</v>
      </c>
      <c r="G291" s="375">
        <f>E291*F291</f>
        <v>900</v>
      </c>
      <c r="H291" s="289">
        <v>400</v>
      </c>
      <c r="I291" s="375">
        <f>H291*E291</f>
        <v>400</v>
      </c>
      <c r="J291" s="202">
        <f>G291+I291</f>
        <v>1300</v>
      </c>
      <c r="K291" s="175"/>
      <c r="L291" s="383"/>
      <c r="M291" s="175"/>
      <c r="N291" s="168">
        <f t="shared" si="36"/>
        <v>1300</v>
      </c>
      <c r="O291" s="169">
        <f t="shared" si="37"/>
        <v>0</v>
      </c>
      <c r="P291" s="143"/>
      <c r="Q291" s="143"/>
      <c r="R291" s="143"/>
      <c r="S291" s="143"/>
    </row>
    <row r="292" spans="1:19" ht="21" customHeight="1">
      <c r="A292" s="210">
        <v>2.6</v>
      </c>
      <c r="B292" s="203" t="s">
        <v>185</v>
      </c>
      <c r="C292" s="150"/>
      <c r="D292" s="172"/>
      <c r="E292" s="208"/>
      <c r="F292" s="202"/>
      <c r="G292" s="375"/>
      <c r="H292" s="289"/>
      <c r="I292" s="375"/>
      <c r="J292" s="202"/>
      <c r="K292" s="175"/>
      <c r="L292" s="175"/>
      <c r="M292" s="175"/>
      <c r="N292" s="168">
        <f t="shared" si="36"/>
        <v>0</v>
      </c>
      <c r="O292" s="169">
        <f t="shared" si="37"/>
        <v>0</v>
      </c>
      <c r="P292" s="143"/>
      <c r="Q292" s="143"/>
      <c r="R292" s="143"/>
      <c r="S292" s="143"/>
    </row>
    <row r="293" spans="1:19" ht="21" customHeight="1">
      <c r="A293" s="210"/>
      <c r="B293" s="203" t="s">
        <v>187</v>
      </c>
      <c r="C293" s="150"/>
      <c r="D293" s="172" t="s">
        <v>108</v>
      </c>
      <c r="E293" s="208">
        <v>2</v>
      </c>
      <c r="F293" s="202">
        <v>605</v>
      </c>
      <c r="G293" s="375">
        <f>E293*F293</f>
        <v>1210</v>
      </c>
      <c r="H293" s="289">
        <v>200</v>
      </c>
      <c r="I293" s="375">
        <f>H293*E293</f>
        <v>400</v>
      </c>
      <c r="J293" s="202">
        <f>G293+I293</f>
        <v>1610</v>
      </c>
      <c r="K293" s="175"/>
      <c r="L293" s="383"/>
      <c r="M293" s="175"/>
      <c r="N293" s="168">
        <f t="shared" si="36"/>
        <v>1610</v>
      </c>
      <c r="O293" s="169">
        <f t="shared" si="37"/>
        <v>0</v>
      </c>
      <c r="P293" s="143"/>
      <c r="Q293" s="143"/>
      <c r="R293" s="143"/>
      <c r="S293" s="143"/>
    </row>
    <row r="294" spans="1:19" ht="21" customHeight="1">
      <c r="A294" s="210">
        <v>2.7</v>
      </c>
      <c r="B294" s="203" t="s">
        <v>186</v>
      </c>
      <c r="C294" s="150"/>
      <c r="D294" s="172"/>
      <c r="E294" s="208"/>
      <c r="F294" s="202"/>
      <c r="G294" s="375"/>
      <c r="H294" s="289"/>
      <c r="I294" s="375"/>
      <c r="J294" s="202"/>
      <c r="K294" s="175"/>
      <c r="L294" s="175"/>
      <c r="M294" s="175"/>
      <c r="N294" s="168">
        <f t="shared" si="36"/>
        <v>0</v>
      </c>
      <c r="O294" s="169">
        <f t="shared" si="37"/>
        <v>0</v>
      </c>
      <c r="P294" s="143"/>
      <c r="Q294" s="143"/>
      <c r="R294" s="143"/>
      <c r="S294" s="143"/>
    </row>
    <row r="295" spans="1:19" ht="21" customHeight="1">
      <c r="A295" s="210"/>
      <c r="B295" s="203" t="s">
        <v>187</v>
      </c>
      <c r="C295" s="150"/>
      <c r="D295" s="205" t="s">
        <v>107</v>
      </c>
      <c r="E295" s="208">
        <v>6</v>
      </c>
      <c r="F295" s="202">
        <v>127</v>
      </c>
      <c r="G295" s="375">
        <f>E295*F295</f>
        <v>762</v>
      </c>
      <c r="H295" s="289">
        <v>40</v>
      </c>
      <c r="I295" s="375">
        <f>H295*E295</f>
        <v>240</v>
      </c>
      <c r="J295" s="202">
        <f>G295+I295</f>
        <v>1002</v>
      </c>
      <c r="K295" s="175"/>
      <c r="L295" s="383"/>
      <c r="M295" s="175"/>
      <c r="N295" s="168">
        <f t="shared" si="36"/>
        <v>1002</v>
      </c>
      <c r="O295" s="169">
        <f t="shared" si="37"/>
        <v>0</v>
      </c>
      <c r="P295" s="143"/>
      <c r="Q295" s="143"/>
      <c r="R295" s="143"/>
      <c r="S295" s="143"/>
    </row>
    <row r="296" spans="1:19" ht="21" customHeight="1">
      <c r="A296" s="210"/>
      <c r="B296" s="203" t="s">
        <v>189</v>
      </c>
      <c r="C296" s="150"/>
      <c r="D296" s="205" t="s">
        <v>107</v>
      </c>
      <c r="E296" s="208">
        <v>6</v>
      </c>
      <c r="F296" s="202">
        <v>258</v>
      </c>
      <c r="G296" s="375">
        <f>E296*F296</f>
        <v>1548</v>
      </c>
      <c r="H296" s="289">
        <v>75</v>
      </c>
      <c r="I296" s="375">
        <f>H296*E296</f>
        <v>450</v>
      </c>
      <c r="J296" s="202">
        <f>G296+I296</f>
        <v>1998</v>
      </c>
      <c r="K296" s="175"/>
      <c r="L296" s="383"/>
      <c r="M296" s="175"/>
      <c r="N296" s="168">
        <f t="shared" si="36"/>
        <v>1998</v>
      </c>
      <c r="O296" s="169">
        <f t="shared" si="37"/>
        <v>0</v>
      </c>
      <c r="P296" s="143"/>
      <c r="Q296" s="143"/>
      <c r="R296" s="143"/>
      <c r="S296" s="143"/>
    </row>
    <row r="297" spans="1:19" ht="21" customHeight="1">
      <c r="A297" s="210"/>
      <c r="B297" s="203" t="s">
        <v>188</v>
      </c>
      <c r="C297" s="150"/>
      <c r="D297" s="205" t="s">
        <v>107</v>
      </c>
      <c r="E297" s="208">
        <v>15</v>
      </c>
      <c r="F297" s="202">
        <v>395</v>
      </c>
      <c r="G297" s="375">
        <f>E297*F297</f>
        <v>5925</v>
      </c>
      <c r="H297" s="289">
        <v>120</v>
      </c>
      <c r="I297" s="375">
        <f>H297*E297</f>
        <v>1800</v>
      </c>
      <c r="J297" s="202">
        <f>G297+I297</f>
        <v>7725</v>
      </c>
      <c r="K297" s="175"/>
      <c r="L297" s="383"/>
      <c r="M297" s="175"/>
      <c r="N297" s="168">
        <f t="shared" si="36"/>
        <v>7725</v>
      </c>
      <c r="O297" s="169">
        <f t="shared" si="37"/>
        <v>0</v>
      </c>
      <c r="P297" s="143"/>
      <c r="Q297" s="143"/>
      <c r="R297" s="143"/>
      <c r="S297" s="143"/>
    </row>
    <row r="298" spans="1:19" ht="21" customHeight="1">
      <c r="A298" s="210"/>
      <c r="B298" s="171" t="s">
        <v>176</v>
      </c>
      <c r="C298" s="150"/>
      <c r="D298" s="205" t="s">
        <v>130</v>
      </c>
      <c r="E298" s="208">
        <v>1</v>
      </c>
      <c r="F298" s="202">
        <f>SUM(G295:G297)*0.5</f>
        <v>4117.5</v>
      </c>
      <c r="G298" s="375">
        <f>E298*F298</f>
        <v>4117.5</v>
      </c>
      <c r="H298" s="289">
        <f>+F298*0.3</f>
        <v>1235.25</v>
      </c>
      <c r="I298" s="375">
        <f>H298*E298</f>
        <v>1235.25</v>
      </c>
      <c r="J298" s="202">
        <f>G298+I298</f>
        <v>5352.75</v>
      </c>
      <c r="K298" s="175"/>
      <c r="L298" s="175"/>
      <c r="M298" s="175"/>
      <c r="N298" s="168">
        <f t="shared" si="36"/>
        <v>5352.75</v>
      </c>
      <c r="O298" s="169">
        <f t="shared" si="37"/>
        <v>0</v>
      </c>
      <c r="P298" s="143"/>
      <c r="Q298" s="143"/>
      <c r="R298" s="143"/>
      <c r="S298" s="143"/>
    </row>
    <row r="299" spans="1:19" ht="21" customHeight="1">
      <c r="A299" s="210">
        <v>2.8</v>
      </c>
      <c r="B299" s="203" t="s">
        <v>29</v>
      </c>
      <c r="C299" s="150"/>
      <c r="D299" s="172"/>
      <c r="E299" s="208"/>
      <c r="F299" s="202"/>
      <c r="G299" s="375"/>
      <c r="H299" s="289"/>
      <c r="I299" s="375"/>
      <c r="J299" s="202"/>
      <c r="K299" s="175"/>
      <c r="L299" s="175"/>
      <c r="M299" s="175"/>
      <c r="N299" s="168">
        <f t="shared" si="36"/>
        <v>0</v>
      </c>
      <c r="O299" s="169">
        <f t="shared" si="37"/>
        <v>0</v>
      </c>
      <c r="P299" s="143"/>
      <c r="Q299" s="143"/>
      <c r="R299" s="143"/>
      <c r="S299" s="143"/>
    </row>
    <row r="300" spans="1:19" ht="21" customHeight="1">
      <c r="A300" s="211"/>
      <c r="B300" s="203" t="s">
        <v>187</v>
      </c>
      <c r="C300" s="150"/>
      <c r="D300" s="172" t="s">
        <v>108</v>
      </c>
      <c r="E300" s="208">
        <v>1</v>
      </c>
      <c r="F300" s="202">
        <v>450</v>
      </c>
      <c r="G300" s="375">
        <f>E300*F300</f>
        <v>450</v>
      </c>
      <c r="H300" s="289">
        <v>100</v>
      </c>
      <c r="I300" s="375">
        <f>H300*E300</f>
        <v>100</v>
      </c>
      <c r="J300" s="202">
        <f>G300+I300</f>
        <v>550</v>
      </c>
      <c r="K300" s="175"/>
      <c r="L300" s="383"/>
      <c r="M300" s="175"/>
      <c r="N300" s="168">
        <f t="shared" si="36"/>
        <v>550</v>
      </c>
      <c r="O300" s="169">
        <f t="shared" si="37"/>
        <v>0</v>
      </c>
      <c r="P300" s="143"/>
      <c r="Q300" s="143"/>
      <c r="R300" s="143"/>
      <c r="S300" s="143"/>
    </row>
    <row r="301" spans="1:19" ht="21" customHeight="1">
      <c r="A301" s="211"/>
      <c r="B301" s="203" t="s">
        <v>189</v>
      </c>
      <c r="C301" s="150"/>
      <c r="D301" s="172" t="s">
        <v>108</v>
      </c>
      <c r="E301" s="208">
        <v>2</v>
      </c>
      <c r="F301" s="202">
        <v>600</v>
      </c>
      <c r="G301" s="375">
        <f>E301*F301</f>
        <v>1200</v>
      </c>
      <c r="H301" s="289">
        <v>300</v>
      </c>
      <c r="I301" s="375">
        <f>H301*E301</f>
        <v>600</v>
      </c>
      <c r="J301" s="202">
        <f>G301+I301</f>
        <v>1800</v>
      </c>
      <c r="K301" s="175"/>
      <c r="L301" s="383"/>
      <c r="M301" s="175"/>
      <c r="N301" s="168">
        <f t="shared" si="36"/>
        <v>1800</v>
      </c>
      <c r="O301" s="169">
        <f t="shared" si="37"/>
        <v>0</v>
      </c>
      <c r="Q301" s="143"/>
      <c r="R301" s="143"/>
      <c r="S301" s="143"/>
    </row>
    <row r="302" spans="1:19" ht="21" customHeight="1">
      <c r="A302" s="211"/>
      <c r="B302" s="203" t="s">
        <v>188</v>
      </c>
      <c r="C302" s="150"/>
      <c r="D302" s="172" t="s">
        <v>108</v>
      </c>
      <c r="E302" s="208">
        <v>3</v>
      </c>
      <c r="F302" s="377">
        <v>800</v>
      </c>
      <c r="G302" s="375">
        <f>E302*F302</f>
        <v>2400</v>
      </c>
      <c r="H302" s="378">
        <v>600</v>
      </c>
      <c r="I302" s="375">
        <f>H302*E302</f>
        <v>1800</v>
      </c>
      <c r="J302" s="202">
        <f>G302+I302</f>
        <v>4200</v>
      </c>
      <c r="K302" s="175"/>
      <c r="L302" s="383"/>
      <c r="M302" s="175"/>
      <c r="N302" s="168">
        <f t="shared" si="36"/>
        <v>4200</v>
      </c>
      <c r="O302" s="169">
        <f t="shared" si="37"/>
        <v>0</v>
      </c>
      <c r="Q302" s="143"/>
      <c r="R302" s="143"/>
      <c r="S302" s="143"/>
    </row>
    <row r="303" spans="1:19" ht="21" customHeight="1">
      <c r="A303" s="210">
        <v>2.9</v>
      </c>
      <c r="B303" s="171" t="s">
        <v>214</v>
      </c>
      <c r="C303" s="150"/>
      <c r="D303" s="172" t="s">
        <v>107</v>
      </c>
      <c r="E303" s="212">
        <v>65</v>
      </c>
      <c r="F303" s="377">
        <v>1160</v>
      </c>
      <c r="G303" s="375">
        <f>E303*F303</f>
        <v>75400</v>
      </c>
      <c r="H303" s="378">
        <v>385</v>
      </c>
      <c r="I303" s="375">
        <f>H303*E303</f>
        <v>25025</v>
      </c>
      <c r="J303" s="202">
        <f>G303+I303</f>
        <v>100425</v>
      </c>
      <c r="K303" s="175"/>
      <c r="L303" s="175"/>
      <c r="M303" s="175"/>
      <c r="N303" s="168">
        <f t="shared" si="36"/>
        <v>100425</v>
      </c>
      <c r="O303" s="169">
        <f t="shared" si="37"/>
        <v>0</v>
      </c>
      <c r="Q303" s="143"/>
      <c r="R303" s="143"/>
      <c r="S303" s="143"/>
    </row>
    <row r="304" spans="1:19" ht="21" customHeight="1">
      <c r="A304" s="207">
        <v>3</v>
      </c>
      <c r="B304" s="209" t="s">
        <v>273</v>
      </c>
      <c r="C304" s="150"/>
      <c r="D304" s="172"/>
      <c r="E304" s="173"/>
      <c r="F304" s="202"/>
      <c r="G304" s="202"/>
      <c r="H304" s="202"/>
      <c r="I304" s="202"/>
      <c r="J304" s="202"/>
      <c r="K304" s="175"/>
      <c r="L304" s="175"/>
      <c r="M304" s="175"/>
      <c r="N304" s="168">
        <f t="shared" si="36"/>
        <v>0</v>
      </c>
      <c r="O304" s="169">
        <f t="shared" si="37"/>
        <v>0</v>
      </c>
      <c r="Q304" s="143"/>
      <c r="R304" s="143"/>
      <c r="S304" s="143"/>
    </row>
    <row r="305" spans="1:19" ht="21" customHeight="1">
      <c r="A305" s="207">
        <v>3.1</v>
      </c>
      <c r="B305" s="171" t="s">
        <v>547</v>
      </c>
      <c r="C305" s="150"/>
      <c r="D305" s="172"/>
      <c r="E305" s="173"/>
      <c r="F305" s="202"/>
      <c r="G305" s="202"/>
      <c r="H305" s="202"/>
      <c r="I305" s="202"/>
      <c r="J305" s="202"/>
      <c r="K305" s="175"/>
      <c r="L305" s="175"/>
      <c r="M305" s="175"/>
      <c r="N305" s="168">
        <f t="shared" si="36"/>
        <v>0</v>
      </c>
      <c r="O305" s="169">
        <f t="shared" si="37"/>
        <v>0</v>
      </c>
      <c r="Q305" s="143"/>
      <c r="R305" s="143"/>
      <c r="S305" s="143"/>
    </row>
    <row r="306" spans="1:19" ht="21" customHeight="1">
      <c r="A306" s="207"/>
      <c r="B306" s="171" t="s">
        <v>548</v>
      </c>
      <c r="C306" s="150"/>
      <c r="D306" s="172" t="s">
        <v>108</v>
      </c>
      <c r="E306" s="208">
        <v>1</v>
      </c>
      <c r="F306" s="422">
        <v>43550</v>
      </c>
      <c r="G306" s="375">
        <f>E306*F306</f>
        <v>43550</v>
      </c>
      <c r="H306" s="376">
        <v>14100</v>
      </c>
      <c r="I306" s="375">
        <f>H306*E306</f>
        <v>14100</v>
      </c>
      <c r="J306" s="375">
        <f>G306+I306</f>
        <v>57650</v>
      </c>
      <c r="K306" s="206"/>
      <c r="L306" s="206"/>
      <c r="M306" s="206"/>
      <c r="N306" s="168">
        <f t="shared" si="36"/>
        <v>57650</v>
      </c>
      <c r="O306" s="169">
        <f t="shared" si="37"/>
        <v>0</v>
      </c>
      <c r="Q306" s="143"/>
      <c r="R306" s="143"/>
      <c r="S306" s="143"/>
    </row>
    <row r="307" spans="1:19" ht="21" customHeight="1">
      <c r="A307" s="170">
        <v>4</v>
      </c>
      <c r="B307" s="171" t="s">
        <v>274</v>
      </c>
      <c r="C307" s="150"/>
      <c r="D307" s="172"/>
      <c r="E307" s="173"/>
      <c r="F307" s="202"/>
      <c r="G307" s="202"/>
      <c r="H307" s="202"/>
      <c r="I307" s="202"/>
      <c r="J307" s="202"/>
      <c r="K307" s="175"/>
      <c r="L307" s="175"/>
      <c r="M307" s="175"/>
      <c r="N307" s="168">
        <f t="shared" si="36"/>
        <v>0</v>
      </c>
      <c r="O307" s="169">
        <f t="shared" si="37"/>
        <v>0</v>
      </c>
      <c r="Q307" s="143"/>
      <c r="R307" s="143"/>
      <c r="S307" s="143"/>
    </row>
    <row r="308" spans="1:19" ht="21" customHeight="1">
      <c r="A308" s="170">
        <v>4.0999999999999996</v>
      </c>
      <c r="B308" s="171" t="s">
        <v>121</v>
      </c>
      <c r="C308" s="150"/>
      <c r="D308" s="205" t="s">
        <v>108</v>
      </c>
      <c r="E308" s="173">
        <v>4</v>
      </c>
      <c r="F308" s="202">
        <v>1400</v>
      </c>
      <c r="G308" s="375">
        <f>E308*F308</f>
        <v>5600</v>
      </c>
      <c r="H308" s="289">
        <v>200</v>
      </c>
      <c r="I308" s="375">
        <f>H308*E308</f>
        <v>800</v>
      </c>
      <c r="J308" s="202">
        <f>G308+I308</f>
        <v>6400</v>
      </c>
      <c r="K308" s="175"/>
      <c r="L308" s="175"/>
      <c r="M308" s="175"/>
      <c r="N308" s="168">
        <f t="shared" si="36"/>
        <v>6400</v>
      </c>
      <c r="O308" s="169">
        <f t="shared" si="37"/>
        <v>0</v>
      </c>
      <c r="Q308" s="143"/>
      <c r="R308" s="143"/>
      <c r="S308" s="143"/>
    </row>
    <row r="309" spans="1:19" ht="21" customHeight="1">
      <c r="A309" s="170"/>
      <c r="B309" s="171"/>
      <c r="C309" s="150"/>
      <c r="D309" s="172"/>
      <c r="E309" s="173"/>
      <c r="F309" s="202"/>
      <c r="G309" s="202"/>
      <c r="H309" s="202"/>
      <c r="I309" s="202"/>
      <c r="J309" s="202"/>
      <c r="K309" s="175"/>
      <c r="L309" s="175"/>
      <c r="M309" s="175"/>
      <c r="N309" s="168">
        <f t="shared" si="36"/>
        <v>0</v>
      </c>
      <c r="O309" s="169">
        <f t="shared" si="37"/>
        <v>0</v>
      </c>
      <c r="Q309" s="143"/>
      <c r="R309" s="143"/>
      <c r="S309" s="143"/>
    </row>
    <row r="310" spans="1:19" ht="21" customHeight="1">
      <c r="A310" s="170"/>
      <c r="B310" s="469" t="s">
        <v>536</v>
      </c>
      <c r="C310" s="470"/>
      <c r="D310" s="298"/>
      <c r="E310" s="303"/>
      <c r="F310" s="297"/>
      <c r="G310" s="297">
        <f>SUM(G253:G309)</f>
        <v>171402.18799999999</v>
      </c>
      <c r="H310" s="299"/>
      <c r="I310" s="297">
        <f>SUM(I253:I309)</f>
        <v>62020.808400000002</v>
      </c>
      <c r="J310" s="297">
        <f>SUM(J253:J309)</f>
        <v>233422.9964</v>
      </c>
      <c r="K310" s="175"/>
      <c r="L310" s="191">
        <f>SUM(G310,I310)</f>
        <v>233422.9964</v>
      </c>
      <c r="M310" s="175"/>
      <c r="N310" s="168">
        <f t="shared" si="36"/>
        <v>0</v>
      </c>
      <c r="O310" s="169">
        <f t="shared" si="37"/>
        <v>-233422.9964</v>
      </c>
      <c r="Q310" s="143"/>
      <c r="R310" s="143"/>
      <c r="S310" s="143"/>
    </row>
    <row r="311" spans="1:19" ht="21" customHeight="1">
      <c r="A311" s="170"/>
      <c r="B311" s="285" t="s">
        <v>275</v>
      </c>
      <c r="C311" s="150"/>
      <c r="D311" s="172"/>
      <c r="E311" s="173"/>
      <c r="F311" s="202"/>
      <c r="G311" s="202"/>
      <c r="H311" s="202"/>
      <c r="I311" s="202"/>
      <c r="J311" s="202"/>
      <c r="K311" s="175"/>
      <c r="L311" s="175"/>
      <c r="M311" s="175"/>
      <c r="N311" s="168">
        <f t="shared" si="36"/>
        <v>0</v>
      </c>
      <c r="O311" s="169">
        <f t="shared" si="37"/>
        <v>0</v>
      </c>
      <c r="Q311" s="143"/>
      <c r="R311" s="143"/>
      <c r="S311" s="143"/>
    </row>
    <row r="312" spans="1:19" ht="21" customHeight="1">
      <c r="A312" s="170"/>
      <c r="B312" s="285" t="s">
        <v>276</v>
      </c>
      <c r="C312" s="150"/>
      <c r="D312" s="172"/>
      <c r="E312" s="173"/>
      <c r="F312" s="202"/>
      <c r="G312" s="202"/>
      <c r="H312" s="202"/>
      <c r="I312" s="202"/>
      <c r="J312" s="202"/>
      <c r="K312" s="175"/>
      <c r="L312" s="175"/>
      <c r="M312" s="175"/>
      <c r="N312" s="168">
        <f t="shared" si="36"/>
        <v>0</v>
      </c>
      <c r="O312" s="169">
        <f t="shared" si="37"/>
        <v>0</v>
      </c>
      <c r="Q312" s="143"/>
      <c r="R312" s="143"/>
      <c r="S312" s="143"/>
    </row>
    <row r="313" spans="1:19" ht="21" customHeight="1">
      <c r="A313" s="207">
        <v>1</v>
      </c>
      <c r="B313" s="209" t="s">
        <v>279</v>
      </c>
      <c r="C313" s="150"/>
      <c r="D313" s="172"/>
      <c r="E313" s="173"/>
      <c r="F313" s="202"/>
      <c r="G313" s="202"/>
      <c r="H313" s="202"/>
      <c r="I313" s="202"/>
      <c r="J313" s="202"/>
      <c r="K313" s="175"/>
      <c r="L313" s="175"/>
      <c r="M313" s="175"/>
      <c r="N313" s="168">
        <f t="shared" si="36"/>
        <v>0</v>
      </c>
      <c r="O313" s="169">
        <f t="shared" si="37"/>
        <v>0</v>
      </c>
      <c r="Q313" s="143"/>
      <c r="R313" s="143"/>
      <c r="S313" s="143"/>
    </row>
    <row r="314" spans="1:19" ht="21" customHeight="1">
      <c r="A314" s="207">
        <v>1.1000000000000001</v>
      </c>
      <c r="B314" s="209" t="s">
        <v>486</v>
      </c>
      <c r="C314" s="150"/>
      <c r="D314" s="205" t="s">
        <v>108</v>
      </c>
      <c r="E314" s="208">
        <v>40</v>
      </c>
      <c r="F314" s="376">
        <v>1400</v>
      </c>
      <c r="G314" s="375">
        <f t="shared" ref="G314:G322" si="38">E314*F314</f>
        <v>56000</v>
      </c>
      <c r="H314" s="376">
        <v>150</v>
      </c>
      <c r="I314" s="375">
        <f t="shared" ref="I314:I322" si="39">E314*H314</f>
        <v>6000</v>
      </c>
      <c r="J314" s="375">
        <f t="shared" ref="J314:J322" si="40">G314+I314</f>
        <v>62000</v>
      </c>
      <c r="K314" s="206"/>
      <c r="L314" s="206">
        <f>1500+750</f>
        <v>2250</v>
      </c>
      <c r="M314" s="382"/>
      <c r="N314" s="168">
        <f t="shared" si="36"/>
        <v>62000</v>
      </c>
      <c r="O314" s="169">
        <f t="shared" si="37"/>
        <v>0</v>
      </c>
      <c r="P314" s="213" t="s">
        <v>141</v>
      </c>
      <c r="Q314" s="143"/>
      <c r="R314" s="143"/>
      <c r="S314" s="143"/>
    </row>
    <row r="315" spans="1:19" ht="21" customHeight="1">
      <c r="A315" s="207">
        <v>1.2</v>
      </c>
      <c r="B315" s="209" t="s">
        <v>487</v>
      </c>
      <c r="C315" s="150"/>
      <c r="D315" s="205" t="s">
        <v>108</v>
      </c>
      <c r="E315" s="208">
        <v>3</v>
      </c>
      <c r="F315" s="376">
        <v>645</v>
      </c>
      <c r="G315" s="375">
        <f t="shared" si="38"/>
        <v>1935</v>
      </c>
      <c r="H315" s="376">
        <v>115</v>
      </c>
      <c r="I315" s="375">
        <f t="shared" si="39"/>
        <v>345</v>
      </c>
      <c r="J315" s="375">
        <f t="shared" si="40"/>
        <v>2280</v>
      </c>
      <c r="K315" s="206"/>
      <c r="L315" s="206">
        <f>270+375</f>
        <v>645</v>
      </c>
      <c r="M315" s="382"/>
      <c r="N315" s="168">
        <f t="shared" si="36"/>
        <v>2280</v>
      </c>
      <c r="O315" s="169">
        <f t="shared" si="37"/>
        <v>0</v>
      </c>
      <c r="P315" s="213" t="s">
        <v>19</v>
      </c>
      <c r="Q315" s="143"/>
      <c r="R315" s="143"/>
      <c r="S315" s="143"/>
    </row>
    <row r="316" spans="1:19" ht="21" customHeight="1">
      <c r="A316" s="207">
        <v>1.3</v>
      </c>
      <c r="B316" s="209" t="s">
        <v>448</v>
      </c>
      <c r="C316" s="150"/>
      <c r="D316" s="205" t="s">
        <v>108</v>
      </c>
      <c r="E316" s="208">
        <v>1</v>
      </c>
      <c r="F316" s="376">
        <v>540</v>
      </c>
      <c r="G316" s="375">
        <f t="shared" si="38"/>
        <v>540</v>
      </c>
      <c r="H316" s="376">
        <v>115</v>
      </c>
      <c r="I316" s="375">
        <f t="shared" si="39"/>
        <v>115</v>
      </c>
      <c r="J316" s="375">
        <f t="shared" si="40"/>
        <v>655</v>
      </c>
      <c r="K316" s="206"/>
      <c r="L316" s="206">
        <f>400+305</f>
        <v>705</v>
      </c>
      <c r="M316" s="382"/>
      <c r="N316" s="168">
        <f t="shared" si="36"/>
        <v>655</v>
      </c>
      <c r="O316" s="169">
        <f t="shared" si="37"/>
        <v>0</v>
      </c>
      <c r="P316" s="214" t="s">
        <v>20</v>
      </c>
      <c r="Q316" s="143"/>
      <c r="R316" s="143"/>
      <c r="S316" s="143"/>
    </row>
    <row r="317" spans="1:19" ht="21" customHeight="1">
      <c r="A317" s="207">
        <v>1.4</v>
      </c>
      <c r="B317" s="209" t="s">
        <v>286</v>
      </c>
      <c r="C317" s="150"/>
      <c r="D317" s="205" t="s">
        <v>108</v>
      </c>
      <c r="E317" s="208">
        <v>2</v>
      </c>
      <c r="F317" s="376">
        <v>375</v>
      </c>
      <c r="G317" s="375">
        <f t="shared" si="38"/>
        <v>750</v>
      </c>
      <c r="H317" s="376">
        <v>115</v>
      </c>
      <c r="I317" s="375">
        <f t="shared" si="39"/>
        <v>230</v>
      </c>
      <c r="J317" s="375">
        <f t="shared" si="40"/>
        <v>980</v>
      </c>
      <c r="K317" s="206"/>
      <c r="L317" s="206">
        <f>550+85</f>
        <v>635</v>
      </c>
      <c r="M317" s="382"/>
      <c r="N317" s="168">
        <f t="shared" si="36"/>
        <v>980</v>
      </c>
      <c r="O317" s="169">
        <f t="shared" si="37"/>
        <v>0</v>
      </c>
      <c r="P317" s="213" t="s">
        <v>213</v>
      </c>
      <c r="Q317" s="143"/>
      <c r="R317" s="143"/>
      <c r="S317" s="143"/>
    </row>
    <row r="318" spans="1:19" ht="21" customHeight="1">
      <c r="A318" s="207">
        <v>1.5</v>
      </c>
      <c r="B318" s="209" t="s">
        <v>287</v>
      </c>
      <c r="C318" s="150"/>
      <c r="D318" s="205" t="s">
        <v>108</v>
      </c>
      <c r="E318" s="208">
        <v>10</v>
      </c>
      <c r="F318" s="376">
        <v>425</v>
      </c>
      <c r="G318" s="375">
        <f t="shared" si="38"/>
        <v>4250</v>
      </c>
      <c r="H318" s="376">
        <v>115</v>
      </c>
      <c r="I318" s="375">
        <f t="shared" si="39"/>
        <v>1150</v>
      </c>
      <c r="J318" s="375">
        <f t="shared" si="40"/>
        <v>5400</v>
      </c>
      <c r="K318" s="206"/>
      <c r="L318" s="206">
        <f>650+100</f>
        <v>750</v>
      </c>
      <c r="M318" s="382"/>
      <c r="N318" s="168">
        <f t="shared" si="36"/>
        <v>5400</v>
      </c>
      <c r="O318" s="169">
        <f t="shared" si="37"/>
        <v>0</v>
      </c>
      <c r="P318" s="214" t="s">
        <v>45</v>
      </c>
      <c r="Q318" s="143"/>
      <c r="R318" s="143"/>
      <c r="S318" s="143"/>
    </row>
    <row r="319" spans="1:19" ht="21" customHeight="1">
      <c r="A319" s="207">
        <v>1.6</v>
      </c>
      <c r="B319" s="209" t="s">
        <v>288</v>
      </c>
      <c r="C319" s="150"/>
      <c r="D319" s="205" t="s">
        <v>108</v>
      </c>
      <c r="E319" s="208">
        <v>8</v>
      </c>
      <c r="F319" s="376">
        <v>405</v>
      </c>
      <c r="G319" s="375">
        <f t="shared" si="38"/>
        <v>3240</v>
      </c>
      <c r="H319" s="376">
        <v>115</v>
      </c>
      <c r="I319" s="375">
        <f t="shared" si="39"/>
        <v>920</v>
      </c>
      <c r="J319" s="375">
        <f t="shared" si="40"/>
        <v>4160</v>
      </c>
      <c r="K319" s="206"/>
      <c r="L319" s="206">
        <f>1100+200</f>
        <v>1300</v>
      </c>
      <c r="M319" s="382"/>
      <c r="N319" s="168">
        <f t="shared" si="36"/>
        <v>4160</v>
      </c>
      <c r="O319" s="169">
        <f t="shared" si="37"/>
        <v>0</v>
      </c>
      <c r="P319" s="214" t="s">
        <v>46</v>
      </c>
      <c r="Q319" s="143"/>
      <c r="R319" s="143"/>
      <c r="S319" s="143"/>
    </row>
    <row r="320" spans="1:19" ht="21" customHeight="1">
      <c r="A320" s="207">
        <v>1.7</v>
      </c>
      <c r="B320" s="209" t="s">
        <v>289</v>
      </c>
      <c r="C320" s="150"/>
      <c r="D320" s="205" t="s">
        <v>108</v>
      </c>
      <c r="E320" s="208">
        <v>12</v>
      </c>
      <c r="F320" s="376">
        <v>600</v>
      </c>
      <c r="G320" s="375">
        <f t="shared" si="38"/>
        <v>7200</v>
      </c>
      <c r="H320" s="376">
        <v>165</v>
      </c>
      <c r="I320" s="375">
        <f t="shared" si="39"/>
        <v>1980</v>
      </c>
      <c r="J320" s="375">
        <f t="shared" si="40"/>
        <v>9180</v>
      </c>
      <c r="K320" s="206"/>
      <c r="L320" s="206">
        <f>850+85</f>
        <v>935</v>
      </c>
      <c r="M320" s="382"/>
      <c r="N320" s="168">
        <f t="shared" si="36"/>
        <v>9180</v>
      </c>
      <c r="O320" s="169">
        <f t="shared" si="37"/>
        <v>0</v>
      </c>
      <c r="P320" s="213" t="s">
        <v>138</v>
      </c>
      <c r="Q320" s="143"/>
      <c r="R320" s="143"/>
      <c r="S320" s="143"/>
    </row>
    <row r="321" spans="1:19" ht="21" customHeight="1">
      <c r="A321" s="207">
        <v>1.8</v>
      </c>
      <c r="B321" s="209" t="s">
        <v>290</v>
      </c>
      <c r="C321" s="150"/>
      <c r="D321" s="205" t="s">
        <v>108</v>
      </c>
      <c r="E321" s="208">
        <v>2</v>
      </c>
      <c r="F321" s="376">
        <v>2100</v>
      </c>
      <c r="G321" s="375">
        <f t="shared" si="38"/>
        <v>4200</v>
      </c>
      <c r="H321" s="376">
        <v>150</v>
      </c>
      <c r="I321" s="375">
        <f t="shared" si="39"/>
        <v>300</v>
      </c>
      <c r="J321" s="375">
        <f t="shared" si="40"/>
        <v>4500</v>
      </c>
      <c r="K321" s="206"/>
      <c r="L321" s="206">
        <f>2100+85</f>
        <v>2185</v>
      </c>
      <c r="M321" s="206"/>
      <c r="N321" s="168">
        <f t="shared" si="36"/>
        <v>4500</v>
      </c>
      <c r="O321" s="169">
        <f t="shared" si="37"/>
        <v>0</v>
      </c>
      <c r="P321" s="213" t="s">
        <v>139</v>
      </c>
      <c r="Q321" s="143"/>
      <c r="R321" s="143"/>
      <c r="S321" s="143"/>
    </row>
    <row r="322" spans="1:19" ht="21" customHeight="1">
      <c r="A322" s="207">
        <v>1.9</v>
      </c>
      <c r="B322" s="209" t="s">
        <v>541</v>
      </c>
      <c r="C322" s="150"/>
      <c r="D322" s="205" t="s">
        <v>108</v>
      </c>
      <c r="E322" s="208">
        <v>5</v>
      </c>
      <c r="F322" s="376">
        <v>2000</v>
      </c>
      <c r="G322" s="375">
        <f t="shared" si="38"/>
        <v>10000</v>
      </c>
      <c r="H322" s="376">
        <v>200</v>
      </c>
      <c r="I322" s="375">
        <f t="shared" si="39"/>
        <v>1000</v>
      </c>
      <c r="J322" s="375">
        <f t="shared" si="40"/>
        <v>11000</v>
      </c>
      <c r="K322" s="206"/>
      <c r="L322" s="206"/>
      <c r="M322" s="206"/>
      <c r="N322" s="168">
        <f t="shared" si="36"/>
        <v>11000</v>
      </c>
      <c r="O322" s="169">
        <f t="shared" si="37"/>
        <v>0</v>
      </c>
      <c r="P322" s="213" t="s">
        <v>140</v>
      </c>
      <c r="Q322" s="143"/>
      <c r="R322" s="143"/>
      <c r="S322" s="143"/>
    </row>
    <row r="323" spans="1:19" ht="21" customHeight="1">
      <c r="A323" s="170">
        <v>2</v>
      </c>
      <c r="B323" s="171" t="s">
        <v>291</v>
      </c>
      <c r="C323" s="150"/>
      <c r="D323" s="172"/>
      <c r="E323" s="173"/>
      <c r="F323" s="202"/>
      <c r="G323" s="202"/>
      <c r="H323" s="202"/>
      <c r="I323" s="202"/>
      <c r="J323" s="202"/>
      <c r="K323" s="175"/>
      <c r="L323" s="175"/>
      <c r="M323" s="175"/>
      <c r="N323" s="168">
        <f t="shared" si="36"/>
        <v>0</v>
      </c>
      <c r="O323" s="169">
        <f t="shared" si="37"/>
        <v>0</v>
      </c>
      <c r="Q323" s="143"/>
      <c r="R323" s="143"/>
      <c r="S323" s="143"/>
    </row>
    <row r="324" spans="1:19" ht="21" customHeight="1">
      <c r="A324" s="170">
        <v>2.1</v>
      </c>
      <c r="B324" s="171" t="s">
        <v>142</v>
      </c>
      <c r="C324" s="150"/>
      <c r="D324" s="205" t="s">
        <v>108</v>
      </c>
      <c r="E324" s="208">
        <v>7</v>
      </c>
      <c r="F324" s="202">
        <v>70</v>
      </c>
      <c r="G324" s="202">
        <f t="shared" ref="G324:G331" si="41">E324*F324</f>
        <v>490</v>
      </c>
      <c r="H324" s="289">
        <v>80</v>
      </c>
      <c r="I324" s="202">
        <f t="shared" ref="I324:I331" si="42">E324*H324</f>
        <v>560</v>
      </c>
      <c r="J324" s="202">
        <f>G324+I324</f>
        <v>1050</v>
      </c>
      <c r="K324" s="175"/>
      <c r="L324" s="383"/>
      <c r="M324" s="175"/>
      <c r="N324" s="168">
        <f t="shared" si="36"/>
        <v>1050</v>
      </c>
      <c r="O324" s="169">
        <f t="shared" si="37"/>
        <v>0</v>
      </c>
      <c r="Q324" s="143"/>
      <c r="R324" s="143"/>
      <c r="S324" s="143"/>
    </row>
    <row r="325" spans="1:19" ht="21" customHeight="1">
      <c r="A325" s="170">
        <v>2.2000000000000002</v>
      </c>
      <c r="B325" s="171" t="s">
        <v>143</v>
      </c>
      <c r="C325" s="150"/>
      <c r="D325" s="205" t="s">
        <v>108</v>
      </c>
      <c r="E325" s="208">
        <v>1</v>
      </c>
      <c r="F325" s="202">
        <v>100</v>
      </c>
      <c r="G325" s="202">
        <f t="shared" si="41"/>
        <v>100</v>
      </c>
      <c r="H325" s="289">
        <v>90</v>
      </c>
      <c r="I325" s="202">
        <f t="shared" si="42"/>
        <v>90</v>
      </c>
      <c r="J325" s="202">
        <f t="shared" ref="J325:J331" si="43">G325+I325</f>
        <v>190</v>
      </c>
      <c r="K325" s="175"/>
      <c r="L325" s="383"/>
      <c r="M325" s="175"/>
      <c r="N325" s="168">
        <f t="shared" si="36"/>
        <v>190</v>
      </c>
      <c r="O325" s="169">
        <f t="shared" si="37"/>
        <v>0</v>
      </c>
      <c r="Q325" s="143"/>
      <c r="R325" s="143"/>
      <c r="S325" s="143"/>
    </row>
    <row r="326" spans="1:19" ht="21" customHeight="1">
      <c r="A326" s="170">
        <v>2.2999999999999998</v>
      </c>
      <c r="B326" s="171" t="s">
        <v>488</v>
      </c>
      <c r="C326" s="150"/>
      <c r="D326" s="205" t="s">
        <v>108</v>
      </c>
      <c r="E326" s="208">
        <v>1</v>
      </c>
      <c r="F326" s="202">
        <v>1200</v>
      </c>
      <c r="G326" s="202">
        <f t="shared" si="41"/>
        <v>1200</v>
      </c>
      <c r="H326" s="289">
        <v>200</v>
      </c>
      <c r="I326" s="202">
        <f t="shared" si="42"/>
        <v>200</v>
      </c>
      <c r="J326" s="202">
        <f t="shared" si="43"/>
        <v>1400</v>
      </c>
      <c r="K326" s="175"/>
      <c r="L326" s="175"/>
      <c r="M326" s="175"/>
      <c r="N326" s="168">
        <f t="shared" si="36"/>
        <v>1400</v>
      </c>
      <c r="O326" s="169">
        <f t="shared" si="37"/>
        <v>0</v>
      </c>
      <c r="Q326" s="143"/>
      <c r="R326" s="143"/>
      <c r="S326" s="143"/>
    </row>
    <row r="327" spans="1:19" ht="21" customHeight="1">
      <c r="A327" s="170">
        <v>2.4</v>
      </c>
      <c r="B327" s="171" t="s">
        <v>489</v>
      </c>
      <c r="C327" s="150"/>
      <c r="D327" s="205" t="s">
        <v>108</v>
      </c>
      <c r="E327" s="208">
        <v>1</v>
      </c>
      <c r="F327" s="202">
        <v>450</v>
      </c>
      <c r="G327" s="202">
        <f t="shared" si="41"/>
        <v>450</v>
      </c>
      <c r="H327" s="289">
        <v>200</v>
      </c>
      <c r="I327" s="202">
        <f t="shared" si="42"/>
        <v>200</v>
      </c>
      <c r="J327" s="202">
        <f t="shared" si="43"/>
        <v>650</v>
      </c>
      <c r="K327" s="175"/>
      <c r="L327" s="175"/>
      <c r="M327" s="175"/>
      <c r="N327" s="168">
        <f t="shared" si="36"/>
        <v>650</v>
      </c>
      <c r="O327" s="169">
        <f t="shared" si="37"/>
        <v>0</v>
      </c>
      <c r="Q327" s="143"/>
      <c r="R327" s="143"/>
      <c r="S327" s="143"/>
    </row>
    <row r="328" spans="1:19" ht="21" customHeight="1">
      <c r="A328" s="170">
        <v>2.5</v>
      </c>
      <c r="B328" s="171" t="s">
        <v>293</v>
      </c>
      <c r="C328" s="150"/>
      <c r="D328" s="205" t="s">
        <v>108</v>
      </c>
      <c r="E328" s="173">
        <v>10</v>
      </c>
      <c r="F328" s="202">
        <v>130</v>
      </c>
      <c r="G328" s="202">
        <f t="shared" si="41"/>
        <v>1300</v>
      </c>
      <c r="H328" s="289">
        <v>90</v>
      </c>
      <c r="I328" s="202">
        <f t="shared" si="42"/>
        <v>900</v>
      </c>
      <c r="J328" s="202">
        <f t="shared" si="43"/>
        <v>2200</v>
      </c>
      <c r="K328" s="175"/>
      <c r="L328" s="383"/>
      <c r="M328" s="175"/>
      <c r="N328" s="168">
        <f t="shared" si="36"/>
        <v>2200</v>
      </c>
      <c r="O328" s="169">
        <f t="shared" si="37"/>
        <v>0</v>
      </c>
      <c r="Q328" s="143"/>
      <c r="R328" s="143"/>
      <c r="S328" s="143"/>
    </row>
    <row r="329" spans="1:19" ht="21" customHeight="1">
      <c r="A329" s="170">
        <v>2.6</v>
      </c>
      <c r="B329" s="171" t="s">
        <v>144</v>
      </c>
      <c r="C329" s="150"/>
      <c r="D329" s="205" t="s">
        <v>108</v>
      </c>
      <c r="E329" s="173">
        <v>72</v>
      </c>
      <c r="F329" s="202">
        <v>180</v>
      </c>
      <c r="G329" s="202">
        <f t="shared" si="41"/>
        <v>12960</v>
      </c>
      <c r="H329" s="289">
        <v>90</v>
      </c>
      <c r="I329" s="202">
        <f t="shared" si="42"/>
        <v>6480</v>
      </c>
      <c r="J329" s="202">
        <f t="shared" si="43"/>
        <v>19440</v>
      </c>
      <c r="K329" s="175"/>
      <c r="L329" s="383"/>
      <c r="M329" s="175"/>
      <c r="N329" s="168">
        <f t="shared" si="36"/>
        <v>19440</v>
      </c>
      <c r="O329" s="169">
        <f t="shared" si="37"/>
        <v>0</v>
      </c>
      <c r="Q329" s="143"/>
      <c r="R329" s="143"/>
      <c r="S329" s="143"/>
    </row>
    <row r="330" spans="1:19" ht="21" customHeight="1">
      <c r="A330" s="170">
        <v>2.7</v>
      </c>
      <c r="B330" s="171" t="s">
        <v>542</v>
      </c>
      <c r="C330" s="150"/>
      <c r="D330" s="205" t="s">
        <v>108</v>
      </c>
      <c r="E330" s="173">
        <v>2</v>
      </c>
      <c r="F330" s="202">
        <v>1640</v>
      </c>
      <c r="G330" s="202">
        <f t="shared" si="41"/>
        <v>3280</v>
      </c>
      <c r="H330" s="289">
        <v>265</v>
      </c>
      <c r="I330" s="202">
        <f t="shared" si="42"/>
        <v>530</v>
      </c>
      <c r="J330" s="202">
        <f t="shared" si="43"/>
        <v>3810</v>
      </c>
      <c r="K330" s="175"/>
      <c r="L330" s="383"/>
      <c r="M330" s="175"/>
      <c r="N330" s="168">
        <f t="shared" si="36"/>
        <v>3810</v>
      </c>
      <c r="O330" s="169">
        <f t="shared" si="37"/>
        <v>0</v>
      </c>
      <c r="Q330" s="143"/>
      <c r="R330" s="143"/>
      <c r="S330" s="143"/>
    </row>
    <row r="331" spans="1:19" ht="21" customHeight="1">
      <c r="A331" s="170">
        <v>2.8</v>
      </c>
      <c r="B331" s="171" t="s">
        <v>292</v>
      </c>
      <c r="C331" s="150"/>
      <c r="D331" s="205" t="s">
        <v>108</v>
      </c>
      <c r="E331" s="173">
        <v>1</v>
      </c>
      <c r="F331" s="202">
        <v>980</v>
      </c>
      <c r="G331" s="202">
        <f t="shared" si="41"/>
        <v>980</v>
      </c>
      <c r="H331" s="289">
        <v>90</v>
      </c>
      <c r="I331" s="202">
        <f t="shared" si="42"/>
        <v>90</v>
      </c>
      <c r="J331" s="202">
        <f t="shared" si="43"/>
        <v>1070</v>
      </c>
      <c r="K331" s="175"/>
      <c r="L331" s="383"/>
      <c r="M331" s="175"/>
      <c r="N331" s="168">
        <f t="shared" si="36"/>
        <v>1070</v>
      </c>
      <c r="O331" s="169">
        <f t="shared" si="37"/>
        <v>0</v>
      </c>
      <c r="Q331" s="143"/>
      <c r="R331" s="143"/>
      <c r="S331" s="143"/>
    </row>
    <row r="332" spans="1:19" ht="21" customHeight="1">
      <c r="A332" s="170">
        <v>3</v>
      </c>
      <c r="B332" s="171" t="s">
        <v>277</v>
      </c>
      <c r="C332" s="150"/>
      <c r="D332" s="172"/>
      <c r="E332" s="173"/>
      <c r="F332" s="202"/>
      <c r="G332" s="202"/>
      <c r="H332" s="202"/>
      <c r="I332" s="202"/>
      <c r="J332" s="202"/>
      <c r="K332" s="175"/>
      <c r="L332" s="175"/>
      <c r="M332" s="175"/>
      <c r="N332" s="168">
        <f t="shared" si="36"/>
        <v>0</v>
      </c>
      <c r="O332" s="169">
        <f t="shared" si="37"/>
        <v>0</v>
      </c>
      <c r="P332" s="143"/>
      <c r="Q332" s="143"/>
      <c r="R332" s="143"/>
      <c r="S332" s="143"/>
    </row>
    <row r="333" spans="1:19" ht="21" customHeight="1">
      <c r="A333" s="170">
        <v>3.1</v>
      </c>
      <c r="B333" s="171" t="s">
        <v>126</v>
      </c>
      <c r="C333" s="150"/>
      <c r="D333" s="172"/>
      <c r="E333" s="215"/>
      <c r="F333" s="202"/>
      <c r="G333" s="202"/>
      <c r="H333" s="202"/>
      <c r="I333" s="202"/>
      <c r="J333" s="202"/>
      <c r="K333" s="175"/>
      <c r="L333" s="175"/>
      <c r="M333" s="175"/>
      <c r="N333" s="168">
        <f t="shared" si="36"/>
        <v>0</v>
      </c>
      <c r="O333" s="169">
        <f t="shared" si="37"/>
        <v>0</v>
      </c>
      <c r="P333" s="143"/>
      <c r="Q333" s="143"/>
      <c r="R333" s="143"/>
      <c r="S333" s="143"/>
    </row>
    <row r="334" spans="1:19" ht="21" customHeight="1">
      <c r="A334" s="170"/>
      <c r="B334" s="203" t="s">
        <v>41</v>
      </c>
      <c r="C334" s="150"/>
      <c r="D334" s="172" t="s">
        <v>131</v>
      </c>
      <c r="E334" s="173">
        <v>1</v>
      </c>
      <c r="F334" s="202">
        <v>13065</v>
      </c>
      <c r="G334" s="202">
        <f>E334*F334</f>
        <v>13065</v>
      </c>
      <c r="H334" s="289">
        <v>800</v>
      </c>
      <c r="I334" s="202">
        <f>E334*H334</f>
        <v>800</v>
      </c>
      <c r="J334" s="202">
        <f t="shared" ref="J334:J340" si="44">G334+I334</f>
        <v>13865</v>
      </c>
      <c r="K334" s="175"/>
      <c r="L334" s="175"/>
      <c r="M334" s="175"/>
      <c r="N334" s="168">
        <f t="shared" si="36"/>
        <v>13865</v>
      </c>
      <c r="O334" s="169">
        <f t="shared" si="37"/>
        <v>0</v>
      </c>
      <c r="P334" s="143"/>
      <c r="Q334" s="143"/>
      <c r="R334" s="143"/>
      <c r="S334" s="143"/>
    </row>
    <row r="335" spans="1:19" ht="21" customHeight="1">
      <c r="A335" s="170"/>
      <c r="B335" s="203" t="s">
        <v>127</v>
      </c>
      <c r="C335" s="150"/>
      <c r="D335" s="205" t="s">
        <v>129</v>
      </c>
      <c r="E335" s="173">
        <v>9</v>
      </c>
      <c r="F335" s="202">
        <v>135</v>
      </c>
      <c r="G335" s="202">
        <f>E335*F335</f>
        <v>1215</v>
      </c>
      <c r="H335" s="289">
        <v>0</v>
      </c>
      <c r="I335" s="202">
        <f>E335*H335</f>
        <v>0</v>
      </c>
      <c r="J335" s="202">
        <f t="shared" si="44"/>
        <v>1215</v>
      </c>
      <c r="K335" s="175"/>
      <c r="L335" s="175"/>
      <c r="M335" s="175"/>
      <c r="N335" s="168">
        <f t="shared" si="36"/>
        <v>1215</v>
      </c>
      <c r="O335" s="169">
        <f t="shared" si="37"/>
        <v>0</v>
      </c>
      <c r="P335" s="143"/>
      <c r="Q335" s="143"/>
      <c r="R335" s="143"/>
      <c r="S335" s="143"/>
    </row>
    <row r="336" spans="1:19" ht="21" customHeight="1">
      <c r="A336" s="170"/>
      <c r="B336" s="203" t="s">
        <v>128</v>
      </c>
      <c r="C336" s="150"/>
      <c r="D336" s="205" t="s">
        <v>129</v>
      </c>
      <c r="E336" s="173">
        <v>18</v>
      </c>
      <c r="F336" s="202">
        <v>130</v>
      </c>
      <c r="G336" s="202">
        <f>E336*F336</f>
        <v>2340</v>
      </c>
      <c r="H336" s="289">
        <v>0</v>
      </c>
      <c r="I336" s="202">
        <f>E336*H336</f>
        <v>0</v>
      </c>
      <c r="J336" s="202">
        <f t="shared" si="44"/>
        <v>2340</v>
      </c>
      <c r="K336" s="175"/>
      <c r="L336" s="175"/>
      <c r="M336" s="175"/>
      <c r="N336" s="168">
        <f t="shared" si="36"/>
        <v>2340</v>
      </c>
      <c r="O336" s="169">
        <f t="shared" si="37"/>
        <v>0</v>
      </c>
      <c r="P336" s="143"/>
      <c r="Q336" s="143"/>
      <c r="R336" s="143"/>
      <c r="S336" s="143"/>
    </row>
    <row r="337" spans="1:19" ht="21" customHeight="1">
      <c r="A337" s="170"/>
      <c r="B337" s="203" t="s">
        <v>42</v>
      </c>
      <c r="C337" s="150"/>
      <c r="D337" s="205" t="s">
        <v>129</v>
      </c>
      <c r="E337" s="173">
        <v>4</v>
      </c>
      <c r="F337" s="202">
        <v>1140</v>
      </c>
      <c r="G337" s="202">
        <f>E337*F337</f>
        <v>4560</v>
      </c>
      <c r="H337" s="289">
        <v>0</v>
      </c>
      <c r="I337" s="202">
        <f>E337*H337</f>
        <v>0</v>
      </c>
      <c r="J337" s="202">
        <f t="shared" si="44"/>
        <v>4560</v>
      </c>
      <c r="K337" s="175"/>
      <c r="L337" s="175"/>
      <c r="M337" s="175"/>
      <c r="N337" s="168">
        <f t="shared" si="36"/>
        <v>4560</v>
      </c>
      <c r="O337" s="169">
        <f t="shared" si="37"/>
        <v>0</v>
      </c>
      <c r="P337" s="143"/>
      <c r="Q337" s="143"/>
      <c r="R337" s="143"/>
      <c r="S337" s="143"/>
    </row>
    <row r="338" spans="1:19" ht="21" customHeight="1">
      <c r="A338" s="170">
        <v>3.2</v>
      </c>
      <c r="B338" s="203" t="s">
        <v>43</v>
      </c>
      <c r="C338" s="150"/>
      <c r="D338" s="205"/>
      <c r="E338" s="173"/>
      <c r="F338" s="202"/>
      <c r="G338" s="202"/>
      <c r="H338" s="289"/>
      <c r="I338" s="202"/>
      <c r="J338" s="202"/>
      <c r="K338" s="175"/>
      <c r="L338" s="175"/>
      <c r="M338" s="175"/>
      <c r="N338" s="168">
        <f t="shared" si="36"/>
        <v>0</v>
      </c>
      <c r="O338" s="169">
        <f t="shared" si="37"/>
        <v>0</v>
      </c>
      <c r="P338" s="143"/>
      <c r="Q338" s="143"/>
      <c r="R338" s="143"/>
      <c r="S338" s="143"/>
    </row>
    <row r="339" spans="1:19" ht="21" customHeight="1">
      <c r="A339" s="170"/>
      <c r="B339" s="203" t="s">
        <v>294</v>
      </c>
      <c r="C339" s="150"/>
      <c r="D339" s="172" t="s">
        <v>131</v>
      </c>
      <c r="E339" s="173">
        <v>4</v>
      </c>
      <c r="F339" s="202">
        <v>4000</v>
      </c>
      <c r="G339" s="202">
        <f>E339*F339</f>
        <v>16000</v>
      </c>
      <c r="H339" s="289">
        <v>110</v>
      </c>
      <c r="I339" s="202">
        <f>E339*H339</f>
        <v>440</v>
      </c>
      <c r="J339" s="202">
        <f>G339+I339</f>
        <v>16440</v>
      </c>
      <c r="K339" s="175"/>
      <c r="L339" s="175"/>
      <c r="M339" s="175"/>
      <c r="N339" s="168">
        <f t="shared" si="36"/>
        <v>16440</v>
      </c>
      <c r="O339" s="169">
        <f t="shared" si="37"/>
        <v>0</v>
      </c>
      <c r="P339" s="143"/>
      <c r="Q339" s="143"/>
      <c r="R339" s="143"/>
      <c r="S339" s="143"/>
    </row>
    <row r="340" spans="1:19" ht="21" customHeight="1">
      <c r="A340" s="210">
        <v>3.3</v>
      </c>
      <c r="B340" s="171" t="s">
        <v>125</v>
      </c>
      <c r="C340" s="150"/>
      <c r="D340" s="172" t="s">
        <v>130</v>
      </c>
      <c r="E340" s="173">
        <v>1</v>
      </c>
      <c r="F340" s="202">
        <v>1800</v>
      </c>
      <c r="G340" s="202">
        <f>E340*F340</f>
        <v>1800</v>
      </c>
      <c r="H340" s="289">
        <v>500</v>
      </c>
      <c r="I340" s="202">
        <f>E340*H340</f>
        <v>500</v>
      </c>
      <c r="J340" s="202">
        <f t="shared" si="44"/>
        <v>2300</v>
      </c>
      <c r="K340" s="175"/>
      <c r="L340" s="175"/>
      <c r="M340" s="175"/>
      <c r="N340" s="168">
        <f t="shared" si="36"/>
        <v>2300</v>
      </c>
      <c r="O340" s="169">
        <f t="shared" si="37"/>
        <v>0</v>
      </c>
      <c r="P340" s="143"/>
      <c r="Q340" s="143"/>
      <c r="R340" s="143"/>
      <c r="S340" s="143"/>
    </row>
    <row r="341" spans="1:19" ht="21" customHeight="1">
      <c r="A341" s="170">
        <v>4</v>
      </c>
      <c r="B341" s="171" t="s">
        <v>278</v>
      </c>
      <c r="C341" s="150"/>
      <c r="D341" s="172"/>
      <c r="E341" s="173"/>
      <c r="F341" s="202"/>
      <c r="G341" s="202"/>
      <c r="H341" s="202"/>
      <c r="I341" s="202"/>
      <c r="J341" s="202"/>
      <c r="K341" s="175"/>
      <c r="L341" s="175"/>
      <c r="M341" s="175"/>
      <c r="N341" s="168">
        <f t="shared" si="36"/>
        <v>0</v>
      </c>
      <c r="O341" s="169">
        <f t="shared" si="37"/>
        <v>0</v>
      </c>
      <c r="P341" s="143"/>
      <c r="Q341" s="143"/>
      <c r="R341" s="143"/>
      <c r="S341" s="143"/>
    </row>
    <row r="342" spans="1:19" ht="21" customHeight="1">
      <c r="A342" s="170">
        <v>4.0999999999999996</v>
      </c>
      <c r="B342" s="171" t="s">
        <v>132</v>
      </c>
      <c r="C342" s="150"/>
      <c r="D342" s="172"/>
      <c r="E342" s="173"/>
      <c r="F342" s="202"/>
      <c r="G342" s="202"/>
      <c r="H342" s="202"/>
      <c r="I342" s="202"/>
      <c r="J342" s="202"/>
      <c r="K342" s="175"/>
      <c r="L342" s="175"/>
      <c r="M342" s="175"/>
      <c r="N342" s="168">
        <f t="shared" si="36"/>
        <v>0</v>
      </c>
      <c r="O342" s="169">
        <f t="shared" si="37"/>
        <v>0</v>
      </c>
      <c r="P342" s="143"/>
      <c r="Q342" s="143"/>
      <c r="R342" s="143"/>
      <c r="S342" s="143"/>
    </row>
    <row r="343" spans="1:19" ht="21" customHeight="1">
      <c r="A343" s="170"/>
      <c r="B343" s="203" t="s">
        <v>280</v>
      </c>
      <c r="C343" s="150"/>
      <c r="D343" s="172" t="s">
        <v>107</v>
      </c>
      <c r="E343" s="208">
        <v>140</v>
      </c>
      <c r="F343" s="202">
        <v>164</v>
      </c>
      <c r="G343" s="202">
        <f t="shared" ref="G343:G348" si="45">E343*F343</f>
        <v>22960</v>
      </c>
      <c r="H343" s="289">
        <v>40</v>
      </c>
      <c r="I343" s="202">
        <f t="shared" ref="I343:I348" si="46">H343*E343</f>
        <v>5600</v>
      </c>
      <c r="J343" s="202">
        <f t="shared" ref="J343:J348" si="47">G343+I343</f>
        <v>28560</v>
      </c>
      <c r="K343" s="175"/>
      <c r="L343" s="383"/>
      <c r="M343" s="175"/>
      <c r="N343" s="168">
        <f t="shared" si="36"/>
        <v>28560</v>
      </c>
      <c r="O343" s="169">
        <f t="shared" si="37"/>
        <v>0</v>
      </c>
      <c r="P343" s="143"/>
      <c r="Q343" s="143"/>
      <c r="R343" s="143"/>
      <c r="S343" s="143"/>
    </row>
    <row r="344" spans="1:19" ht="21" customHeight="1">
      <c r="A344" s="170"/>
      <c r="B344" s="203" t="s">
        <v>281</v>
      </c>
      <c r="C344" s="150"/>
      <c r="D344" s="172" t="s">
        <v>107</v>
      </c>
      <c r="E344" s="208">
        <v>16</v>
      </c>
      <c r="F344" s="202">
        <v>55</v>
      </c>
      <c r="G344" s="202">
        <f t="shared" si="45"/>
        <v>880</v>
      </c>
      <c r="H344" s="289">
        <v>20</v>
      </c>
      <c r="I344" s="202">
        <f t="shared" si="46"/>
        <v>320</v>
      </c>
      <c r="J344" s="202">
        <f t="shared" si="47"/>
        <v>1200</v>
      </c>
      <c r="K344" s="175"/>
      <c r="L344" s="383"/>
      <c r="M344" s="175"/>
      <c r="N344" s="168">
        <f t="shared" ref="N344:N401" si="48">+E344*(F344+H344)</f>
        <v>1200</v>
      </c>
      <c r="O344" s="169">
        <f t="shared" ref="O344:O401" si="49">+N344-J344</f>
        <v>0</v>
      </c>
      <c r="P344" s="143"/>
      <c r="Q344" s="143"/>
      <c r="R344" s="143"/>
      <c r="S344" s="143"/>
    </row>
    <row r="345" spans="1:19" ht="21" customHeight="1">
      <c r="A345" s="170"/>
      <c r="B345" s="203" t="s">
        <v>282</v>
      </c>
      <c r="C345" s="150"/>
      <c r="D345" s="172" t="s">
        <v>107</v>
      </c>
      <c r="E345" s="208">
        <v>256</v>
      </c>
      <c r="F345" s="202">
        <v>21</v>
      </c>
      <c r="G345" s="202">
        <f t="shared" si="45"/>
        <v>5376</v>
      </c>
      <c r="H345" s="289">
        <v>12</v>
      </c>
      <c r="I345" s="202">
        <f t="shared" si="46"/>
        <v>3072</v>
      </c>
      <c r="J345" s="202">
        <f t="shared" si="47"/>
        <v>8448</v>
      </c>
      <c r="K345" s="175"/>
      <c r="L345" s="383"/>
      <c r="M345" s="175"/>
      <c r="N345" s="168">
        <f t="shared" si="48"/>
        <v>8448</v>
      </c>
      <c r="O345" s="169">
        <f t="shared" si="49"/>
        <v>0</v>
      </c>
      <c r="P345" s="143"/>
      <c r="Q345" s="143"/>
      <c r="R345" s="143"/>
      <c r="S345" s="143"/>
    </row>
    <row r="346" spans="1:19" ht="21" customHeight="1">
      <c r="A346" s="170"/>
      <c r="B346" s="203" t="s">
        <v>283</v>
      </c>
      <c r="C346" s="150"/>
      <c r="D346" s="172" t="s">
        <v>107</v>
      </c>
      <c r="E346" s="208">
        <v>709</v>
      </c>
      <c r="F346" s="202">
        <v>13</v>
      </c>
      <c r="G346" s="202">
        <f t="shared" si="45"/>
        <v>9217</v>
      </c>
      <c r="H346" s="289">
        <v>10</v>
      </c>
      <c r="I346" s="202">
        <f t="shared" si="46"/>
        <v>7090</v>
      </c>
      <c r="J346" s="202">
        <f t="shared" si="47"/>
        <v>16307</v>
      </c>
      <c r="K346" s="175"/>
      <c r="L346" s="383"/>
      <c r="M346" s="175"/>
      <c r="N346" s="168">
        <f t="shared" si="48"/>
        <v>16307</v>
      </c>
      <c r="O346" s="169">
        <f t="shared" si="49"/>
        <v>0</v>
      </c>
      <c r="P346" s="143"/>
      <c r="Q346" s="143"/>
      <c r="R346" s="143"/>
      <c r="S346" s="143"/>
    </row>
    <row r="347" spans="1:19" ht="21" customHeight="1">
      <c r="A347" s="170"/>
      <c r="B347" s="203" t="s">
        <v>284</v>
      </c>
      <c r="C347" s="150"/>
      <c r="D347" s="172" t="s">
        <v>107</v>
      </c>
      <c r="E347" s="208">
        <v>801</v>
      </c>
      <c r="F347" s="202">
        <v>12.14</v>
      </c>
      <c r="G347" s="202">
        <f t="shared" si="45"/>
        <v>9724.1400000000012</v>
      </c>
      <c r="H347" s="289">
        <v>7</v>
      </c>
      <c r="I347" s="202">
        <f t="shared" si="46"/>
        <v>5607</v>
      </c>
      <c r="J347" s="202">
        <f t="shared" si="47"/>
        <v>15331.140000000001</v>
      </c>
      <c r="K347" s="175"/>
      <c r="L347" s="383"/>
      <c r="M347" s="175"/>
      <c r="N347" s="168">
        <f t="shared" si="48"/>
        <v>15331.140000000001</v>
      </c>
      <c r="O347" s="169">
        <f t="shared" si="49"/>
        <v>0</v>
      </c>
      <c r="P347" s="143"/>
      <c r="Q347" s="143"/>
      <c r="R347" s="143"/>
      <c r="S347" s="143"/>
    </row>
    <row r="348" spans="1:19" ht="21" customHeight="1">
      <c r="A348" s="170"/>
      <c r="B348" s="203" t="s">
        <v>285</v>
      </c>
      <c r="C348" s="150"/>
      <c r="D348" s="172" t="s">
        <v>107</v>
      </c>
      <c r="E348" s="208">
        <v>253</v>
      </c>
      <c r="F348" s="202">
        <v>7.47</v>
      </c>
      <c r="G348" s="202">
        <f t="shared" si="45"/>
        <v>1889.9099999999999</v>
      </c>
      <c r="H348" s="289">
        <v>5</v>
      </c>
      <c r="I348" s="202">
        <f t="shared" si="46"/>
        <v>1265</v>
      </c>
      <c r="J348" s="202">
        <f t="shared" si="47"/>
        <v>3154.91</v>
      </c>
      <c r="K348" s="175"/>
      <c r="L348" s="383"/>
      <c r="M348" s="175"/>
      <c r="N348" s="168">
        <f t="shared" si="48"/>
        <v>3154.91</v>
      </c>
      <c r="O348" s="169">
        <f t="shared" si="49"/>
        <v>0</v>
      </c>
      <c r="P348" s="143"/>
      <c r="Q348" s="143"/>
      <c r="R348" s="143"/>
      <c r="S348" s="143"/>
    </row>
    <row r="349" spans="1:19" ht="21" customHeight="1">
      <c r="A349" s="210"/>
      <c r="B349" s="171" t="s">
        <v>490</v>
      </c>
      <c r="C349" s="150"/>
      <c r="D349" s="172" t="s">
        <v>130</v>
      </c>
      <c r="E349" s="173">
        <v>1</v>
      </c>
      <c r="F349" s="202">
        <v>4636</v>
      </c>
      <c r="G349" s="202">
        <f>E349*F349</f>
        <v>4636</v>
      </c>
      <c r="H349" s="289">
        <v>0</v>
      </c>
      <c r="I349" s="202">
        <f>E349*H349</f>
        <v>0</v>
      </c>
      <c r="J349" s="202">
        <f>G349+I349</f>
        <v>4636</v>
      </c>
      <c r="K349" s="175"/>
      <c r="L349" s="175"/>
      <c r="M349" s="175"/>
      <c r="N349" s="168">
        <f>+E349*(F349+H349)</f>
        <v>4636</v>
      </c>
      <c r="O349" s="169">
        <f>+N349-J349</f>
        <v>0</v>
      </c>
      <c r="P349" s="143"/>
      <c r="Q349" s="143"/>
      <c r="R349" s="143"/>
      <c r="S349" s="143"/>
    </row>
    <row r="350" spans="1:19" ht="21" customHeight="1">
      <c r="A350" s="170">
        <v>4.2</v>
      </c>
      <c r="B350" s="203" t="s">
        <v>133</v>
      </c>
      <c r="C350" s="150"/>
      <c r="D350" s="172"/>
      <c r="E350" s="208"/>
      <c r="F350" s="202"/>
      <c r="G350" s="202"/>
      <c r="H350" s="289"/>
      <c r="I350" s="202"/>
      <c r="J350" s="202"/>
      <c r="K350" s="175"/>
      <c r="L350" s="175"/>
      <c r="M350" s="175"/>
      <c r="N350" s="168">
        <f t="shared" si="48"/>
        <v>0</v>
      </c>
      <c r="O350" s="169">
        <f t="shared" si="49"/>
        <v>0</v>
      </c>
      <c r="P350" s="143"/>
      <c r="Q350" s="143"/>
      <c r="R350" s="143"/>
      <c r="S350" s="143"/>
    </row>
    <row r="351" spans="1:19" ht="21" customHeight="1">
      <c r="A351" s="170"/>
      <c r="B351" s="171" t="s">
        <v>136</v>
      </c>
      <c r="C351" s="150"/>
      <c r="D351" s="172" t="s">
        <v>107</v>
      </c>
      <c r="E351" s="208">
        <v>34</v>
      </c>
      <c r="F351" s="202">
        <v>136</v>
      </c>
      <c r="G351" s="202">
        <f>E351*F351</f>
        <v>4624</v>
      </c>
      <c r="H351" s="289">
        <v>42</v>
      </c>
      <c r="I351" s="202">
        <f>E351*H351</f>
        <v>1428</v>
      </c>
      <c r="J351" s="202">
        <f>G351+I351</f>
        <v>6052</v>
      </c>
      <c r="K351" s="175">
        <f>2*25</f>
        <v>50</v>
      </c>
      <c r="L351" s="175"/>
      <c r="M351" s="175"/>
      <c r="N351" s="168">
        <f t="shared" si="48"/>
        <v>6052</v>
      </c>
      <c r="O351" s="169">
        <f t="shared" si="49"/>
        <v>0</v>
      </c>
      <c r="P351" s="143"/>
      <c r="Q351" s="143"/>
      <c r="R351" s="143"/>
      <c r="S351" s="143"/>
    </row>
    <row r="352" spans="1:19" ht="21" customHeight="1">
      <c r="A352" s="211"/>
      <c r="B352" s="171" t="s">
        <v>44</v>
      </c>
      <c r="C352" s="150"/>
      <c r="D352" s="172" t="s">
        <v>107</v>
      </c>
      <c r="E352" s="208">
        <v>64</v>
      </c>
      <c r="F352" s="202">
        <v>60</v>
      </c>
      <c r="G352" s="202">
        <f>E352*F352</f>
        <v>3840</v>
      </c>
      <c r="H352" s="289">
        <v>28</v>
      </c>
      <c r="I352" s="202">
        <f>E352*H352</f>
        <v>1792</v>
      </c>
      <c r="J352" s="202">
        <f>G352+I352</f>
        <v>5632</v>
      </c>
      <c r="K352" s="175">
        <f>1*25</f>
        <v>25</v>
      </c>
      <c r="L352" s="175"/>
      <c r="M352" s="175"/>
      <c r="N352" s="168">
        <f t="shared" si="48"/>
        <v>5632</v>
      </c>
      <c r="O352" s="169">
        <f t="shared" si="49"/>
        <v>0</v>
      </c>
      <c r="P352" s="143"/>
      <c r="Q352" s="143"/>
      <c r="R352" s="143"/>
      <c r="S352" s="143"/>
    </row>
    <row r="353" spans="1:19" ht="21" customHeight="1">
      <c r="A353" s="211"/>
      <c r="B353" s="171" t="s">
        <v>137</v>
      </c>
      <c r="C353" s="150"/>
      <c r="D353" s="172" t="s">
        <v>107</v>
      </c>
      <c r="E353" s="208">
        <v>571</v>
      </c>
      <c r="F353" s="202">
        <v>26</v>
      </c>
      <c r="G353" s="202">
        <f>E353*F353</f>
        <v>14846</v>
      </c>
      <c r="H353" s="289">
        <v>22</v>
      </c>
      <c r="I353" s="202">
        <f>E353*H353</f>
        <v>12562</v>
      </c>
      <c r="J353" s="202">
        <f>G353+I353</f>
        <v>27408</v>
      </c>
      <c r="K353" s="175">
        <f>0.5*25</f>
        <v>12.5</v>
      </c>
      <c r="L353" s="175"/>
      <c r="M353" s="175"/>
      <c r="N353" s="168">
        <f t="shared" si="48"/>
        <v>27408</v>
      </c>
      <c r="O353" s="169">
        <f t="shared" si="49"/>
        <v>0</v>
      </c>
      <c r="P353" s="143"/>
      <c r="Q353" s="143"/>
      <c r="R353" s="143"/>
      <c r="S353" s="143"/>
    </row>
    <row r="354" spans="1:19" ht="21" customHeight="1">
      <c r="A354" s="210">
        <v>4.3</v>
      </c>
      <c r="B354" s="171" t="s">
        <v>125</v>
      </c>
      <c r="C354" s="150"/>
      <c r="D354" s="172" t="s">
        <v>130</v>
      </c>
      <c r="E354" s="173">
        <v>1</v>
      </c>
      <c r="F354" s="202">
        <v>4662</v>
      </c>
      <c r="G354" s="202">
        <f>E354*F354</f>
        <v>4662</v>
      </c>
      <c r="H354" s="289">
        <v>1000</v>
      </c>
      <c r="I354" s="202">
        <f>E354*H354</f>
        <v>1000</v>
      </c>
      <c r="J354" s="202">
        <f>G354+I354</f>
        <v>5662</v>
      </c>
      <c r="K354" s="175"/>
      <c r="L354" s="175"/>
      <c r="M354" s="175"/>
      <c r="N354" s="168">
        <f t="shared" si="48"/>
        <v>5662</v>
      </c>
      <c r="O354" s="169">
        <f t="shared" si="49"/>
        <v>0</v>
      </c>
      <c r="P354" s="143"/>
      <c r="Q354" s="143"/>
      <c r="R354" s="143"/>
      <c r="S354" s="143"/>
    </row>
    <row r="355" spans="1:19" ht="21" customHeight="1">
      <c r="A355" s="170"/>
      <c r="B355" s="171"/>
      <c r="C355" s="150"/>
      <c r="D355" s="172"/>
      <c r="E355" s="173"/>
      <c r="F355" s="202"/>
      <c r="G355" s="202"/>
      <c r="H355" s="202"/>
      <c r="I355" s="202"/>
      <c r="J355" s="202"/>
      <c r="K355" s="175"/>
      <c r="L355" s="175"/>
      <c r="M355" s="175"/>
      <c r="N355" s="168">
        <f t="shared" si="48"/>
        <v>0</v>
      </c>
      <c r="O355" s="169">
        <f t="shared" si="49"/>
        <v>0</v>
      </c>
      <c r="P355" s="143"/>
      <c r="Q355" s="143"/>
      <c r="R355" s="143"/>
      <c r="S355" s="143"/>
    </row>
    <row r="356" spans="1:19" ht="21" customHeight="1">
      <c r="A356" s="170"/>
      <c r="B356" s="469" t="s">
        <v>179</v>
      </c>
      <c r="C356" s="470"/>
      <c r="D356" s="298"/>
      <c r="E356" s="303"/>
      <c r="F356" s="297"/>
      <c r="G356" s="297">
        <f>SUM(G314:G355)</f>
        <v>230510.05000000002</v>
      </c>
      <c r="H356" s="299"/>
      <c r="I356" s="297">
        <f>SUM(I314:I355)</f>
        <v>62566</v>
      </c>
      <c r="J356" s="297">
        <f>SUM(J314:J355)</f>
        <v>293076.05000000005</v>
      </c>
      <c r="K356" s="175"/>
      <c r="L356" s="191">
        <f>SUM(G356,I356)</f>
        <v>293076.05000000005</v>
      </c>
      <c r="M356" s="175"/>
      <c r="N356" s="168">
        <f t="shared" si="48"/>
        <v>0</v>
      </c>
      <c r="O356" s="169">
        <f t="shared" si="49"/>
        <v>-293076.05000000005</v>
      </c>
      <c r="P356" s="143"/>
      <c r="Q356" s="143"/>
      <c r="R356" s="143"/>
      <c r="S356" s="143"/>
    </row>
    <row r="357" spans="1:19" ht="21" customHeight="1">
      <c r="A357" s="170"/>
      <c r="B357" s="189"/>
      <c r="C357" s="190"/>
      <c r="D357" s="172"/>
      <c r="E357" s="173"/>
      <c r="F357" s="202"/>
      <c r="G357" s="202"/>
      <c r="H357" s="374"/>
      <c r="I357" s="202"/>
      <c r="J357" s="202"/>
      <c r="K357" s="175"/>
      <c r="L357" s="175"/>
      <c r="M357" s="175"/>
      <c r="N357" s="168"/>
      <c r="O357" s="169"/>
      <c r="P357" s="143"/>
      <c r="Q357" s="143"/>
      <c r="R357" s="143"/>
      <c r="S357" s="143"/>
    </row>
    <row r="358" spans="1:19" ht="21" customHeight="1">
      <c r="A358" s="170"/>
      <c r="B358" s="285" t="s">
        <v>295</v>
      </c>
      <c r="C358" s="150"/>
      <c r="D358" s="172"/>
      <c r="E358" s="173"/>
      <c r="F358" s="202"/>
      <c r="G358" s="202"/>
      <c r="H358" s="202"/>
      <c r="I358" s="202"/>
      <c r="J358" s="202"/>
      <c r="K358" s="175"/>
      <c r="L358" s="175"/>
      <c r="M358" s="175"/>
      <c r="N358" s="168">
        <f t="shared" si="48"/>
        <v>0</v>
      </c>
      <c r="O358" s="169">
        <f t="shared" si="49"/>
        <v>0</v>
      </c>
      <c r="P358" s="143"/>
      <c r="Q358" s="143"/>
      <c r="R358" s="143"/>
      <c r="S358" s="143"/>
    </row>
    <row r="359" spans="1:19" ht="21" customHeight="1">
      <c r="A359" s="170">
        <v>1</v>
      </c>
      <c r="B359" s="171" t="s">
        <v>145</v>
      </c>
      <c r="C359" s="150"/>
      <c r="D359" s="205" t="s">
        <v>108</v>
      </c>
      <c r="E359" s="173">
        <v>1</v>
      </c>
      <c r="F359" s="202">
        <v>1500</v>
      </c>
      <c r="G359" s="202">
        <f t="shared" ref="G359:G364" si="50">E359*F359</f>
        <v>1500</v>
      </c>
      <c r="H359" s="289">
        <v>200</v>
      </c>
      <c r="I359" s="202">
        <f t="shared" ref="I359:I364" si="51">E359*H359</f>
        <v>200</v>
      </c>
      <c r="J359" s="202">
        <f t="shared" ref="J359:J364" si="52">G359+I359</f>
        <v>1700</v>
      </c>
      <c r="K359" s="175"/>
      <c r="L359" s="175"/>
      <c r="M359" s="175"/>
      <c r="N359" s="168">
        <f t="shared" si="48"/>
        <v>1700</v>
      </c>
      <c r="O359" s="169">
        <f t="shared" si="49"/>
        <v>0</v>
      </c>
      <c r="P359" s="143"/>
      <c r="Q359" s="143"/>
      <c r="R359" s="143"/>
      <c r="S359" s="143"/>
    </row>
    <row r="360" spans="1:19" ht="21" customHeight="1">
      <c r="A360" s="170">
        <v>2</v>
      </c>
      <c r="B360" s="171" t="s">
        <v>491</v>
      </c>
      <c r="C360" s="150"/>
      <c r="D360" s="172" t="s">
        <v>107</v>
      </c>
      <c r="E360" s="173">
        <v>110</v>
      </c>
      <c r="F360" s="202">
        <v>260</v>
      </c>
      <c r="G360" s="202">
        <f t="shared" si="50"/>
        <v>28600</v>
      </c>
      <c r="H360" s="289">
        <v>45</v>
      </c>
      <c r="I360" s="202">
        <f t="shared" si="51"/>
        <v>4950</v>
      </c>
      <c r="J360" s="202">
        <f t="shared" si="52"/>
        <v>33550</v>
      </c>
      <c r="K360" s="175"/>
      <c r="L360" s="175"/>
      <c r="M360" s="175"/>
      <c r="N360" s="168">
        <f t="shared" si="48"/>
        <v>33550</v>
      </c>
      <c r="O360" s="169">
        <f t="shared" si="49"/>
        <v>0</v>
      </c>
      <c r="P360" s="143"/>
      <c r="Q360" s="143"/>
      <c r="R360" s="143"/>
      <c r="S360" s="143"/>
    </row>
    <row r="361" spans="1:19" ht="21" customHeight="1">
      <c r="A361" s="170">
        <v>3</v>
      </c>
      <c r="B361" s="171" t="s">
        <v>146</v>
      </c>
      <c r="C361" s="150"/>
      <c r="D361" s="172" t="s">
        <v>107</v>
      </c>
      <c r="E361" s="173">
        <v>16</v>
      </c>
      <c r="F361" s="202">
        <v>14</v>
      </c>
      <c r="G361" s="202">
        <f t="shared" si="50"/>
        <v>224</v>
      </c>
      <c r="H361" s="289">
        <v>23</v>
      </c>
      <c r="I361" s="202">
        <f t="shared" si="51"/>
        <v>368</v>
      </c>
      <c r="J361" s="202">
        <f t="shared" si="52"/>
        <v>592</v>
      </c>
      <c r="K361" s="167">
        <v>0.75</v>
      </c>
      <c r="L361" s="175"/>
      <c r="M361" s="175"/>
      <c r="N361" s="168">
        <f t="shared" si="48"/>
        <v>592</v>
      </c>
      <c r="O361" s="169">
        <f t="shared" si="49"/>
        <v>0</v>
      </c>
      <c r="P361" s="143"/>
      <c r="Q361" s="143"/>
      <c r="R361" s="143"/>
      <c r="S361" s="143"/>
    </row>
    <row r="362" spans="1:19" ht="21" customHeight="1">
      <c r="A362" s="170">
        <v>4</v>
      </c>
      <c r="B362" s="171" t="s">
        <v>147</v>
      </c>
      <c r="C362" s="150"/>
      <c r="D362" s="172" t="s">
        <v>130</v>
      </c>
      <c r="E362" s="173">
        <v>1</v>
      </c>
      <c r="F362" s="202">
        <v>1000</v>
      </c>
      <c r="G362" s="202">
        <f t="shared" si="50"/>
        <v>1000</v>
      </c>
      <c r="H362" s="289">
        <v>300</v>
      </c>
      <c r="I362" s="202">
        <f t="shared" si="51"/>
        <v>300</v>
      </c>
      <c r="J362" s="202">
        <f t="shared" si="52"/>
        <v>1300</v>
      </c>
      <c r="K362" s="175"/>
      <c r="L362" s="175"/>
      <c r="M362" s="175"/>
      <c r="N362" s="168">
        <f t="shared" si="48"/>
        <v>1300</v>
      </c>
      <c r="O362" s="169">
        <f t="shared" si="49"/>
        <v>0</v>
      </c>
      <c r="P362" s="143"/>
      <c r="Q362" s="143"/>
      <c r="R362" s="143"/>
      <c r="S362" s="143"/>
    </row>
    <row r="363" spans="1:19" ht="21" customHeight="1">
      <c r="A363" s="170">
        <v>5</v>
      </c>
      <c r="B363" s="171" t="s">
        <v>148</v>
      </c>
      <c r="C363" s="150"/>
      <c r="D363" s="172" t="s">
        <v>108</v>
      </c>
      <c r="E363" s="173">
        <v>15</v>
      </c>
      <c r="F363" s="202">
        <v>1500</v>
      </c>
      <c r="G363" s="202">
        <f t="shared" si="50"/>
        <v>22500</v>
      </c>
      <c r="H363" s="289">
        <v>200</v>
      </c>
      <c r="I363" s="202">
        <f t="shared" si="51"/>
        <v>3000</v>
      </c>
      <c r="J363" s="202">
        <f t="shared" si="52"/>
        <v>25500</v>
      </c>
      <c r="K363" s="175"/>
      <c r="L363" s="175"/>
      <c r="M363" s="175"/>
      <c r="N363" s="168">
        <f t="shared" si="48"/>
        <v>25500</v>
      </c>
      <c r="O363" s="169">
        <f t="shared" si="49"/>
        <v>0</v>
      </c>
      <c r="P363" s="143"/>
      <c r="Q363" s="143"/>
      <c r="R363" s="143"/>
      <c r="S363" s="143"/>
    </row>
    <row r="364" spans="1:19" ht="21" customHeight="1">
      <c r="A364" s="170">
        <v>6</v>
      </c>
      <c r="B364" s="171" t="s">
        <v>125</v>
      </c>
      <c r="C364" s="150"/>
      <c r="D364" s="172" t="s">
        <v>130</v>
      </c>
      <c r="E364" s="173">
        <v>1</v>
      </c>
      <c r="F364" s="202">
        <v>3500</v>
      </c>
      <c r="G364" s="202">
        <f t="shared" si="50"/>
        <v>3500</v>
      </c>
      <c r="H364" s="289">
        <v>1000</v>
      </c>
      <c r="I364" s="202">
        <f t="shared" si="51"/>
        <v>1000</v>
      </c>
      <c r="J364" s="202">
        <f t="shared" si="52"/>
        <v>4500</v>
      </c>
      <c r="K364" s="175"/>
      <c r="L364" s="175"/>
      <c r="M364" s="175"/>
      <c r="N364" s="168">
        <f t="shared" si="48"/>
        <v>4500</v>
      </c>
      <c r="O364" s="169">
        <f t="shared" si="49"/>
        <v>0</v>
      </c>
      <c r="P364" s="143"/>
      <c r="Q364" s="143"/>
      <c r="R364" s="143"/>
      <c r="S364" s="143"/>
    </row>
    <row r="365" spans="1:19" ht="21" customHeight="1">
      <c r="A365" s="170"/>
      <c r="B365" s="171"/>
      <c r="C365" s="150"/>
      <c r="D365" s="172"/>
      <c r="E365" s="173"/>
      <c r="F365" s="202"/>
      <c r="G365" s="202"/>
      <c r="H365" s="202"/>
      <c r="I365" s="202"/>
      <c r="J365" s="202"/>
      <c r="K365" s="175"/>
      <c r="L365" s="175"/>
      <c r="M365" s="175"/>
      <c r="N365" s="168">
        <f t="shared" si="48"/>
        <v>0</v>
      </c>
      <c r="O365" s="169">
        <f t="shared" si="49"/>
        <v>0</v>
      </c>
      <c r="P365" s="143"/>
      <c r="Q365" s="143"/>
      <c r="R365" s="143"/>
      <c r="S365" s="143"/>
    </row>
    <row r="366" spans="1:19" ht="21" customHeight="1">
      <c r="A366" s="170"/>
      <c r="B366" s="469" t="s">
        <v>190</v>
      </c>
      <c r="C366" s="470"/>
      <c r="D366" s="298"/>
      <c r="E366" s="303"/>
      <c r="F366" s="297"/>
      <c r="G366" s="297">
        <f>SUM(G359:G365)</f>
        <v>57324</v>
      </c>
      <c r="H366" s="297"/>
      <c r="I366" s="297">
        <f>SUM(I359:I365)</f>
        <v>9818</v>
      </c>
      <c r="J366" s="297">
        <f>SUM(J359:J365)</f>
        <v>67142</v>
      </c>
      <c r="K366" s="175"/>
      <c r="L366" s="191">
        <f>SUM(G366,I366)</f>
        <v>67142</v>
      </c>
      <c r="M366" s="175"/>
      <c r="N366" s="168">
        <f t="shared" si="48"/>
        <v>0</v>
      </c>
      <c r="O366" s="169">
        <f t="shared" si="49"/>
        <v>-67142</v>
      </c>
      <c r="P366" s="143"/>
      <c r="Q366" s="143"/>
      <c r="R366" s="143"/>
      <c r="S366" s="143"/>
    </row>
    <row r="367" spans="1:19" ht="21" customHeight="1">
      <c r="A367" s="170"/>
      <c r="B367" s="171"/>
      <c r="C367" s="150"/>
      <c r="D367" s="172"/>
      <c r="E367" s="173"/>
      <c r="F367" s="202"/>
      <c r="G367" s="202"/>
      <c r="H367" s="202"/>
      <c r="I367" s="202"/>
      <c r="J367" s="202"/>
      <c r="K367" s="175"/>
      <c r="L367" s="175"/>
      <c r="M367" s="175"/>
      <c r="N367" s="168">
        <f t="shared" si="48"/>
        <v>0</v>
      </c>
      <c r="O367" s="169">
        <f t="shared" si="49"/>
        <v>0</v>
      </c>
      <c r="P367" s="143"/>
      <c r="Q367" s="143"/>
      <c r="R367" s="143"/>
      <c r="S367" s="143"/>
    </row>
    <row r="368" spans="1:19" ht="21" customHeight="1">
      <c r="A368" s="170"/>
      <c r="B368" s="285" t="s">
        <v>296</v>
      </c>
      <c r="C368" s="150"/>
      <c r="D368" s="172"/>
      <c r="E368" s="173"/>
      <c r="F368" s="202"/>
      <c r="G368" s="202"/>
      <c r="H368" s="202"/>
      <c r="I368" s="202"/>
      <c r="J368" s="202"/>
      <c r="K368" s="175"/>
      <c r="L368" s="175"/>
      <c r="M368" s="175"/>
      <c r="N368" s="168">
        <f t="shared" si="48"/>
        <v>0</v>
      </c>
      <c r="O368" s="169">
        <f t="shared" si="49"/>
        <v>0</v>
      </c>
      <c r="P368" s="143"/>
      <c r="Q368" s="143"/>
      <c r="R368" s="143"/>
      <c r="S368" s="143"/>
    </row>
    <row r="369" spans="1:19" ht="21" customHeight="1">
      <c r="A369" s="170">
        <v>1</v>
      </c>
      <c r="B369" s="171" t="s">
        <v>492</v>
      </c>
      <c r="C369" s="150"/>
      <c r="D369" s="172" t="s">
        <v>108</v>
      </c>
      <c r="E369" s="173">
        <v>1</v>
      </c>
      <c r="F369" s="202">
        <v>5000</v>
      </c>
      <c r="G369" s="202">
        <f t="shared" ref="G369:G377" si="53">E369*F369</f>
        <v>5000</v>
      </c>
      <c r="H369" s="289">
        <v>300</v>
      </c>
      <c r="I369" s="202">
        <f t="shared" ref="I369:I377" si="54">E369*H369</f>
        <v>300</v>
      </c>
      <c r="J369" s="202">
        <f>G369+I369</f>
        <v>5300</v>
      </c>
      <c r="K369" s="175"/>
      <c r="L369" s="175"/>
      <c r="M369" s="175"/>
      <c r="N369" s="168">
        <f t="shared" si="48"/>
        <v>5300</v>
      </c>
      <c r="O369" s="169">
        <f t="shared" si="49"/>
        <v>0</v>
      </c>
      <c r="P369" s="143"/>
      <c r="Q369" s="143"/>
      <c r="R369" s="143"/>
      <c r="S369" s="143"/>
    </row>
    <row r="370" spans="1:19" ht="21" customHeight="1">
      <c r="A370" s="170">
        <v>2</v>
      </c>
      <c r="B370" s="171" t="s">
        <v>149</v>
      </c>
      <c r="C370" s="150"/>
      <c r="D370" s="172" t="s">
        <v>108</v>
      </c>
      <c r="E370" s="173">
        <v>1</v>
      </c>
      <c r="F370" s="202">
        <v>0</v>
      </c>
      <c r="G370" s="202">
        <f t="shared" si="53"/>
        <v>0</v>
      </c>
      <c r="H370" s="202">
        <v>1000</v>
      </c>
      <c r="I370" s="202">
        <f t="shared" si="54"/>
        <v>1000</v>
      </c>
      <c r="J370" s="202">
        <f t="shared" ref="J370:J377" si="55">G370+I370</f>
        <v>1000</v>
      </c>
      <c r="K370" s="175"/>
      <c r="L370" s="175"/>
      <c r="M370" s="175"/>
      <c r="N370" s="168">
        <f t="shared" si="48"/>
        <v>1000</v>
      </c>
      <c r="O370" s="169">
        <f t="shared" si="49"/>
        <v>0</v>
      </c>
      <c r="P370" s="143"/>
      <c r="Q370" s="143"/>
      <c r="R370" s="143"/>
      <c r="S370" s="143"/>
    </row>
    <row r="371" spans="1:19" ht="21" customHeight="1">
      <c r="A371" s="170">
        <v>3</v>
      </c>
      <c r="B371" s="171" t="s">
        <v>150</v>
      </c>
      <c r="C371" s="150"/>
      <c r="D371" s="172" t="s">
        <v>108</v>
      </c>
      <c r="E371" s="173">
        <v>7</v>
      </c>
      <c r="F371" s="202">
        <v>200</v>
      </c>
      <c r="G371" s="202">
        <f t="shared" si="53"/>
        <v>1400</v>
      </c>
      <c r="H371" s="289">
        <v>90</v>
      </c>
      <c r="I371" s="202">
        <f t="shared" si="54"/>
        <v>630</v>
      </c>
      <c r="J371" s="202">
        <f t="shared" si="55"/>
        <v>2030</v>
      </c>
      <c r="K371" s="175"/>
      <c r="L371" s="175"/>
      <c r="M371" s="175"/>
      <c r="N371" s="168">
        <f t="shared" si="48"/>
        <v>2030</v>
      </c>
      <c r="O371" s="169">
        <f t="shared" si="49"/>
        <v>0</v>
      </c>
      <c r="P371" s="143"/>
      <c r="Q371" s="143"/>
      <c r="R371" s="143"/>
      <c r="S371" s="143"/>
    </row>
    <row r="372" spans="1:19" ht="21" customHeight="1">
      <c r="A372" s="170">
        <v>4</v>
      </c>
      <c r="B372" s="171" t="s">
        <v>543</v>
      </c>
      <c r="C372" s="150"/>
      <c r="D372" s="172" t="s">
        <v>108</v>
      </c>
      <c r="E372" s="173">
        <v>2</v>
      </c>
      <c r="F372" s="202">
        <v>1640</v>
      </c>
      <c r="G372" s="202">
        <f t="shared" si="53"/>
        <v>3280</v>
      </c>
      <c r="H372" s="289">
        <v>265</v>
      </c>
      <c r="I372" s="202">
        <f t="shared" si="54"/>
        <v>530</v>
      </c>
      <c r="J372" s="202">
        <f t="shared" si="55"/>
        <v>3810</v>
      </c>
      <c r="K372" s="175"/>
      <c r="L372" s="175"/>
      <c r="M372" s="175"/>
      <c r="N372" s="168">
        <f t="shared" si="48"/>
        <v>3810</v>
      </c>
      <c r="O372" s="169">
        <f t="shared" si="49"/>
        <v>0</v>
      </c>
      <c r="P372" s="143"/>
      <c r="Q372" s="143"/>
      <c r="R372" s="143"/>
      <c r="S372" s="143"/>
    </row>
    <row r="373" spans="1:19" ht="21" customHeight="1">
      <c r="A373" s="170">
        <v>5</v>
      </c>
      <c r="B373" s="171" t="s">
        <v>47</v>
      </c>
      <c r="C373" s="150"/>
      <c r="D373" s="172" t="s">
        <v>107</v>
      </c>
      <c r="E373" s="173">
        <v>40</v>
      </c>
      <c r="F373" s="289">
        <v>44</v>
      </c>
      <c r="G373" s="202">
        <f t="shared" si="53"/>
        <v>1760</v>
      </c>
      <c r="H373" s="289">
        <v>16</v>
      </c>
      <c r="I373" s="202">
        <f t="shared" si="54"/>
        <v>640</v>
      </c>
      <c r="J373" s="202">
        <f t="shared" si="55"/>
        <v>2400</v>
      </c>
      <c r="K373" s="175"/>
      <c r="L373" s="175"/>
      <c r="M373" s="175"/>
      <c r="N373" s="168">
        <f t="shared" si="48"/>
        <v>2400</v>
      </c>
      <c r="O373" s="169">
        <f t="shared" si="49"/>
        <v>0</v>
      </c>
      <c r="P373" s="143"/>
      <c r="Q373" s="143"/>
      <c r="R373" s="143"/>
      <c r="S373" s="143"/>
    </row>
    <row r="374" spans="1:19" ht="21" customHeight="1">
      <c r="A374" s="170">
        <v>6</v>
      </c>
      <c r="B374" s="171" t="s">
        <v>151</v>
      </c>
      <c r="C374" s="150"/>
      <c r="D374" s="172" t="s">
        <v>107</v>
      </c>
      <c r="E374" s="208">
        <v>152</v>
      </c>
      <c r="F374" s="289">
        <v>10</v>
      </c>
      <c r="G374" s="202">
        <f t="shared" si="53"/>
        <v>1520</v>
      </c>
      <c r="H374" s="289">
        <v>6</v>
      </c>
      <c r="I374" s="202">
        <f t="shared" si="54"/>
        <v>912</v>
      </c>
      <c r="J374" s="202">
        <f t="shared" si="55"/>
        <v>2432</v>
      </c>
      <c r="K374" s="175"/>
      <c r="L374" s="175"/>
      <c r="M374" s="175"/>
      <c r="N374" s="168">
        <f t="shared" si="48"/>
        <v>2432</v>
      </c>
      <c r="O374" s="169">
        <f t="shared" si="49"/>
        <v>0</v>
      </c>
      <c r="P374" s="143"/>
      <c r="Q374" s="143"/>
      <c r="R374" s="143"/>
      <c r="S374" s="143"/>
    </row>
    <row r="375" spans="1:19" ht="21" customHeight="1">
      <c r="A375" s="170">
        <v>7</v>
      </c>
      <c r="B375" s="171" t="s">
        <v>152</v>
      </c>
      <c r="C375" s="150"/>
      <c r="D375" s="172" t="s">
        <v>107</v>
      </c>
      <c r="E375" s="208">
        <v>38</v>
      </c>
      <c r="F375" s="289">
        <v>106</v>
      </c>
      <c r="G375" s="202">
        <f t="shared" si="53"/>
        <v>4028</v>
      </c>
      <c r="H375" s="289">
        <v>38</v>
      </c>
      <c r="I375" s="202">
        <f t="shared" si="54"/>
        <v>1444</v>
      </c>
      <c r="J375" s="202">
        <f t="shared" si="55"/>
        <v>5472</v>
      </c>
      <c r="K375" s="175">
        <f>1.5*25</f>
        <v>37.5</v>
      </c>
      <c r="L375" s="175"/>
      <c r="M375" s="175"/>
      <c r="N375" s="168">
        <f t="shared" si="48"/>
        <v>5472</v>
      </c>
      <c r="O375" s="169">
        <f t="shared" si="49"/>
        <v>0</v>
      </c>
      <c r="P375" s="143"/>
      <c r="Q375" s="143"/>
      <c r="R375" s="143"/>
      <c r="S375" s="143"/>
    </row>
    <row r="376" spans="1:19" ht="21" customHeight="1">
      <c r="A376" s="170">
        <v>8</v>
      </c>
      <c r="B376" s="171" t="s">
        <v>135</v>
      </c>
      <c r="C376" s="150"/>
      <c r="D376" s="172" t="s">
        <v>107</v>
      </c>
      <c r="E376" s="208">
        <v>152</v>
      </c>
      <c r="F376" s="289">
        <v>26</v>
      </c>
      <c r="G376" s="202">
        <f t="shared" si="53"/>
        <v>3952</v>
      </c>
      <c r="H376" s="289">
        <v>22</v>
      </c>
      <c r="I376" s="202">
        <f t="shared" si="54"/>
        <v>3344</v>
      </c>
      <c r="J376" s="202">
        <f t="shared" si="55"/>
        <v>7296</v>
      </c>
      <c r="K376" s="175">
        <f>0.5*25</f>
        <v>12.5</v>
      </c>
      <c r="L376" s="175"/>
      <c r="M376" s="175"/>
      <c r="N376" s="168">
        <f t="shared" si="48"/>
        <v>7296</v>
      </c>
      <c r="O376" s="169">
        <f t="shared" si="49"/>
        <v>0</v>
      </c>
      <c r="P376" s="143"/>
      <c r="Q376" s="143"/>
      <c r="R376" s="143"/>
      <c r="S376" s="143"/>
    </row>
    <row r="377" spans="1:19" ht="21" customHeight="1">
      <c r="A377" s="170">
        <v>9</v>
      </c>
      <c r="B377" s="171" t="s">
        <v>125</v>
      </c>
      <c r="C377" s="150"/>
      <c r="D377" s="172" t="s">
        <v>130</v>
      </c>
      <c r="E377" s="173">
        <v>1</v>
      </c>
      <c r="F377" s="289">
        <v>3000</v>
      </c>
      <c r="G377" s="202">
        <f t="shared" si="53"/>
        <v>3000</v>
      </c>
      <c r="H377" s="289">
        <v>900</v>
      </c>
      <c r="I377" s="202">
        <f t="shared" si="54"/>
        <v>900</v>
      </c>
      <c r="J377" s="202">
        <f t="shared" si="55"/>
        <v>3900</v>
      </c>
      <c r="K377" s="175"/>
      <c r="L377" s="175"/>
      <c r="M377" s="175"/>
      <c r="N377" s="168">
        <f t="shared" si="48"/>
        <v>3900</v>
      </c>
      <c r="O377" s="169">
        <f t="shared" si="49"/>
        <v>0</v>
      </c>
      <c r="P377" s="143"/>
      <c r="Q377" s="143"/>
      <c r="R377" s="143"/>
      <c r="S377" s="143"/>
    </row>
    <row r="378" spans="1:19" ht="21" customHeight="1">
      <c r="A378" s="170"/>
      <c r="B378" s="171"/>
      <c r="C378" s="150"/>
      <c r="D378" s="172"/>
      <c r="E378" s="173"/>
      <c r="F378" s="289"/>
      <c r="G378" s="202"/>
      <c r="H378" s="202"/>
      <c r="I378" s="202"/>
      <c r="J378" s="202"/>
      <c r="K378" s="175"/>
      <c r="L378" s="175"/>
      <c r="M378" s="175"/>
      <c r="N378" s="168">
        <f t="shared" si="48"/>
        <v>0</v>
      </c>
      <c r="O378" s="169">
        <f t="shared" si="49"/>
        <v>0</v>
      </c>
      <c r="P378" s="143"/>
      <c r="Q378" s="143"/>
      <c r="R378" s="143"/>
      <c r="S378" s="143"/>
    </row>
    <row r="379" spans="1:19" ht="21" customHeight="1">
      <c r="A379" s="170"/>
      <c r="B379" s="469" t="s">
        <v>191</v>
      </c>
      <c r="C379" s="470"/>
      <c r="D379" s="298"/>
      <c r="E379" s="303"/>
      <c r="F379" s="300"/>
      <c r="G379" s="297">
        <f>SUM(G369:G378)</f>
        <v>23940</v>
      </c>
      <c r="H379" s="297"/>
      <c r="I379" s="297">
        <f>SUM(I369:I378)</f>
        <v>9700</v>
      </c>
      <c r="J379" s="297">
        <f>SUM(J369:J378)</f>
        <v>33640</v>
      </c>
      <c r="K379" s="175"/>
      <c r="L379" s="191">
        <f>SUM(G379,I379)</f>
        <v>33640</v>
      </c>
      <c r="M379" s="175"/>
      <c r="N379" s="168">
        <f t="shared" si="48"/>
        <v>0</v>
      </c>
      <c r="O379" s="169">
        <f t="shared" si="49"/>
        <v>-33640</v>
      </c>
      <c r="P379" s="143"/>
      <c r="Q379" s="143"/>
      <c r="R379" s="143"/>
      <c r="S379" s="143"/>
    </row>
    <row r="380" spans="1:19" ht="21" customHeight="1">
      <c r="A380" s="170"/>
      <c r="B380" s="189"/>
      <c r="C380" s="190"/>
      <c r="D380" s="172"/>
      <c r="E380" s="173"/>
      <c r="F380" s="289"/>
      <c r="G380" s="202"/>
      <c r="H380" s="202"/>
      <c r="I380" s="202"/>
      <c r="J380" s="202"/>
      <c r="K380" s="175"/>
      <c r="L380" s="175"/>
      <c r="M380" s="175"/>
      <c r="N380" s="168"/>
      <c r="O380" s="169"/>
      <c r="P380" s="143"/>
      <c r="Q380" s="143"/>
      <c r="R380" s="143"/>
      <c r="S380" s="143"/>
    </row>
    <row r="381" spans="1:19" ht="21" customHeight="1">
      <c r="A381" s="170"/>
      <c r="B381" s="285" t="s">
        <v>297</v>
      </c>
      <c r="C381" s="150"/>
      <c r="D381" s="172"/>
      <c r="E381" s="173"/>
      <c r="F381" s="289"/>
      <c r="G381" s="202"/>
      <c r="H381" s="202"/>
      <c r="I381" s="202"/>
      <c r="J381" s="202"/>
      <c r="K381" s="175"/>
      <c r="L381" s="175"/>
      <c r="M381" s="175"/>
      <c r="N381" s="168">
        <f t="shared" si="48"/>
        <v>0</v>
      </c>
      <c r="O381" s="169">
        <f t="shared" si="49"/>
        <v>0</v>
      </c>
      <c r="P381" s="143"/>
      <c r="Q381" s="143"/>
      <c r="R381" s="143"/>
      <c r="S381" s="143"/>
    </row>
    <row r="382" spans="1:19" ht="21" customHeight="1">
      <c r="A382" s="170">
        <v>1</v>
      </c>
      <c r="B382" s="171" t="s">
        <v>153</v>
      </c>
      <c r="C382" s="150"/>
      <c r="D382" s="172" t="s">
        <v>108</v>
      </c>
      <c r="E382" s="173">
        <v>1</v>
      </c>
      <c r="F382" s="289">
        <v>3350</v>
      </c>
      <c r="G382" s="202">
        <f t="shared" ref="G382:G387" si="56">E382*F382</f>
        <v>3350</v>
      </c>
      <c r="H382" s="289">
        <v>1000</v>
      </c>
      <c r="I382" s="202">
        <f t="shared" ref="I382:I387" si="57">E382*H382</f>
        <v>1000</v>
      </c>
      <c r="J382" s="202">
        <f t="shared" ref="J382:J387" si="58">G382+I382</f>
        <v>4350</v>
      </c>
      <c r="K382" s="175"/>
      <c r="L382" s="175"/>
      <c r="M382" s="175"/>
      <c r="N382" s="168">
        <f t="shared" si="48"/>
        <v>4350</v>
      </c>
      <c r="O382" s="169">
        <f t="shared" si="49"/>
        <v>0</v>
      </c>
      <c r="P382" s="143"/>
      <c r="Q382" s="143"/>
      <c r="R382" s="143"/>
      <c r="S382" s="143"/>
    </row>
    <row r="383" spans="1:19" ht="21" customHeight="1">
      <c r="A383" s="170">
        <v>2</v>
      </c>
      <c r="B383" s="171" t="s">
        <v>154</v>
      </c>
      <c r="C383" s="150"/>
      <c r="D383" s="172" t="s">
        <v>108</v>
      </c>
      <c r="E383" s="173">
        <v>5</v>
      </c>
      <c r="F383" s="289">
        <v>250</v>
      </c>
      <c r="G383" s="202">
        <f t="shared" si="56"/>
        <v>1250</v>
      </c>
      <c r="H383" s="289">
        <v>100</v>
      </c>
      <c r="I383" s="202">
        <f t="shared" si="57"/>
        <v>500</v>
      </c>
      <c r="J383" s="202">
        <f t="shared" si="58"/>
        <v>1750</v>
      </c>
      <c r="K383" s="175"/>
      <c r="L383" s="175"/>
      <c r="M383" s="175"/>
      <c r="N383" s="168">
        <f t="shared" si="48"/>
        <v>1750</v>
      </c>
      <c r="O383" s="169">
        <f t="shared" si="49"/>
        <v>0</v>
      </c>
      <c r="P383" s="143"/>
      <c r="Q383" s="143"/>
      <c r="R383" s="143"/>
      <c r="S383" s="143"/>
    </row>
    <row r="384" spans="1:19" ht="21" customHeight="1">
      <c r="A384" s="170">
        <v>3</v>
      </c>
      <c r="B384" s="171" t="s">
        <v>155</v>
      </c>
      <c r="C384" s="150"/>
      <c r="D384" s="172" t="s">
        <v>108</v>
      </c>
      <c r="E384" s="173">
        <v>2</v>
      </c>
      <c r="F384" s="289">
        <v>1885</v>
      </c>
      <c r="G384" s="202">
        <f t="shared" si="56"/>
        <v>3770</v>
      </c>
      <c r="H384" s="289">
        <v>265</v>
      </c>
      <c r="I384" s="202">
        <f t="shared" si="57"/>
        <v>530</v>
      </c>
      <c r="J384" s="202">
        <f t="shared" si="58"/>
        <v>4300</v>
      </c>
      <c r="K384" s="175"/>
      <c r="L384" s="175"/>
      <c r="M384" s="175"/>
      <c r="N384" s="168">
        <f t="shared" si="48"/>
        <v>4300</v>
      </c>
      <c r="O384" s="169">
        <f t="shared" si="49"/>
        <v>0</v>
      </c>
      <c r="P384" s="143"/>
      <c r="Q384" s="143"/>
      <c r="R384" s="143"/>
      <c r="S384" s="143"/>
    </row>
    <row r="385" spans="1:19" ht="21" customHeight="1">
      <c r="A385" s="170">
        <v>4</v>
      </c>
      <c r="B385" s="171" t="s">
        <v>156</v>
      </c>
      <c r="C385" s="150"/>
      <c r="D385" s="172" t="s">
        <v>107</v>
      </c>
      <c r="E385" s="208">
        <v>112</v>
      </c>
      <c r="F385" s="376">
        <v>15</v>
      </c>
      <c r="G385" s="202">
        <f t="shared" si="56"/>
        <v>1680</v>
      </c>
      <c r="H385" s="289">
        <v>6</v>
      </c>
      <c r="I385" s="202">
        <f t="shared" si="57"/>
        <v>672</v>
      </c>
      <c r="J385" s="202">
        <f t="shared" si="58"/>
        <v>2352</v>
      </c>
      <c r="K385" s="175"/>
      <c r="L385" s="175"/>
      <c r="M385" s="175"/>
      <c r="N385" s="168">
        <f t="shared" si="48"/>
        <v>2352</v>
      </c>
      <c r="O385" s="169">
        <f t="shared" si="49"/>
        <v>0</v>
      </c>
      <c r="P385" s="143"/>
      <c r="Q385" s="143"/>
      <c r="R385" s="143"/>
      <c r="S385" s="143"/>
    </row>
    <row r="386" spans="1:19" ht="21" customHeight="1">
      <c r="A386" s="170">
        <v>5</v>
      </c>
      <c r="B386" s="171" t="s">
        <v>135</v>
      </c>
      <c r="C386" s="150"/>
      <c r="D386" s="172" t="s">
        <v>107</v>
      </c>
      <c r="E386" s="173">
        <v>112</v>
      </c>
      <c r="F386" s="289">
        <v>26</v>
      </c>
      <c r="G386" s="202">
        <f t="shared" si="56"/>
        <v>2912</v>
      </c>
      <c r="H386" s="289">
        <v>22</v>
      </c>
      <c r="I386" s="202">
        <f t="shared" si="57"/>
        <v>2464</v>
      </c>
      <c r="J386" s="202">
        <f t="shared" si="58"/>
        <v>5376</v>
      </c>
      <c r="K386" s="175"/>
      <c r="L386" s="175"/>
      <c r="M386" s="175"/>
      <c r="N386" s="168">
        <f t="shared" si="48"/>
        <v>5376</v>
      </c>
      <c r="O386" s="169">
        <f t="shared" si="49"/>
        <v>0</v>
      </c>
      <c r="P386" s="143"/>
      <c r="Q386" s="143"/>
      <c r="R386" s="143"/>
      <c r="S386" s="143"/>
    </row>
    <row r="387" spans="1:19" ht="21" customHeight="1">
      <c r="A387" s="170">
        <v>6</v>
      </c>
      <c r="B387" s="171" t="s">
        <v>125</v>
      </c>
      <c r="C387" s="150"/>
      <c r="D387" s="172" t="s">
        <v>130</v>
      </c>
      <c r="E387" s="173">
        <v>1</v>
      </c>
      <c r="F387" s="289">
        <v>1500</v>
      </c>
      <c r="G387" s="202">
        <f t="shared" si="56"/>
        <v>1500</v>
      </c>
      <c r="H387" s="289">
        <v>500</v>
      </c>
      <c r="I387" s="202">
        <f t="shared" si="57"/>
        <v>500</v>
      </c>
      <c r="J387" s="202">
        <f t="shared" si="58"/>
        <v>2000</v>
      </c>
      <c r="K387" s="175"/>
      <c r="L387" s="175"/>
      <c r="M387" s="175"/>
      <c r="N387" s="168">
        <f t="shared" si="48"/>
        <v>2000</v>
      </c>
      <c r="O387" s="169">
        <f t="shared" si="49"/>
        <v>0</v>
      </c>
      <c r="P387" s="143"/>
      <c r="Q387" s="143"/>
      <c r="R387" s="143"/>
      <c r="S387" s="143"/>
    </row>
    <row r="388" spans="1:19" ht="21" customHeight="1">
      <c r="A388" s="170"/>
      <c r="B388" s="171"/>
      <c r="C388" s="150"/>
      <c r="D388" s="172"/>
      <c r="E388" s="173"/>
      <c r="F388" s="289"/>
      <c r="G388" s="202"/>
      <c r="H388" s="202"/>
      <c r="I388" s="202"/>
      <c r="J388" s="202"/>
      <c r="K388" s="175"/>
      <c r="L388" s="175"/>
      <c r="M388" s="175"/>
      <c r="N388" s="168">
        <f t="shared" si="48"/>
        <v>0</v>
      </c>
      <c r="O388" s="169">
        <f t="shared" si="49"/>
        <v>0</v>
      </c>
      <c r="P388" s="143"/>
      <c r="Q388" s="143"/>
      <c r="R388" s="143"/>
      <c r="S388" s="143"/>
    </row>
    <row r="389" spans="1:19" ht="21" customHeight="1">
      <c r="A389" s="170"/>
      <c r="B389" s="469" t="s">
        <v>192</v>
      </c>
      <c r="C389" s="470"/>
      <c r="D389" s="298"/>
      <c r="E389" s="303"/>
      <c r="F389" s="300"/>
      <c r="G389" s="297">
        <f>SUM(G382:G388)</f>
        <v>14462</v>
      </c>
      <c r="H389" s="297"/>
      <c r="I389" s="297">
        <f>SUM(I382:I388)</f>
        <v>5666</v>
      </c>
      <c r="J389" s="297">
        <f>SUM(J382:J388)</f>
        <v>20128</v>
      </c>
      <c r="K389" s="175"/>
      <c r="L389" s="191">
        <f>SUM(G389,I389)</f>
        <v>20128</v>
      </c>
      <c r="M389" s="175"/>
      <c r="N389" s="168">
        <f t="shared" si="48"/>
        <v>0</v>
      </c>
      <c r="O389" s="169">
        <f t="shared" si="49"/>
        <v>-20128</v>
      </c>
      <c r="P389" s="143"/>
      <c r="Q389" s="143"/>
      <c r="R389" s="143"/>
      <c r="S389" s="143"/>
    </row>
    <row r="390" spans="1:19" ht="21" customHeight="1">
      <c r="A390" s="170"/>
      <c r="B390" s="189"/>
      <c r="C390" s="190"/>
      <c r="D390" s="172"/>
      <c r="E390" s="173"/>
      <c r="F390" s="289"/>
      <c r="G390" s="202"/>
      <c r="H390" s="202"/>
      <c r="I390" s="202"/>
      <c r="J390" s="202"/>
      <c r="K390" s="175"/>
      <c r="L390" s="175"/>
      <c r="M390" s="175"/>
      <c r="N390" s="168"/>
      <c r="O390" s="169"/>
      <c r="P390" s="143"/>
      <c r="Q390" s="143"/>
      <c r="R390" s="143"/>
      <c r="S390" s="143"/>
    </row>
    <row r="391" spans="1:19" ht="21" customHeight="1">
      <c r="A391" s="170"/>
      <c r="B391" s="285" t="s">
        <v>298</v>
      </c>
      <c r="C391" s="150"/>
      <c r="D391" s="172"/>
      <c r="E391" s="173"/>
      <c r="F391" s="289"/>
      <c r="G391" s="202"/>
      <c r="H391" s="202"/>
      <c r="I391" s="202"/>
      <c r="J391" s="202"/>
      <c r="K391" s="175"/>
      <c r="L391" s="175"/>
      <c r="M391" s="175"/>
      <c r="N391" s="168">
        <f t="shared" si="48"/>
        <v>0</v>
      </c>
      <c r="O391" s="169">
        <f t="shared" si="49"/>
        <v>0</v>
      </c>
      <c r="P391" s="143"/>
      <c r="Q391" s="143"/>
      <c r="R391" s="143"/>
      <c r="S391" s="143"/>
    </row>
    <row r="392" spans="1:19" ht="21" customHeight="1">
      <c r="A392" s="170">
        <v>1</v>
      </c>
      <c r="B392" s="171" t="s">
        <v>157</v>
      </c>
      <c r="C392" s="150"/>
      <c r="D392" s="172" t="s">
        <v>108</v>
      </c>
      <c r="E392" s="173">
        <v>1</v>
      </c>
      <c r="F392" s="289">
        <v>25000</v>
      </c>
      <c r="G392" s="202">
        <f t="shared" ref="G392:G400" si="59">F392*E392</f>
        <v>25000</v>
      </c>
      <c r="H392" s="202">
        <v>1000</v>
      </c>
      <c r="I392" s="202">
        <f t="shared" ref="I392:I400" si="60">H392*E392</f>
        <v>1000</v>
      </c>
      <c r="J392" s="202">
        <f>I392+G392</f>
        <v>26000</v>
      </c>
      <c r="K392" s="175"/>
      <c r="L392" s="175"/>
      <c r="M392" s="175"/>
      <c r="N392" s="168">
        <f t="shared" si="48"/>
        <v>26000</v>
      </c>
      <c r="O392" s="169">
        <f t="shared" si="49"/>
        <v>0</v>
      </c>
      <c r="P392" s="143"/>
      <c r="Q392" s="143"/>
      <c r="R392" s="143"/>
      <c r="S392" s="143"/>
    </row>
    <row r="393" spans="1:19" ht="21" customHeight="1">
      <c r="A393" s="170">
        <v>2</v>
      </c>
      <c r="B393" s="171" t="s">
        <v>21</v>
      </c>
      <c r="C393" s="150"/>
      <c r="D393" s="172" t="s">
        <v>108</v>
      </c>
      <c r="E393" s="173">
        <v>7</v>
      </c>
      <c r="F393" s="289">
        <v>2000</v>
      </c>
      <c r="G393" s="202">
        <f t="shared" si="59"/>
        <v>14000</v>
      </c>
      <c r="H393" s="289">
        <v>90</v>
      </c>
      <c r="I393" s="202">
        <f t="shared" si="60"/>
        <v>630</v>
      </c>
      <c r="J393" s="202">
        <f t="shared" ref="J393:J400" si="61">I393+G393</f>
        <v>14630</v>
      </c>
      <c r="K393" s="175"/>
      <c r="L393" s="175"/>
      <c r="M393" s="175"/>
      <c r="N393" s="168">
        <f t="shared" si="48"/>
        <v>14630</v>
      </c>
      <c r="O393" s="169">
        <f t="shared" si="49"/>
        <v>0</v>
      </c>
      <c r="P393" s="143"/>
      <c r="Q393" s="143"/>
      <c r="R393" s="143"/>
      <c r="S393" s="143"/>
    </row>
    <row r="394" spans="1:19" ht="21" customHeight="1">
      <c r="A394" s="170">
        <v>3</v>
      </c>
      <c r="B394" s="171" t="s">
        <v>22</v>
      </c>
      <c r="C394" s="150"/>
      <c r="D394" s="172" t="s">
        <v>108</v>
      </c>
      <c r="E394" s="173">
        <v>4</v>
      </c>
      <c r="F394" s="289">
        <v>720</v>
      </c>
      <c r="G394" s="202">
        <f t="shared" si="59"/>
        <v>2880</v>
      </c>
      <c r="H394" s="289">
        <v>90</v>
      </c>
      <c r="I394" s="202">
        <f t="shared" si="60"/>
        <v>360</v>
      </c>
      <c r="J394" s="202">
        <f t="shared" si="61"/>
        <v>3240</v>
      </c>
      <c r="K394" s="175"/>
      <c r="L394" s="175"/>
      <c r="M394" s="175"/>
      <c r="N394" s="168">
        <f t="shared" si="48"/>
        <v>3240</v>
      </c>
      <c r="O394" s="169">
        <f t="shared" si="49"/>
        <v>0</v>
      </c>
      <c r="P394" s="143"/>
      <c r="Q394" s="143"/>
      <c r="R394" s="143"/>
      <c r="S394" s="143"/>
    </row>
    <row r="395" spans="1:19" ht="21" customHeight="1">
      <c r="A395" s="170">
        <v>4</v>
      </c>
      <c r="B395" s="171" t="s">
        <v>299</v>
      </c>
      <c r="C395" s="150"/>
      <c r="D395" s="172" t="s">
        <v>108</v>
      </c>
      <c r="E395" s="173">
        <v>3</v>
      </c>
      <c r="F395" s="289">
        <v>750</v>
      </c>
      <c r="G395" s="202">
        <f t="shared" si="59"/>
        <v>2250</v>
      </c>
      <c r="H395" s="289">
        <v>90</v>
      </c>
      <c r="I395" s="202">
        <f t="shared" si="60"/>
        <v>270</v>
      </c>
      <c r="J395" s="202">
        <f t="shared" si="61"/>
        <v>2520</v>
      </c>
      <c r="K395" s="175"/>
      <c r="L395" s="175"/>
      <c r="M395" s="175"/>
      <c r="N395" s="168">
        <f t="shared" si="48"/>
        <v>2520</v>
      </c>
      <c r="O395" s="169">
        <f t="shared" si="49"/>
        <v>0</v>
      </c>
      <c r="P395" s="143"/>
      <c r="Q395" s="143"/>
      <c r="R395" s="143"/>
      <c r="S395" s="143"/>
    </row>
    <row r="396" spans="1:19" ht="21" customHeight="1">
      <c r="A396" s="170">
        <v>5</v>
      </c>
      <c r="B396" s="171" t="s">
        <v>300</v>
      </c>
      <c r="C396" s="150"/>
      <c r="D396" s="172" t="s">
        <v>108</v>
      </c>
      <c r="E396" s="173">
        <v>3</v>
      </c>
      <c r="F396" s="289">
        <v>1450</v>
      </c>
      <c r="G396" s="202">
        <f t="shared" si="59"/>
        <v>4350</v>
      </c>
      <c r="H396" s="289">
        <v>90</v>
      </c>
      <c r="I396" s="202">
        <f t="shared" si="60"/>
        <v>270</v>
      </c>
      <c r="J396" s="202">
        <f t="shared" si="61"/>
        <v>4620</v>
      </c>
      <c r="K396" s="175"/>
      <c r="L396" s="175"/>
      <c r="M396" s="175"/>
      <c r="N396" s="168">
        <f t="shared" si="48"/>
        <v>4620</v>
      </c>
      <c r="O396" s="169">
        <f t="shared" si="49"/>
        <v>0</v>
      </c>
      <c r="P396" s="143"/>
      <c r="Q396" s="143"/>
      <c r="R396" s="143"/>
      <c r="S396" s="143"/>
    </row>
    <row r="397" spans="1:19" ht="21" customHeight="1">
      <c r="A397" s="170">
        <v>6</v>
      </c>
      <c r="B397" s="171" t="s">
        <v>158</v>
      </c>
      <c r="C397" s="150"/>
      <c r="D397" s="172" t="s">
        <v>107</v>
      </c>
      <c r="E397" s="173">
        <v>80</v>
      </c>
      <c r="F397" s="289">
        <v>30</v>
      </c>
      <c r="G397" s="202">
        <f t="shared" si="59"/>
        <v>2400</v>
      </c>
      <c r="H397" s="289">
        <v>10</v>
      </c>
      <c r="I397" s="202">
        <f t="shared" si="60"/>
        <v>800</v>
      </c>
      <c r="J397" s="202">
        <f t="shared" si="61"/>
        <v>3200</v>
      </c>
      <c r="K397" s="175"/>
      <c r="L397" s="175"/>
      <c r="M397" s="175"/>
      <c r="N397" s="168">
        <f t="shared" si="48"/>
        <v>3200</v>
      </c>
      <c r="O397" s="169">
        <f t="shared" si="49"/>
        <v>0</v>
      </c>
      <c r="P397" s="143"/>
      <c r="Q397" s="143"/>
      <c r="R397" s="143"/>
      <c r="S397" s="143"/>
    </row>
    <row r="398" spans="1:19" ht="21" customHeight="1">
      <c r="A398" s="170">
        <v>7</v>
      </c>
      <c r="B398" s="171" t="s">
        <v>159</v>
      </c>
      <c r="C398" s="150"/>
      <c r="D398" s="172" t="s">
        <v>107</v>
      </c>
      <c r="E398" s="173">
        <v>198</v>
      </c>
      <c r="F398" s="289">
        <v>5</v>
      </c>
      <c r="G398" s="202">
        <f t="shared" si="59"/>
        <v>990</v>
      </c>
      <c r="H398" s="289">
        <v>5</v>
      </c>
      <c r="I398" s="202">
        <f t="shared" si="60"/>
        <v>990</v>
      </c>
      <c r="J398" s="202">
        <f t="shared" si="61"/>
        <v>1980</v>
      </c>
      <c r="K398" s="175"/>
      <c r="L398" s="175"/>
      <c r="M398" s="175"/>
      <c r="N398" s="168">
        <f t="shared" si="48"/>
        <v>1980</v>
      </c>
      <c r="O398" s="169">
        <f t="shared" si="49"/>
        <v>0</v>
      </c>
      <c r="P398" s="143"/>
      <c r="Q398" s="143"/>
      <c r="R398" s="143"/>
      <c r="S398" s="143"/>
    </row>
    <row r="399" spans="1:19" ht="21" customHeight="1">
      <c r="A399" s="170">
        <v>8</v>
      </c>
      <c r="B399" s="171" t="s">
        <v>135</v>
      </c>
      <c r="C399" s="150"/>
      <c r="D399" s="172" t="s">
        <v>107</v>
      </c>
      <c r="E399" s="173">
        <v>145</v>
      </c>
      <c r="F399" s="289">
        <v>26</v>
      </c>
      <c r="G399" s="202">
        <f t="shared" si="59"/>
        <v>3770</v>
      </c>
      <c r="H399" s="289">
        <v>22</v>
      </c>
      <c r="I399" s="202">
        <f t="shared" si="60"/>
        <v>3190</v>
      </c>
      <c r="J399" s="202">
        <f t="shared" si="61"/>
        <v>6960</v>
      </c>
      <c r="K399" s="175">
        <v>0.5</v>
      </c>
      <c r="L399" s="175"/>
      <c r="M399" s="175"/>
      <c r="N399" s="168">
        <f t="shared" si="48"/>
        <v>6960</v>
      </c>
      <c r="O399" s="169">
        <f t="shared" si="49"/>
        <v>0</v>
      </c>
      <c r="P399" s="143"/>
      <c r="Q399" s="143"/>
      <c r="R399" s="143"/>
      <c r="S399" s="143"/>
    </row>
    <row r="400" spans="1:19" ht="21" customHeight="1">
      <c r="A400" s="170">
        <v>9</v>
      </c>
      <c r="B400" s="171" t="s">
        <v>125</v>
      </c>
      <c r="C400" s="150"/>
      <c r="D400" s="172" t="s">
        <v>130</v>
      </c>
      <c r="E400" s="173">
        <v>1</v>
      </c>
      <c r="F400" s="289">
        <v>1500</v>
      </c>
      <c r="G400" s="202">
        <f t="shared" si="59"/>
        <v>1500</v>
      </c>
      <c r="H400" s="289">
        <v>500</v>
      </c>
      <c r="I400" s="202">
        <f t="shared" si="60"/>
        <v>500</v>
      </c>
      <c r="J400" s="202">
        <f t="shared" si="61"/>
        <v>2000</v>
      </c>
      <c r="K400" s="175"/>
      <c r="L400" s="175"/>
      <c r="M400" s="175"/>
      <c r="N400" s="168">
        <f t="shared" si="48"/>
        <v>2000</v>
      </c>
      <c r="O400" s="169">
        <f t="shared" si="49"/>
        <v>0</v>
      </c>
      <c r="P400" s="143"/>
      <c r="Q400" s="143"/>
      <c r="R400" s="143"/>
      <c r="S400" s="143"/>
    </row>
    <row r="401" spans="1:19" ht="21" customHeight="1">
      <c r="A401" s="170"/>
      <c r="B401" s="171"/>
      <c r="C401" s="150"/>
      <c r="D401" s="172"/>
      <c r="E401" s="173"/>
      <c r="F401" s="289"/>
      <c r="G401" s="202"/>
      <c r="H401" s="202"/>
      <c r="I401" s="202"/>
      <c r="J401" s="202"/>
      <c r="K401" s="175"/>
      <c r="L401" s="175"/>
      <c r="M401" s="175"/>
      <c r="N401" s="168">
        <f t="shared" si="48"/>
        <v>0</v>
      </c>
      <c r="O401" s="169">
        <f t="shared" si="49"/>
        <v>0</v>
      </c>
      <c r="P401" s="143"/>
      <c r="Q401" s="143"/>
      <c r="R401" s="143"/>
      <c r="S401" s="143"/>
    </row>
    <row r="402" spans="1:19" ht="21" customHeight="1">
      <c r="A402" s="170"/>
      <c r="B402" s="469" t="s">
        <v>301</v>
      </c>
      <c r="C402" s="470"/>
      <c r="D402" s="298"/>
      <c r="E402" s="303"/>
      <c r="F402" s="300"/>
      <c r="G402" s="297">
        <f>SUM(G392:G401)</f>
        <v>57140</v>
      </c>
      <c r="H402" s="297"/>
      <c r="I402" s="297">
        <f>SUM(I392:I401)</f>
        <v>8010</v>
      </c>
      <c r="J402" s="297">
        <f>SUM(J392:J401)</f>
        <v>65150</v>
      </c>
      <c r="K402" s="175"/>
      <c r="L402" s="191">
        <f>SUM(G402,I402)</f>
        <v>65150</v>
      </c>
      <c r="M402" s="175"/>
      <c r="N402" s="168">
        <f t="shared" ref="N402:N464" si="62">+E402*(F402+H402)</f>
        <v>0</v>
      </c>
      <c r="O402" s="169">
        <f t="shared" ref="O402:O464" si="63">+N402-J402</f>
        <v>-65150</v>
      </c>
      <c r="P402" s="143"/>
      <c r="Q402" s="143"/>
      <c r="R402" s="143"/>
      <c r="S402" s="143"/>
    </row>
    <row r="403" spans="1:19" ht="21" customHeight="1">
      <c r="A403" s="170"/>
      <c r="B403" s="189"/>
      <c r="C403" s="190"/>
      <c r="D403" s="172"/>
      <c r="E403" s="173"/>
      <c r="F403" s="289"/>
      <c r="G403" s="202"/>
      <c r="H403" s="202"/>
      <c r="I403" s="202"/>
      <c r="J403" s="202"/>
      <c r="K403" s="175"/>
      <c r="L403" s="175"/>
      <c r="M403" s="175"/>
      <c r="N403" s="168"/>
      <c r="O403" s="169"/>
      <c r="P403" s="143"/>
      <c r="Q403" s="143"/>
      <c r="R403" s="143"/>
      <c r="S403" s="143"/>
    </row>
    <row r="404" spans="1:19" ht="21" customHeight="1">
      <c r="A404" s="170"/>
      <c r="B404" s="285" t="s">
        <v>302</v>
      </c>
      <c r="C404" s="150"/>
      <c r="D404" s="172"/>
      <c r="E404" s="173"/>
      <c r="F404" s="289"/>
      <c r="G404" s="202"/>
      <c r="H404" s="202"/>
      <c r="I404" s="202"/>
      <c r="J404" s="202"/>
      <c r="K404" s="175"/>
      <c r="L404" s="175"/>
      <c r="M404" s="175"/>
      <c r="N404" s="168">
        <f t="shared" si="62"/>
        <v>0</v>
      </c>
      <c r="O404" s="169">
        <f t="shared" si="63"/>
        <v>0</v>
      </c>
      <c r="P404" s="143"/>
      <c r="Q404" s="143"/>
      <c r="R404" s="143"/>
      <c r="S404" s="143"/>
    </row>
    <row r="405" spans="1:19" ht="21" customHeight="1">
      <c r="A405" s="170">
        <v>1</v>
      </c>
      <c r="B405" s="203" t="s">
        <v>119</v>
      </c>
      <c r="C405" s="216"/>
      <c r="D405" s="172" t="s">
        <v>108</v>
      </c>
      <c r="E405" s="173">
        <v>1</v>
      </c>
      <c r="F405" s="289">
        <v>50000</v>
      </c>
      <c r="G405" s="202">
        <f>E405*F405</f>
        <v>50000</v>
      </c>
      <c r="H405" s="202">
        <v>2000</v>
      </c>
      <c r="I405" s="202">
        <f>E405*H405</f>
        <v>2000</v>
      </c>
      <c r="J405" s="202">
        <f>G405+I405</f>
        <v>52000</v>
      </c>
      <c r="K405" s="175"/>
      <c r="L405" s="175"/>
      <c r="M405" s="175"/>
      <c r="N405" s="168">
        <f t="shared" si="62"/>
        <v>52000</v>
      </c>
      <c r="O405" s="169">
        <f t="shared" si="63"/>
        <v>0</v>
      </c>
      <c r="P405" s="143"/>
      <c r="Q405" s="143"/>
      <c r="R405" s="143"/>
      <c r="S405" s="143"/>
    </row>
    <row r="406" spans="1:19" ht="21" customHeight="1">
      <c r="A406" s="170">
        <v>2</v>
      </c>
      <c r="B406" s="203" t="s">
        <v>160</v>
      </c>
      <c r="C406" s="216"/>
      <c r="D406" s="172" t="s">
        <v>108</v>
      </c>
      <c r="E406" s="173">
        <v>3</v>
      </c>
      <c r="F406" s="289">
        <v>2405</v>
      </c>
      <c r="G406" s="202">
        <f>E406*F406</f>
        <v>7215</v>
      </c>
      <c r="H406" s="202">
        <v>100</v>
      </c>
      <c r="I406" s="202">
        <f>E406*H406</f>
        <v>300</v>
      </c>
      <c r="J406" s="202">
        <f>G406+I406</f>
        <v>7515</v>
      </c>
      <c r="K406" s="175"/>
      <c r="L406" s="175"/>
      <c r="M406" s="175"/>
      <c r="N406" s="168">
        <f t="shared" si="62"/>
        <v>7515</v>
      </c>
      <c r="O406" s="169">
        <f t="shared" si="63"/>
        <v>0</v>
      </c>
      <c r="P406" s="143"/>
      <c r="Q406" s="143"/>
      <c r="R406" s="143"/>
      <c r="S406" s="143"/>
    </row>
    <row r="407" spans="1:19" ht="21" customHeight="1">
      <c r="A407" s="170">
        <v>3</v>
      </c>
      <c r="B407" s="171" t="s">
        <v>161</v>
      </c>
      <c r="C407" s="150"/>
      <c r="D407" s="172" t="s">
        <v>107</v>
      </c>
      <c r="E407" s="173">
        <v>120</v>
      </c>
      <c r="F407" s="289">
        <v>10</v>
      </c>
      <c r="G407" s="202">
        <f>E407*F407</f>
        <v>1200</v>
      </c>
      <c r="H407" s="289">
        <v>6</v>
      </c>
      <c r="I407" s="202">
        <f>E407*H407</f>
        <v>720</v>
      </c>
      <c r="J407" s="202">
        <f>G407+I407</f>
        <v>1920</v>
      </c>
      <c r="K407" s="175"/>
      <c r="L407" s="175"/>
      <c r="M407" s="175"/>
      <c r="N407" s="168">
        <f t="shared" si="62"/>
        <v>1920</v>
      </c>
      <c r="O407" s="169">
        <f t="shared" si="63"/>
        <v>0</v>
      </c>
      <c r="P407" s="143"/>
      <c r="Q407" s="143"/>
      <c r="R407" s="143"/>
      <c r="S407" s="143"/>
    </row>
    <row r="408" spans="1:19" ht="21" customHeight="1">
      <c r="A408" s="170">
        <v>4</v>
      </c>
      <c r="B408" s="203" t="s">
        <v>135</v>
      </c>
      <c r="C408" s="216"/>
      <c r="D408" s="172" t="s">
        <v>107</v>
      </c>
      <c r="E408" s="173">
        <v>40</v>
      </c>
      <c r="F408" s="289">
        <v>26</v>
      </c>
      <c r="G408" s="202">
        <f>E408*F408</f>
        <v>1040</v>
      </c>
      <c r="H408" s="289">
        <v>22</v>
      </c>
      <c r="I408" s="202">
        <f>E408*H408</f>
        <v>880</v>
      </c>
      <c r="J408" s="202">
        <f>G408+I408</f>
        <v>1920</v>
      </c>
      <c r="K408" s="175"/>
      <c r="L408" s="175"/>
      <c r="M408" s="175"/>
      <c r="N408" s="168">
        <f t="shared" si="62"/>
        <v>1920</v>
      </c>
      <c r="O408" s="169">
        <f t="shared" si="63"/>
        <v>0</v>
      </c>
      <c r="P408" s="143"/>
      <c r="Q408" s="143"/>
      <c r="R408" s="143"/>
      <c r="S408" s="143"/>
    </row>
    <row r="409" spans="1:19" ht="21" customHeight="1">
      <c r="A409" s="170">
        <v>5</v>
      </c>
      <c r="B409" s="171" t="s">
        <v>125</v>
      </c>
      <c r="C409" s="150"/>
      <c r="D409" s="172" t="s">
        <v>130</v>
      </c>
      <c r="E409" s="173">
        <v>1</v>
      </c>
      <c r="F409" s="289">
        <v>3000</v>
      </c>
      <c r="G409" s="202">
        <f>E409*F409</f>
        <v>3000</v>
      </c>
      <c r="H409" s="289">
        <v>800</v>
      </c>
      <c r="I409" s="202">
        <f>E409*H409</f>
        <v>800</v>
      </c>
      <c r="J409" s="202">
        <f>G409+I409</f>
        <v>3800</v>
      </c>
      <c r="K409" s="175"/>
      <c r="L409" s="175"/>
      <c r="M409" s="175"/>
      <c r="N409" s="168">
        <f t="shared" si="62"/>
        <v>3800</v>
      </c>
      <c r="O409" s="169">
        <f t="shared" si="63"/>
        <v>0</v>
      </c>
      <c r="P409" s="143"/>
      <c r="Q409" s="143"/>
      <c r="R409" s="143"/>
      <c r="S409" s="143"/>
    </row>
    <row r="410" spans="1:19" ht="21" customHeight="1">
      <c r="A410" s="170"/>
      <c r="B410" s="171"/>
      <c r="C410" s="150"/>
      <c r="D410" s="172"/>
      <c r="E410" s="173"/>
      <c r="F410" s="289"/>
      <c r="G410" s="202"/>
      <c r="H410" s="289"/>
      <c r="I410" s="202"/>
      <c r="J410" s="202"/>
      <c r="K410" s="175"/>
      <c r="L410" s="175"/>
      <c r="M410" s="175"/>
      <c r="N410" s="168"/>
      <c r="O410" s="169"/>
      <c r="P410" s="143"/>
      <c r="Q410" s="143"/>
      <c r="R410" s="143"/>
      <c r="S410" s="143"/>
    </row>
    <row r="411" spans="1:19" ht="21" customHeight="1">
      <c r="A411" s="170"/>
      <c r="B411" s="469" t="s">
        <v>303</v>
      </c>
      <c r="C411" s="470"/>
      <c r="D411" s="298"/>
      <c r="E411" s="303"/>
      <c r="F411" s="300"/>
      <c r="G411" s="297">
        <f>SUM(G405:G409)</f>
        <v>62455</v>
      </c>
      <c r="H411" s="297"/>
      <c r="I411" s="297">
        <f>SUM(I405:I409)</f>
        <v>4700</v>
      </c>
      <c r="J411" s="297">
        <f>SUM(J405:J409)</f>
        <v>67155</v>
      </c>
      <c r="K411" s="175"/>
      <c r="L411" s="191">
        <f>SUM(G411,I411)</f>
        <v>67155</v>
      </c>
      <c r="M411" s="175"/>
      <c r="N411" s="168">
        <f t="shared" si="62"/>
        <v>0</v>
      </c>
      <c r="O411" s="169">
        <f t="shared" si="63"/>
        <v>-67155</v>
      </c>
      <c r="P411" s="143"/>
      <c r="Q411" s="143"/>
      <c r="R411" s="143"/>
      <c r="S411" s="143"/>
    </row>
    <row r="412" spans="1:19" ht="21" customHeight="1">
      <c r="A412" s="170"/>
      <c r="B412" s="287"/>
      <c r="C412" s="288"/>
      <c r="D412" s="298"/>
      <c r="E412" s="303"/>
      <c r="F412" s="300"/>
      <c r="G412" s="297"/>
      <c r="H412" s="297"/>
      <c r="I412" s="297"/>
      <c r="J412" s="297"/>
      <c r="K412" s="175"/>
      <c r="L412" s="175"/>
      <c r="M412" s="175"/>
      <c r="N412" s="168"/>
      <c r="O412" s="169"/>
      <c r="P412" s="143"/>
      <c r="Q412" s="143"/>
      <c r="R412" s="143"/>
      <c r="S412" s="143"/>
    </row>
    <row r="413" spans="1:19" ht="21" customHeight="1">
      <c r="A413" s="170"/>
      <c r="B413" s="285" t="s">
        <v>304</v>
      </c>
      <c r="C413" s="150"/>
      <c r="D413" s="172"/>
      <c r="E413" s="173"/>
      <c r="F413" s="289"/>
      <c r="G413" s="202"/>
      <c r="H413" s="202"/>
      <c r="I413" s="202"/>
      <c r="J413" s="202"/>
      <c r="K413" s="175"/>
      <c r="L413" s="175"/>
      <c r="M413" s="175"/>
      <c r="N413" s="168">
        <f t="shared" si="62"/>
        <v>0</v>
      </c>
      <c r="O413" s="169">
        <f t="shared" si="63"/>
        <v>0</v>
      </c>
      <c r="P413" s="143"/>
      <c r="Q413" s="143"/>
      <c r="R413" s="143"/>
      <c r="S413" s="143"/>
    </row>
    <row r="414" spans="1:19" ht="21" customHeight="1">
      <c r="A414" s="170">
        <v>1</v>
      </c>
      <c r="B414" s="203" t="s">
        <v>493</v>
      </c>
      <c r="C414" s="216"/>
      <c r="D414" s="172" t="s">
        <v>108</v>
      </c>
      <c r="E414" s="173">
        <v>1</v>
      </c>
      <c r="F414" s="289">
        <v>15000</v>
      </c>
      <c r="G414" s="202">
        <f t="shared" ref="G414:G420" si="64">E414*F414</f>
        <v>15000</v>
      </c>
      <c r="H414" s="289">
        <v>100</v>
      </c>
      <c r="I414" s="202">
        <f t="shared" ref="I414:I420" si="65">E414*H414</f>
        <v>100</v>
      </c>
      <c r="J414" s="202">
        <f>G414+I414</f>
        <v>15100</v>
      </c>
      <c r="K414" s="175"/>
      <c r="L414" s="175"/>
      <c r="M414" s="175"/>
      <c r="N414" s="168">
        <f t="shared" si="62"/>
        <v>15100</v>
      </c>
      <c r="O414" s="169">
        <f t="shared" si="63"/>
        <v>0</v>
      </c>
      <c r="P414" s="143"/>
      <c r="Q414" s="143"/>
      <c r="R414" s="143"/>
      <c r="S414" s="143"/>
    </row>
    <row r="415" spans="1:19" ht="21" customHeight="1">
      <c r="A415" s="170">
        <v>2</v>
      </c>
      <c r="B415" s="203" t="s">
        <v>162</v>
      </c>
      <c r="C415" s="216"/>
      <c r="D415" s="172" t="s">
        <v>108</v>
      </c>
      <c r="E415" s="173">
        <v>1</v>
      </c>
      <c r="F415" s="289">
        <v>1200</v>
      </c>
      <c r="G415" s="202">
        <f t="shared" si="64"/>
        <v>1200</v>
      </c>
      <c r="H415" s="289">
        <v>100</v>
      </c>
      <c r="I415" s="202">
        <f t="shared" si="65"/>
        <v>100</v>
      </c>
      <c r="J415" s="202">
        <f t="shared" ref="J415:J420" si="66">G415+I415</f>
        <v>1300</v>
      </c>
      <c r="K415" s="175"/>
      <c r="L415" s="175"/>
      <c r="M415" s="175"/>
      <c r="N415" s="168">
        <f t="shared" si="62"/>
        <v>1300</v>
      </c>
      <c r="O415" s="169">
        <f t="shared" si="63"/>
        <v>0</v>
      </c>
      <c r="P415" s="143"/>
      <c r="Q415" s="143"/>
      <c r="R415" s="143"/>
      <c r="S415" s="143"/>
    </row>
    <row r="416" spans="1:19" ht="21" customHeight="1">
      <c r="A416" s="170">
        <v>3</v>
      </c>
      <c r="B416" s="203" t="s">
        <v>163</v>
      </c>
      <c r="C416" s="216"/>
      <c r="D416" s="172" t="s">
        <v>108</v>
      </c>
      <c r="E416" s="173">
        <v>11</v>
      </c>
      <c r="F416" s="289">
        <v>1000</v>
      </c>
      <c r="G416" s="202">
        <f t="shared" si="64"/>
        <v>11000</v>
      </c>
      <c r="H416" s="289">
        <v>100</v>
      </c>
      <c r="I416" s="202">
        <f t="shared" si="65"/>
        <v>1100</v>
      </c>
      <c r="J416" s="202">
        <f t="shared" si="66"/>
        <v>12100</v>
      </c>
      <c r="K416" s="175"/>
      <c r="L416" s="175"/>
      <c r="M416" s="175"/>
      <c r="N416" s="168">
        <f t="shared" si="62"/>
        <v>12100</v>
      </c>
      <c r="O416" s="169">
        <f t="shared" si="63"/>
        <v>0</v>
      </c>
      <c r="P416" s="143"/>
      <c r="Q416" s="143"/>
      <c r="R416" s="143"/>
      <c r="S416" s="143"/>
    </row>
    <row r="417" spans="1:19" ht="21" customHeight="1">
      <c r="A417" s="170">
        <v>4</v>
      </c>
      <c r="B417" s="203" t="s">
        <v>164</v>
      </c>
      <c r="C417" s="216"/>
      <c r="D417" s="172" t="s">
        <v>108</v>
      </c>
      <c r="E417" s="173">
        <v>1</v>
      </c>
      <c r="F417" s="289">
        <v>1400</v>
      </c>
      <c r="G417" s="202">
        <f t="shared" si="64"/>
        <v>1400</v>
      </c>
      <c r="H417" s="289">
        <v>90</v>
      </c>
      <c r="I417" s="202">
        <f t="shared" si="65"/>
        <v>90</v>
      </c>
      <c r="J417" s="202">
        <f t="shared" si="66"/>
        <v>1490</v>
      </c>
      <c r="K417" s="175"/>
      <c r="L417" s="175"/>
      <c r="M417" s="175"/>
      <c r="N417" s="168">
        <f t="shared" si="62"/>
        <v>1490</v>
      </c>
      <c r="O417" s="169">
        <f t="shared" si="63"/>
        <v>0</v>
      </c>
      <c r="P417" s="143"/>
      <c r="Q417" s="143"/>
      <c r="R417" s="143"/>
      <c r="S417" s="143"/>
    </row>
    <row r="418" spans="1:19" ht="21" customHeight="1">
      <c r="A418" s="170">
        <v>5</v>
      </c>
      <c r="B418" s="203" t="s">
        <v>165</v>
      </c>
      <c r="C418" s="216"/>
      <c r="D418" s="172" t="s">
        <v>107</v>
      </c>
      <c r="E418" s="173">
        <v>95</v>
      </c>
      <c r="F418" s="289">
        <v>57</v>
      </c>
      <c r="G418" s="202">
        <f t="shared" si="64"/>
        <v>5415</v>
      </c>
      <c r="H418" s="289">
        <v>11</v>
      </c>
      <c r="I418" s="202">
        <f t="shared" si="65"/>
        <v>1045</v>
      </c>
      <c r="J418" s="202">
        <f t="shared" si="66"/>
        <v>6460</v>
      </c>
      <c r="K418" s="175"/>
      <c r="L418" s="175"/>
      <c r="M418" s="175"/>
      <c r="N418" s="168">
        <f t="shared" si="62"/>
        <v>6460</v>
      </c>
      <c r="O418" s="169">
        <f t="shared" si="63"/>
        <v>0</v>
      </c>
      <c r="P418" s="143"/>
      <c r="Q418" s="143"/>
      <c r="R418" s="143"/>
      <c r="S418" s="143"/>
    </row>
    <row r="419" spans="1:19" ht="21" customHeight="1">
      <c r="A419" s="170">
        <v>6</v>
      </c>
      <c r="B419" s="203" t="s">
        <v>134</v>
      </c>
      <c r="C419" s="216"/>
      <c r="D419" s="172" t="s">
        <v>107</v>
      </c>
      <c r="E419" s="173">
        <v>92</v>
      </c>
      <c r="F419" s="289">
        <v>91</v>
      </c>
      <c r="G419" s="202">
        <f t="shared" si="64"/>
        <v>8372</v>
      </c>
      <c r="H419" s="289">
        <v>32</v>
      </c>
      <c r="I419" s="202">
        <f t="shared" si="65"/>
        <v>2944</v>
      </c>
      <c r="J419" s="202">
        <f t="shared" si="66"/>
        <v>11316</v>
      </c>
      <c r="K419" s="175"/>
      <c r="L419" s="175"/>
      <c r="M419" s="175"/>
      <c r="N419" s="168">
        <f t="shared" si="62"/>
        <v>11316</v>
      </c>
      <c r="O419" s="169">
        <f t="shared" si="63"/>
        <v>0</v>
      </c>
      <c r="P419" s="143"/>
      <c r="Q419" s="143"/>
      <c r="R419" s="143"/>
      <c r="S419" s="143"/>
    </row>
    <row r="420" spans="1:19" ht="21" customHeight="1">
      <c r="A420" s="170">
        <v>7</v>
      </c>
      <c r="B420" s="171" t="s">
        <v>125</v>
      </c>
      <c r="C420" s="150"/>
      <c r="D420" s="172" t="s">
        <v>130</v>
      </c>
      <c r="E420" s="173">
        <v>1</v>
      </c>
      <c r="F420" s="289">
        <v>2500</v>
      </c>
      <c r="G420" s="202">
        <f t="shared" si="64"/>
        <v>2500</v>
      </c>
      <c r="H420" s="289">
        <v>700</v>
      </c>
      <c r="I420" s="202">
        <f t="shared" si="65"/>
        <v>700</v>
      </c>
      <c r="J420" s="202">
        <f t="shared" si="66"/>
        <v>3200</v>
      </c>
      <c r="K420" s="175"/>
      <c r="L420" s="175"/>
      <c r="M420" s="175"/>
      <c r="N420" s="168">
        <f t="shared" si="62"/>
        <v>3200</v>
      </c>
      <c r="O420" s="169">
        <f t="shared" si="63"/>
        <v>0</v>
      </c>
      <c r="P420" s="143"/>
      <c r="Q420" s="143"/>
      <c r="R420" s="143"/>
      <c r="S420" s="143"/>
    </row>
    <row r="421" spans="1:19" ht="21" customHeight="1">
      <c r="A421" s="170"/>
      <c r="B421" s="171"/>
      <c r="C421" s="150"/>
      <c r="D421" s="172"/>
      <c r="E421" s="173"/>
      <c r="F421" s="202"/>
      <c r="G421" s="202"/>
      <c r="H421" s="202"/>
      <c r="I421" s="202"/>
      <c r="J421" s="202"/>
      <c r="K421" s="175"/>
      <c r="L421" s="175"/>
      <c r="M421" s="175"/>
      <c r="N421" s="168">
        <f t="shared" si="62"/>
        <v>0</v>
      </c>
      <c r="O421" s="169">
        <f t="shared" si="63"/>
        <v>0</v>
      </c>
      <c r="P421" s="143"/>
      <c r="Q421" s="143"/>
      <c r="R421" s="143"/>
      <c r="S421" s="143"/>
    </row>
    <row r="422" spans="1:19" ht="21" customHeight="1">
      <c r="A422" s="170"/>
      <c r="B422" s="469" t="s">
        <v>305</v>
      </c>
      <c r="C422" s="470"/>
      <c r="D422" s="298"/>
      <c r="E422" s="303"/>
      <c r="F422" s="297"/>
      <c r="G422" s="297">
        <f>SUM(G414:G421)</f>
        <v>44887</v>
      </c>
      <c r="H422" s="297"/>
      <c r="I422" s="297">
        <f>SUM(I414:I421)</f>
        <v>6079</v>
      </c>
      <c r="J422" s="297">
        <f>SUM(J414:J421)</f>
        <v>50966</v>
      </c>
      <c r="K422" s="175"/>
      <c r="L422" s="191">
        <f>SUM(G422,I422)</f>
        <v>50966</v>
      </c>
      <c r="M422" s="175"/>
      <c r="N422" s="168">
        <f t="shared" si="62"/>
        <v>0</v>
      </c>
      <c r="O422" s="169">
        <f t="shared" si="63"/>
        <v>-50966</v>
      </c>
      <c r="P422" s="143"/>
      <c r="Q422" s="143"/>
      <c r="R422" s="143"/>
      <c r="S422" s="143"/>
    </row>
    <row r="423" spans="1:19" ht="21" customHeight="1">
      <c r="A423" s="170"/>
      <c r="B423" s="287"/>
      <c r="C423" s="288"/>
      <c r="D423" s="298"/>
      <c r="E423" s="303"/>
      <c r="F423" s="297"/>
      <c r="G423" s="297"/>
      <c r="H423" s="297"/>
      <c r="I423" s="297"/>
      <c r="J423" s="297"/>
      <c r="K423" s="175"/>
      <c r="L423" s="175"/>
      <c r="M423" s="175"/>
      <c r="N423" s="168"/>
      <c r="O423" s="169"/>
      <c r="P423" s="143"/>
      <c r="Q423" s="143"/>
      <c r="R423" s="143"/>
      <c r="S423" s="143"/>
    </row>
    <row r="424" spans="1:19" ht="21" customHeight="1">
      <c r="A424" s="170"/>
      <c r="B424" s="189"/>
      <c r="C424" s="190"/>
      <c r="D424" s="172"/>
      <c r="E424" s="173"/>
      <c r="F424" s="202"/>
      <c r="G424" s="202"/>
      <c r="H424" s="202"/>
      <c r="I424" s="202"/>
      <c r="J424" s="202"/>
      <c r="K424" s="175"/>
      <c r="L424" s="175"/>
      <c r="M424" s="175"/>
      <c r="N424" s="168">
        <f t="shared" si="62"/>
        <v>0</v>
      </c>
      <c r="O424" s="169">
        <f t="shared" si="63"/>
        <v>0</v>
      </c>
      <c r="P424" s="143"/>
      <c r="Q424" s="143"/>
      <c r="R424" s="143"/>
      <c r="S424" s="143"/>
    </row>
    <row r="425" spans="1:19" ht="21" customHeight="1">
      <c r="A425" s="170"/>
      <c r="B425" s="285" t="s">
        <v>306</v>
      </c>
      <c r="C425" s="150"/>
      <c r="D425" s="172"/>
      <c r="E425" s="173"/>
      <c r="F425" s="202"/>
      <c r="G425" s="202"/>
      <c r="H425" s="202"/>
      <c r="I425" s="202"/>
      <c r="J425" s="202"/>
      <c r="K425" s="175"/>
      <c r="L425" s="175"/>
      <c r="M425" s="175"/>
      <c r="N425" s="168">
        <f t="shared" si="62"/>
        <v>0</v>
      </c>
      <c r="O425" s="169">
        <f t="shared" si="63"/>
        <v>0</v>
      </c>
      <c r="P425" s="143"/>
      <c r="Q425" s="143"/>
      <c r="R425" s="143"/>
      <c r="S425" s="143"/>
    </row>
    <row r="426" spans="1:19" ht="21" customHeight="1">
      <c r="A426" s="170">
        <v>1</v>
      </c>
      <c r="B426" s="217" t="s">
        <v>494</v>
      </c>
      <c r="C426" s="150"/>
      <c r="D426" s="172"/>
      <c r="E426" s="173"/>
      <c r="F426" s="202"/>
      <c r="G426" s="202"/>
      <c r="H426" s="202"/>
      <c r="I426" s="202"/>
      <c r="J426" s="202"/>
      <c r="K426" s="175"/>
      <c r="L426" s="175"/>
      <c r="M426" s="175"/>
      <c r="N426" s="168">
        <f t="shared" si="62"/>
        <v>0</v>
      </c>
      <c r="O426" s="169">
        <f t="shared" si="63"/>
        <v>0</v>
      </c>
      <c r="P426" s="143"/>
      <c r="Q426" s="143"/>
      <c r="R426" s="143"/>
      <c r="S426" s="143"/>
    </row>
    <row r="427" spans="1:19" ht="21" customHeight="1">
      <c r="A427" s="218">
        <v>1.1000000000000001</v>
      </c>
      <c r="B427" s="171" t="s">
        <v>200</v>
      </c>
      <c r="C427" s="150"/>
      <c r="D427" s="172"/>
      <c r="E427" s="173"/>
      <c r="F427" s="202"/>
      <c r="G427" s="202"/>
      <c r="H427" s="202"/>
      <c r="I427" s="202"/>
      <c r="J427" s="202"/>
      <c r="K427" s="175"/>
      <c r="L427" s="175"/>
      <c r="M427" s="175"/>
      <c r="N427" s="168">
        <f t="shared" si="62"/>
        <v>0</v>
      </c>
      <c r="O427" s="169">
        <f t="shared" si="63"/>
        <v>0</v>
      </c>
      <c r="P427" s="143"/>
      <c r="Q427" s="143"/>
      <c r="R427" s="143"/>
      <c r="S427" s="143"/>
    </row>
    <row r="428" spans="1:19" ht="21" customHeight="1">
      <c r="A428" s="218"/>
      <c r="B428" s="171" t="s">
        <v>201</v>
      </c>
      <c r="C428" s="150"/>
      <c r="D428" s="219" t="s">
        <v>108</v>
      </c>
      <c r="E428" s="173">
        <v>3</v>
      </c>
      <c r="F428" s="289">
        <v>0</v>
      </c>
      <c r="G428" s="202">
        <f>E428*F428</f>
        <v>0</v>
      </c>
      <c r="H428" s="202">
        <v>3600</v>
      </c>
      <c r="I428" s="202">
        <f>E428*H428</f>
        <v>10800</v>
      </c>
      <c r="J428" s="202">
        <f>I428+G428</f>
        <v>10800</v>
      </c>
      <c r="K428" s="175"/>
      <c r="L428" s="175"/>
      <c r="M428" s="175"/>
      <c r="N428" s="168">
        <f t="shared" si="62"/>
        <v>10800</v>
      </c>
      <c r="O428" s="169">
        <f t="shared" si="63"/>
        <v>0</v>
      </c>
      <c r="P428" s="143"/>
      <c r="Q428" s="143"/>
      <c r="R428" s="143"/>
      <c r="S428" s="143"/>
    </row>
    <row r="429" spans="1:19" ht="21" customHeight="1">
      <c r="A429" s="218"/>
      <c r="B429" s="467" t="s">
        <v>49</v>
      </c>
      <c r="C429" s="468"/>
      <c r="D429" s="221" t="s">
        <v>108</v>
      </c>
      <c r="E429" s="173">
        <v>1</v>
      </c>
      <c r="F429" s="289">
        <v>0</v>
      </c>
      <c r="G429" s="202">
        <f>E429*F429</f>
        <v>0</v>
      </c>
      <c r="H429" s="202">
        <v>2000</v>
      </c>
      <c r="I429" s="202">
        <f>E429*H429</f>
        <v>2000</v>
      </c>
      <c r="J429" s="202">
        <f>I429+G429</f>
        <v>2000</v>
      </c>
      <c r="K429" s="175"/>
      <c r="L429" s="175"/>
      <c r="M429" s="175"/>
      <c r="N429" s="168">
        <f t="shared" si="62"/>
        <v>2000</v>
      </c>
      <c r="O429" s="169">
        <f t="shared" si="63"/>
        <v>0</v>
      </c>
      <c r="P429" s="143"/>
      <c r="Q429" s="143"/>
      <c r="R429" s="143"/>
      <c r="S429" s="143"/>
    </row>
    <row r="430" spans="1:19" ht="21" customHeight="1">
      <c r="A430" s="218">
        <v>1.2</v>
      </c>
      <c r="B430" s="171" t="s">
        <v>545</v>
      </c>
      <c r="C430" s="150"/>
      <c r="D430" s="219"/>
      <c r="E430" s="173"/>
      <c r="F430" s="379"/>
      <c r="G430" s="202"/>
      <c r="H430" s="202"/>
      <c r="I430" s="202"/>
      <c r="J430" s="202"/>
      <c r="K430" s="175"/>
      <c r="L430" s="175"/>
      <c r="M430" s="175"/>
      <c r="N430" s="168">
        <f t="shared" si="62"/>
        <v>0</v>
      </c>
      <c r="O430" s="169">
        <f t="shared" si="63"/>
        <v>0</v>
      </c>
      <c r="P430" s="143"/>
      <c r="Q430" s="143"/>
      <c r="R430" s="143"/>
      <c r="S430" s="143"/>
    </row>
    <row r="431" spans="1:19" ht="21" customHeight="1">
      <c r="A431" s="218"/>
      <c r="B431" s="171" t="s">
        <v>546</v>
      </c>
      <c r="C431" s="150"/>
      <c r="D431" s="219" t="s">
        <v>130</v>
      </c>
      <c r="E431" s="173">
        <v>1</v>
      </c>
      <c r="F431" s="202">
        <v>14700</v>
      </c>
      <c r="G431" s="202">
        <f>E431*F431</f>
        <v>14700</v>
      </c>
      <c r="H431" s="202">
        <v>3700</v>
      </c>
      <c r="I431" s="202">
        <f>H431</f>
        <v>3700</v>
      </c>
      <c r="J431" s="202">
        <f>I431+G431</f>
        <v>18400</v>
      </c>
      <c r="K431" s="175"/>
      <c r="L431" s="384"/>
      <c r="M431" s="175"/>
      <c r="N431" s="168">
        <f t="shared" si="62"/>
        <v>18400</v>
      </c>
      <c r="O431" s="169">
        <f t="shared" si="63"/>
        <v>0</v>
      </c>
      <c r="P431" s="143"/>
      <c r="Q431" s="143"/>
      <c r="R431" s="143"/>
      <c r="S431" s="143"/>
    </row>
    <row r="432" spans="1:19" ht="21" customHeight="1">
      <c r="A432" s="218">
        <v>2</v>
      </c>
      <c r="B432" s="171" t="s">
        <v>308</v>
      </c>
      <c r="C432" s="150"/>
      <c r="D432" s="172"/>
      <c r="E432" s="173"/>
      <c r="F432" s="202"/>
      <c r="G432" s="202"/>
      <c r="H432" s="202"/>
      <c r="I432" s="202"/>
      <c r="J432" s="202"/>
      <c r="K432" s="175"/>
      <c r="L432" s="175"/>
      <c r="M432" s="175"/>
      <c r="N432" s="168">
        <f t="shared" si="62"/>
        <v>0</v>
      </c>
      <c r="O432" s="169">
        <f t="shared" si="63"/>
        <v>0</v>
      </c>
      <c r="P432" s="143"/>
      <c r="Q432" s="143"/>
      <c r="R432" s="143"/>
      <c r="S432" s="143"/>
    </row>
    <row r="433" spans="1:19" ht="21" customHeight="1">
      <c r="A433" s="218">
        <v>2.1</v>
      </c>
      <c r="B433" s="171" t="s">
        <v>123</v>
      </c>
      <c r="C433" s="150"/>
      <c r="D433" s="172"/>
      <c r="E433" s="173"/>
      <c r="F433" s="202"/>
      <c r="G433" s="202"/>
      <c r="H433" s="202"/>
      <c r="I433" s="202"/>
      <c r="J433" s="202"/>
      <c r="K433" s="175"/>
      <c r="L433" s="175"/>
      <c r="M433" s="175"/>
      <c r="N433" s="168">
        <f t="shared" si="62"/>
        <v>0</v>
      </c>
      <c r="O433" s="169">
        <f t="shared" si="63"/>
        <v>0</v>
      </c>
      <c r="P433" s="143"/>
      <c r="Q433" s="143"/>
      <c r="R433" s="143"/>
      <c r="S433" s="143"/>
    </row>
    <row r="434" spans="1:19" ht="21" customHeight="1">
      <c r="A434" s="218"/>
      <c r="B434" s="171" t="s">
        <v>204</v>
      </c>
      <c r="C434" s="150"/>
      <c r="D434" s="219" t="s">
        <v>108</v>
      </c>
      <c r="E434" s="173">
        <v>2</v>
      </c>
      <c r="F434" s="202">
        <v>3280</v>
      </c>
      <c r="G434" s="202">
        <f>F434*E434</f>
        <v>6560</v>
      </c>
      <c r="H434" s="202">
        <v>650</v>
      </c>
      <c r="I434" s="202">
        <f>E434*H434</f>
        <v>1300</v>
      </c>
      <c r="J434" s="202">
        <f>G434+I434</f>
        <v>7860</v>
      </c>
      <c r="K434" s="175"/>
      <c r="L434" s="175"/>
      <c r="M434" s="175"/>
      <c r="N434" s="168">
        <f t="shared" si="62"/>
        <v>7860</v>
      </c>
      <c r="O434" s="169">
        <f t="shared" si="63"/>
        <v>0</v>
      </c>
      <c r="P434" s="143"/>
      <c r="Q434" s="143"/>
      <c r="R434" s="143"/>
      <c r="S434" s="143"/>
    </row>
    <row r="435" spans="1:19" ht="21" customHeight="1">
      <c r="A435" s="218">
        <v>2.2000000000000002</v>
      </c>
      <c r="B435" s="467" t="s">
        <v>50</v>
      </c>
      <c r="C435" s="468"/>
      <c r="D435" s="172"/>
      <c r="E435" s="215"/>
      <c r="F435" s="202"/>
      <c r="G435" s="202"/>
      <c r="H435" s="202"/>
      <c r="I435" s="202"/>
      <c r="J435" s="202"/>
      <c r="K435" s="175"/>
      <c r="L435" s="175"/>
      <c r="M435" s="175"/>
      <c r="N435" s="168">
        <f t="shared" si="62"/>
        <v>0</v>
      </c>
      <c r="O435" s="169">
        <f t="shared" si="63"/>
        <v>0</v>
      </c>
      <c r="P435" s="143"/>
      <c r="Q435" s="143"/>
      <c r="R435" s="143"/>
      <c r="S435" s="143"/>
    </row>
    <row r="436" spans="1:19" ht="21" customHeight="1">
      <c r="A436" s="218"/>
      <c r="B436" s="467" t="s">
        <v>203</v>
      </c>
      <c r="C436" s="468"/>
      <c r="D436" s="221" t="s">
        <v>108</v>
      </c>
      <c r="E436" s="173">
        <v>1</v>
      </c>
      <c r="F436" s="289">
        <v>800</v>
      </c>
      <c r="G436" s="202">
        <f>F436*E436</f>
        <v>800</v>
      </c>
      <c r="H436" s="202">
        <v>400</v>
      </c>
      <c r="I436" s="202">
        <f>E436*H436</f>
        <v>400</v>
      </c>
      <c r="J436" s="202">
        <f>G436+I436</f>
        <v>1200</v>
      </c>
      <c r="K436" s="175"/>
      <c r="L436" s="175"/>
      <c r="M436" s="175"/>
      <c r="N436" s="168">
        <f t="shared" si="62"/>
        <v>1200</v>
      </c>
      <c r="O436" s="169">
        <f t="shared" si="63"/>
        <v>0</v>
      </c>
      <c r="P436" s="143"/>
      <c r="Q436" s="143"/>
      <c r="R436" s="143"/>
      <c r="S436" s="143"/>
    </row>
    <row r="437" spans="1:19" ht="21" customHeight="1">
      <c r="A437" s="218"/>
      <c r="B437" s="467" t="s">
        <v>51</v>
      </c>
      <c r="C437" s="468"/>
      <c r="D437" s="221" t="s">
        <v>108</v>
      </c>
      <c r="E437" s="173">
        <v>3</v>
      </c>
      <c r="F437" s="289">
        <v>800</v>
      </c>
      <c r="G437" s="202">
        <f>F437*E437</f>
        <v>2400</v>
      </c>
      <c r="H437" s="202">
        <v>400</v>
      </c>
      <c r="I437" s="202">
        <f>E437*H437</f>
        <v>1200</v>
      </c>
      <c r="J437" s="202">
        <f>G437+I437</f>
        <v>3600</v>
      </c>
      <c r="K437" s="175"/>
      <c r="L437" s="175"/>
      <c r="M437" s="175"/>
      <c r="N437" s="168">
        <f t="shared" si="62"/>
        <v>3600</v>
      </c>
      <c r="O437" s="169">
        <f t="shared" si="63"/>
        <v>0</v>
      </c>
      <c r="P437" s="143"/>
      <c r="Q437" s="143"/>
      <c r="R437" s="143"/>
      <c r="S437" s="143"/>
    </row>
    <row r="438" spans="1:19" ht="21" customHeight="1">
      <c r="A438" s="218"/>
      <c r="B438" s="467" t="s">
        <v>52</v>
      </c>
      <c r="C438" s="468"/>
      <c r="D438" s="221" t="s">
        <v>108</v>
      </c>
      <c r="E438" s="173">
        <v>1</v>
      </c>
      <c r="F438" s="289">
        <v>800</v>
      </c>
      <c r="G438" s="202">
        <f>F438*E438</f>
        <v>800</v>
      </c>
      <c r="H438" s="202">
        <v>400</v>
      </c>
      <c r="I438" s="202">
        <f>E438*H438</f>
        <v>400</v>
      </c>
      <c r="J438" s="202">
        <f>G438+I438</f>
        <v>1200</v>
      </c>
      <c r="K438" s="175"/>
      <c r="L438" s="175"/>
      <c r="M438" s="175"/>
      <c r="N438" s="168">
        <f t="shared" si="62"/>
        <v>1200</v>
      </c>
      <c r="O438" s="169">
        <f t="shared" si="63"/>
        <v>0</v>
      </c>
      <c r="P438" s="143"/>
      <c r="Q438" s="143"/>
      <c r="R438" s="143"/>
      <c r="S438" s="143"/>
    </row>
    <row r="439" spans="1:19" ht="21" customHeight="1">
      <c r="A439" s="218">
        <v>2.2999999999999998</v>
      </c>
      <c r="B439" s="171" t="s">
        <v>202</v>
      </c>
      <c r="C439" s="150"/>
      <c r="D439" s="219" t="s">
        <v>130</v>
      </c>
      <c r="E439" s="173">
        <v>1</v>
      </c>
      <c r="F439" s="202">
        <v>1100</v>
      </c>
      <c r="G439" s="202">
        <f>E439*F439</f>
        <v>1100</v>
      </c>
      <c r="H439" s="202">
        <v>300</v>
      </c>
      <c r="I439" s="202">
        <f>H439*E439</f>
        <v>300</v>
      </c>
      <c r="J439" s="202">
        <f>I439+G439</f>
        <v>1400</v>
      </c>
      <c r="K439" s="175"/>
      <c r="L439" s="175"/>
      <c r="M439" s="175"/>
      <c r="N439" s="168">
        <f t="shared" si="62"/>
        <v>1400</v>
      </c>
      <c r="O439" s="169">
        <f t="shared" si="63"/>
        <v>0</v>
      </c>
      <c r="P439" s="143"/>
      <c r="Q439" s="143"/>
      <c r="R439" s="143"/>
      <c r="S439" s="143"/>
    </row>
    <row r="440" spans="1:19" ht="21" customHeight="1">
      <c r="A440" s="218">
        <v>3</v>
      </c>
      <c r="B440" s="171" t="s">
        <v>309</v>
      </c>
      <c r="C440" s="150"/>
      <c r="D440" s="172"/>
      <c r="E440" s="173"/>
      <c r="F440" s="202"/>
      <c r="G440" s="202"/>
      <c r="H440" s="202"/>
      <c r="I440" s="202"/>
      <c r="J440" s="202"/>
      <c r="K440" s="175"/>
      <c r="L440" s="175"/>
      <c r="M440" s="175"/>
      <c r="N440" s="168">
        <f t="shared" si="62"/>
        <v>0</v>
      </c>
      <c r="O440" s="169">
        <f t="shared" si="63"/>
        <v>0</v>
      </c>
      <c r="P440" s="143"/>
      <c r="Q440" s="143"/>
      <c r="R440" s="143"/>
      <c r="S440" s="143"/>
    </row>
    <row r="441" spans="1:19" ht="21" customHeight="1">
      <c r="A441" s="218">
        <v>3.1</v>
      </c>
      <c r="B441" s="171" t="s">
        <v>205</v>
      </c>
      <c r="C441" s="150"/>
      <c r="D441" s="172"/>
      <c r="E441" s="173"/>
      <c r="F441" s="202"/>
      <c r="G441" s="202"/>
      <c r="H441" s="202"/>
      <c r="I441" s="202"/>
      <c r="J441" s="202"/>
      <c r="K441" s="175"/>
      <c r="L441" s="175"/>
      <c r="M441" s="175"/>
      <c r="N441" s="168">
        <f t="shared" si="62"/>
        <v>0</v>
      </c>
      <c r="O441" s="169">
        <f t="shared" si="63"/>
        <v>0</v>
      </c>
      <c r="P441" s="143"/>
      <c r="Q441" s="143"/>
      <c r="R441" s="143"/>
      <c r="S441" s="143"/>
    </row>
    <row r="442" spans="1:19" ht="21" customHeight="1">
      <c r="A442" s="218"/>
      <c r="B442" s="222" t="s">
        <v>310</v>
      </c>
      <c r="C442" s="150"/>
      <c r="D442" s="219" t="s">
        <v>107</v>
      </c>
      <c r="E442" s="173">
        <v>16</v>
      </c>
      <c r="F442" s="289">
        <v>75</v>
      </c>
      <c r="G442" s="202">
        <f>E442*F442</f>
        <v>1200</v>
      </c>
      <c r="H442" s="202">
        <v>30</v>
      </c>
      <c r="I442" s="202">
        <f>E442*H442</f>
        <v>480</v>
      </c>
      <c r="J442" s="202">
        <f>I442+G442</f>
        <v>1680</v>
      </c>
      <c r="K442" s="175"/>
      <c r="L442" s="175"/>
      <c r="M442" s="175"/>
      <c r="N442" s="168">
        <f t="shared" si="62"/>
        <v>1680</v>
      </c>
      <c r="O442" s="169">
        <f t="shared" si="63"/>
        <v>0</v>
      </c>
      <c r="P442" s="143"/>
      <c r="Q442" s="143"/>
      <c r="R442" s="143"/>
      <c r="S442" s="143"/>
    </row>
    <row r="443" spans="1:19" ht="21" customHeight="1">
      <c r="A443" s="218"/>
      <c r="B443" s="222" t="s">
        <v>311</v>
      </c>
      <c r="C443" s="223"/>
      <c r="D443" s="219" t="s">
        <v>107</v>
      </c>
      <c r="E443" s="173">
        <v>46</v>
      </c>
      <c r="F443" s="289">
        <v>205</v>
      </c>
      <c r="G443" s="202">
        <f>E443*F443</f>
        <v>9430</v>
      </c>
      <c r="H443" s="202">
        <v>80</v>
      </c>
      <c r="I443" s="202">
        <f>E443*H443</f>
        <v>3680</v>
      </c>
      <c r="J443" s="202">
        <f>I443+G443</f>
        <v>13110</v>
      </c>
      <c r="K443" s="175"/>
      <c r="L443" s="175"/>
      <c r="M443" s="175"/>
      <c r="N443" s="168">
        <f t="shared" si="62"/>
        <v>13110</v>
      </c>
      <c r="O443" s="169">
        <f t="shared" si="63"/>
        <v>0</v>
      </c>
      <c r="P443" s="143"/>
      <c r="Q443" s="143"/>
      <c r="R443" s="143"/>
      <c r="S443" s="143"/>
    </row>
    <row r="444" spans="1:19" ht="21" customHeight="1">
      <c r="A444" s="218"/>
      <c r="B444" s="222" t="s">
        <v>312</v>
      </c>
      <c r="C444" s="150"/>
      <c r="D444" s="219" t="s">
        <v>107</v>
      </c>
      <c r="E444" s="173">
        <v>16</v>
      </c>
      <c r="F444" s="289">
        <v>269</v>
      </c>
      <c r="G444" s="202">
        <f>E444*F444</f>
        <v>4304</v>
      </c>
      <c r="H444" s="202">
        <v>110</v>
      </c>
      <c r="I444" s="202">
        <f>E444*H444</f>
        <v>1760</v>
      </c>
      <c r="J444" s="202">
        <f>I444+G444</f>
        <v>6064</v>
      </c>
      <c r="K444" s="175"/>
      <c r="L444" s="175"/>
      <c r="M444" s="175"/>
      <c r="N444" s="168">
        <f t="shared" si="62"/>
        <v>6064</v>
      </c>
      <c r="O444" s="169">
        <f t="shared" si="63"/>
        <v>0</v>
      </c>
      <c r="P444" s="143"/>
      <c r="Q444" s="143"/>
      <c r="R444" s="143"/>
      <c r="S444" s="143"/>
    </row>
    <row r="445" spans="1:19" ht="21" customHeight="1">
      <c r="A445" s="224"/>
      <c r="B445" s="473" t="s">
        <v>23</v>
      </c>
      <c r="C445" s="474"/>
      <c r="D445" s="219" t="s">
        <v>107</v>
      </c>
      <c r="E445" s="173">
        <v>46</v>
      </c>
      <c r="F445" s="289">
        <v>527</v>
      </c>
      <c r="G445" s="202">
        <f>E445*F445</f>
        <v>24242</v>
      </c>
      <c r="H445" s="202">
        <v>200</v>
      </c>
      <c r="I445" s="202">
        <f>E445*H445</f>
        <v>9200</v>
      </c>
      <c r="J445" s="202">
        <f>I445+G445</f>
        <v>33442</v>
      </c>
      <c r="K445" s="175"/>
      <c r="L445" s="175"/>
      <c r="M445" s="175"/>
      <c r="N445" s="168">
        <f t="shared" si="62"/>
        <v>33442</v>
      </c>
      <c r="O445" s="169">
        <f t="shared" si="63"/>
        <v>0</v>
      </c>
      <c r="P445" s="143"/>
      <c r="Q445" s="143"/>
      <c r="R445" s="143"/>
      <c r="S445" s="143"/>
    </row>
    <row r="446" spans="1:19" ht="21" customHeight="1">
      <c r="A446" s="218"/>
      <c r="B446" s="225" t="s">
        <v>313</v>
      </c>
      <c r="C446" s="150"/>
      <c r="D446" s="219" t="s">
        <v>130</v>
      </c>
      <c r="E446" s="173">
        <v>1</v>
      </c>
      <c r="F446" s="289">
        <f>SUM(G442:G445)</f>
        <v>39176</v>
      </c>
      <c r="G446" s="202">
        <f>E446*F446</f>
        <v>39176</v>
      </c>
      <c r="H446" s="202">
        <f>+F446*0.3</f>
        <v>11752.8</v>
      </c>
      <c r="I446" s="202">
        <f>E446*H446</f>
        <v>11752.8</v>
      </c>
      <c r="J446" s="202">
        <f>I446+G446</f>
        <v>50928.800000000003</v>
      </c>
      <c r="K446" s="175"/>
      <c r="L446" s="175"/>
      <c r="M446" s="175"/>
      <c r="N446" s="168">
        <f t="shared" si="62"/>
        <v>50928.800000000003</v>
      </c>
      <c r="O446" s="169">
        <f t="shared" si="63"/>
        <v>0</v>
      </c>
      <c r="P446" s="143"/>
      <c r="Q446" s="143"/>
      <c r="R446" s="143"/>
      <c r="S446" s="143"/>
    </row>
    <row r="447" spans="1:19" ht="21" customHeight="1">
      <c r="A447" s="218">
        <v>3.2</v>
      </c>
      <c r="B447" s="203" t="s">
        <v>206</v>
      </c>
      <c r="C447" s="150"/>
      <c r="D447" s="219"/>
      <c r="E447" s="173"/>
      <c r="F447" s="289"/>
      <c r="G447" s="202"/>
      <c r="H447" s="202"/>
      <c r="I447" s="202"/>
      <c r="J447" s="202"/>
      <c r="K447" s="175"/>
      <c r="L447" s="175"/>
      <c r="M447" s="175"/>
      <c r="N447" s="168">
        <f t="shared" si="62"/>
        <v>0</v>
      </c>
      <c r="O447" s="169">
        <f t="shared" si="63"/>
        <v>0</v>
      </c>
      <c r="P447" s="143"/>
      <c r="Q447" s="143"/>
      <c r="R447" s="143"/>
      <c r="S447" s="143"/>
    </row>
    <row r="448" spans="1:19" ht="21" customHeight="1">
      <c r="A448" s="218"/>
      <c r="B448" s="225" t="s">
        <v>312</v>
      </c>
      <c r="C448" s="150"/>
      <c r="D448" s="219" t="s">
        <v>107</v>
      </c>
      <c r="E448" s="173">
        <v>69</v>
      </c>
      <c r="F448" s="289">
        <v>52</v>
      </c>
      <c r="G448" s="202">
        <f>E448*F448</f>
        <v>3588</v>
      </c>
      <c r="H448" s="202">
        <v>20</v>
      </c>
      <c r="I448" s="202">
        <f>E448*H448</f>
        <v>1380</v>
      </c>
      <c r="J448" s="202">
        <f>I448+G448</f>
        <v>4968</v>
      </c>
      <c r="K448" s="175"/>
      <c r="L448" s="175"/>
      <c r="M448" s="175"/>
      <c r="N448" s="168">
        <f t="shared" si="62"/>
        <v>4968</v>
      </c>
      <c r="O448" s="169">
        <f t="shared" si="63"/>
        <v>0</v>
      </c>
      <c r="P448" s="143"/>
      <c r="Q448" s="143"/>
      <c r="R448" s="143"/>
      <c r="S448" s="143"/>
    </row>
    <row r="449" spans="1:19" ht="21" customHeight="1">
      <c r="A449" s="218"/>
      <c r="B449" s="485" t="s">
        <v>314</v>
      </c>
      <c r="C449" s="486"/>
      <c r="D449" s="219" t="s">
        <v>107</v>
      </c>
      <c r="E449" s="173">
        <f>E445</f>
        <v>46</v>
      </c>
      <c r="F449" s="289">
        <v>66</v>
      </c>
      <c r="G449" s="202">
        <f>E449*F449</f>
        <v>3036</v>
      </c>
      <c r="H449" s="202">
        <v>25</v>
      </c>
      <c r="I449" s="202">
        <f>E449*H449</f>
        <v>1150</v>
      </c>
      <c r="J449" s="202">
        <f>I449+G449</f>
        <v>4186</v>
      </c>
      <c r="K449" s="175"/>
      <c r="L449" s="175"/>
      <c r="M449" s="175"/>
      <c r="N449" s="168">
        <f t="shared" si="62"/>
        <v>4186</v>
      </c>
      <c r="O449" s="169">
        <f t="shared" si="63"/>
        <v>0</v>
      </c>
      <c r="P449" s="143"/>
      <c r="Q449" s="143"/>
      <c r="R449" s="143"/>
      <c r="S449" s="143"/>
    </row>
    <row r="450" spans="1:19" ht="21" customHeight="1">
      <c r="A450" s="218"/>
      <c r="B450" s="225" t="s">
        <v>315</v>
      </c>
      <c r="C450" s="150"/>
      <c r="D450" s="219" t="s">
        <v>130</v>
      </c>
      <c r="E450" s="173">
        <v>1</v>
      </c>
      <c r="F450" s="289">
        <v>700</v>
      </c>
      <c r="G450" s="202">
        <f>E450*F450</f>
        <v>700</v>
      </c>
      <c r="H450" s="202">
        <v>200</v>
      </c>
      <c r="I450" s="202">
        <f>E450*H450</f>
        <v>200</v>
      </c>
      <c r="J450" s="202">
        <f>I450+G450</f>
        <v>900</v>
      </c>
      <c r="K450" s="175"/>
      <c r="L450" s="175"/>
      <c r="M450" s="175"/>
      <c r="N450" s="168">
        <f t="shared" si="62"/>
        <v>900</v>
      </c>
      <c r="O450" s="169">
        <f t="shared" si="63"/>
        <v>0</v>
      </c>
      <c r="P450" s="143"/>
      <c r="Q450" s="143"/>
      <c r="R450" s="143"/>
      <c r="S450" s="143"/>
    </row>
    <row r="451" spans="1:19" ht="21" customHeight="1">
      <c r="A451" s="218">
        <v>3.3</v>
      </c>
      <c r="B451" s="203" t="s">
        <v>207</v>
      </c>
      <c r="C451" s="150"/>
      <c r="D451" s="226"/>
      <c r="E451" s="173"/>
      <c r="F451" s="202"/>
      <c r="G451" s="202"/>
      <c r="H451" s="202"/>
      <c r="I451" s="202"/>
      <c r="J451" s="202"/>
      <c r="K451" s="175"/>
      <c r="L451" s="175"/>
      <c r="M451" s="175"/>
      <c r="N451" s="168">
        <f t="shared" si="62"/>
        <v>0</v>
      </c>
      <c r="O451" s="169">
        <f t="shared" si="63"/>
        <v>0</v>
      </c>
      <c r="P451" s="143"/>
      <c r="Q451" s="143"/>
      <c r="R451" s="143"/>
      <c r="S451" s="143"/>
    </row>
    <row r="452" spans="1:19" ht="21" customHeight="1">
      <c r="A452" s="218"/>
      <c r="B452" s="225" t="s">
        <v>316</v>
      </c>
      <c r="C452" s="150"/>
      <c r="D452" s="219" t="s">
        <v>107</v>
      </c>
      <c r="E452" s="173">
        <v>12</v>
      </c>
      <c r="F452" s="202">
        <v>16</v>
      </c>
      <c r="G452" s="202">
        <f>E452*F452</f>
        <v>192</v>
      </c>
      <c r="H452" s="202">
        <v>25</v>
      </c>
      <c r="I452" s="202">
        <f>E452*H452</f>
        <v>300</v>
      </c>
      <c r="J452" s="202">
        <f>I452+G452</f>
        <v>492</v>
      </c>
      <c r="K452" s="175"/>
      <c r="L452" s="175"/>
      <c r="M452" s="175">
        <f>25+18</f>
        <v>43</v>
      </c>
      <c r="N452" s="168">
        <f t="shared" si="62"/>
        <v>492</v>
      </c>
      <c r="O452" s="169">
        <f t="shared" si="63"/>
        <v>0</v>
      </c>
      <c r="P452" s="143"/>
      <c r="Q452" s="143"/>
      <c r="R452" s="143"/>
      <c r="S452" s="143"/>
    </row>
    <row r="453" spans="1:19" ht="21" customHeight="1">
      <c r="A453" s="218"/>
      <c r="B453" s="225" t="s">
        <v>317</v>
      </c>
      <c r="C453" s="150"/>
      <c r="D453" s="219" t="s">
        <v>107</v>
      </c>
      <c r="E453" s="173">
        <v>53</v>
      </c>
      <c r="F453" s="202">
        <v>20</v>
      </c>
      <c r="G453" s="202">
        <f>E453*F453</f>
        <v>1060</v>
      </c>
      <c r="H453" s="202">
        <v>25</v>
      </c>
      <c r="I453" s="202">
        <f>E453*H453</f>
        <v>1325</v>
      </c>
      <c r="J453" s="202">
        <f>I453+G453</f>
        <v>2385</v>
      </c>
      <c r="K453" s="175"/>
      <c r="L453" s="175"/>
      <c r="M453" s="175">
        <f>25+18</f>
        <v>43</v>
      </c>
      <c r="N453" s="168">
        <f t="shared" si="62"/>
        <v>2385</v>
      </c>
      <c r="O453" s="169">
        <f t="shared" si="63"/>
        <v>0</v>
      </c>
      <c r="P453" s="143"/>
      <c r="Q453" s="143"/>
      <c r="R453" s="143"/>
      <c r="S453" s="143"/>
    </row>
    <row r="454" spans="1:19" ht="21" customHeight="1">
      <c r="A454" s="218"/>
      <c r="B454" s="225" t="s">
        <v>318</v>
      </c>
      <c r="C454" s="150"/>
      <c r="D454" s="219" t="s">
        <v>130</v>
      </c>
      <c r="E454" s="173">
        <v>1</v>
      </c>
      <c r="F454" s="202">
        <v>700</v>
      </c>
      <c r="G454" s="202">
        <f>E454*F454</f>
        <v>700</v>
      </c>
      <c r="H454" s="202">
        <v>200</v>
      </c>
      <c r="I454" s="202">
        <f>E454*H454</f>
        <v>200</v>
      </c>
      <c r="J454" s="202">
        <f>I454+G454</f>
        <v>900</v>
      </c>
      <c r="K454" s="175"/>
      <c r="L454" s="175"/>
      <c r="M454" s="175"/>
      <c r="N454" s="168">
        <f t="shared" si="62"/>
        <v>900</v>
      </c>
      <c r="O454" s="169">
        <f t="shared" si="63"/>
        <v>0</v>
      </c>
      <c r="P454" s="143"/>
      <c r="Q454" s="143"/>
      <c r="R454" s="143"/>
      <c r="S454" s="143"/>
    </row>
    <row r="455" spans="1:19" ht="21" customHeight="1">
      <c r="A455" s="227">
        <v>3.4</v>
      </c>
      <c r="B455" s="203" t="s">
        <v>208</v>
      </c>
      <c r="C455" s="150"/>
      <c r="D455" s="219" t="s">
        <v>130</v>
      </c>
      <c r="E455" s="173">
        <v>1</v>
      </c>
      <c r="F455" s="202">
        <v>4200</v>
      </c>
      <c r="G455" s="202">
        <f>E455*F455</f>
        <v>4200</v>
      </c>
      <c r="H455" s="202">
        <v>2100</v>
      </c>
      <c r="I455" s="202">
        <f>E455*H455</f>
        <v>2100</v>
      </c>
      <c r="J455" s="202">
        <f>I455+G455</f>
        <v>6300</v>
      </c>
      <c r="K455" s="175"/>
      <c r="L455" s="175"/>
      <c r="M455" s="175"/>
      <c r="N455" s="168">
        <f t="shared" si="62"/>
        <v>6300</v>
      </c>
      <c r="O455" s="169">
        <f t="shared" si="63"/>
        <v>0</v>
      </c>
      <c r="P455" s="143"/>
      <c r="Q455" s="143"/>
      <c r="R455" s="143"/>
      <c r="S455" s="143"/>
    </row>
    <row r="456" spans="1:19" ht="21" customHeight="1">
      <c r="A456" s="218">
        <v>4</v>
      </c>
      <c r="B456" s="203" t="s">
        <v>319</v>
      </c>
      <c r="C456" s="150"/>
      <c r="D456" s="172"/>
      <c r="E456" s="173"/>
      <c r="F456" s="202"/>
      <c r="G456" s="202"/>
      <c r="H456" s="202"/>
      <c r="I456" s="202"/>
      <c r="J456" s="202"/>
      <c r="K456" s="175"/>
      <c r="L456" s="175"/>
      <c r="M456" s="175"/>
      <c r="N456" s="168">
        <f t="shared" si="62"/>
        <v>0</v>
      </c>
      <c r="O456" s="169">
        <f t="shared" si="63"/>
        <v>0</v>
      </c>
      <c r="P456" s="143"/>
      <c r="Q456" s="143"/>
      <c r="R456" s="143"/>
      <c r="S456" s="143"/>
    </row>
    <row r="457" spans="1:19" ht="21" customHeight="1">
      <c r="A457" s="218">
        <v>4.0999999999999996</v>
      </c>
      <c r="B457" s="203" t="s">
        <v>53</v>
      </c>
      <c r="C457" s="150"/>
      <c r="D457" s="172"/>
      <c r="E457" s="173"/>
      <c r="F457" s="202"/>
      <c r="G457" s="202"/>
      <c r="H457" s="202"/>
      <c r="I457" s="202"/>
      <c r="J457" s="202"/>
      <c r="K457" s="175"/>
      <c r="L457" s="175"/>
      <c r="M457" s="175"/>
      <c r="N457" s="168">
        <f t="shared" si="62"/>
        <v>0</v>
      </c>
      <c r="O457" s="169">
        <f t="shared" si="63"/>
        <v>0</v>
      </c>
      <c r="P457" s="143"/>
      <c r="Q457" s="143"/>
      <c r="R457" s="143"/>
      <c r="S457" s="143"/>
    </row>
    <row r="458" spans="1:19" ht="21" customHeight="1">
      <c r="A458" s="218"/>
      <c r="B458" s="225" t="s">
        <v>320</v>
      </c>
      <c r="C458" s="150"/>
      <c r="D458" s="219" t="s">
        <v>544</v>
      </c>
      <c r="E458" s="173">
        <v>430</v>
      </c>
      <c r="F458" s="202">
        <v>13</v>
      </c>
      <c r="G458" s="202">
        <f>F458*E458</f>
        <v>5590</v>
      </c>
      <c r="H458" s="202">
        <v>18</v>
      </c>
      <c r="I458" s="202">
        <f>H458*E458</f>
        <v>7740</v>
      </c>
      <c r="J458" s="202">
        <f>I458+G458</f>
        <v>13330</v>
      </c>
      <c r="K458" s="175"/>
      <c r="L458" s="175"/>
      <c r="M458" s="175"/>
      <c r="N458" s="168">
        <f t="shared" si="62"/>
        <v>13330</v>
      </c>
      <c r="O458" s="169">
        <f t="shared" si="63"/>
        <v>0</v>
      </c>
      <c r="P458" s="143"/>
      <c r="Q458" s="143"/>
      <c r="R458" s="143"/>
      <c r="S458" s="143"/>
    </row>
    <row r="459" spans="1:19" ht="21" customHeight="1">
      <c r="A459" s="218"/>
      <c r="B459" s="225" t="s">
        <v>321</v>
      </c>
      <c r="C459" s="150"/>
      <c r="D459" s="219" t="s">
        <v>544</v>
      </c>
      <c r="E459" s="173">
        <v>178</v>
      </c>
      <c r="F459" s="202">
        <v>16</v>
      </c>
      <c r="G459" s="202">
        <f>E459*F459</f>
        <v>2848</v>
      </c>
      <c r="H459" s="202">
        <v>24</v>
      </c>
      <c r="I459" s="202">
        <f>E459*H459</f>
        <v>4272</v>
      </c>
      <c r="J459" s="202">
        <f>I459+G459</f>
        <v>7120</v>
      </c>
      <c r="K459" s="175"/>
      <c r="L459" s="175"/>
      <c r="M459" s="175"/>
      <c r="N459" s="168">
        <f t="shared" si="62"/>
        <v>7120</v>
      </c>
      <c r="O459" s="169">
        <f t="shared" si="63"/>
        <v>0</v>
      </c>
      <c r="P459" s="143"/>
      <c r="Q459" s="143"/>
      <c r="R459" s="143"/>
      <c r="S459" s="143"/>
    </row>
    <row r="460" spans="1:19" ht="21" customHeight="1">
      <c r="A460" s="218"/>
      <c r="B460" s="225" t="s">
        <v>322</v>
      </c>
      <c r="C460" s="150"/>
      <c r="D460" s="219" t="s">
        <v>544</v>
      </c>
      <c r="E460" s="173">
        <v>279</v>
      </c>
      <c r="F460" s="202">
        <v>19</v>
      </c>
      <c r="G460" s="202">
        <f>E460*F460</f>
        <v>5301</v>
      </c>
      <c r="H460" s="202">
        <v>25</v>
      </c>
      <c r="I460" s="202">
        <f>E460*H460</f>
        <v>6975</v>
      </c>
      <c r="J460" s="202">
        <f>I460+G460</f>
        <v>12276</v>
      </c>
      <c r="K460" s="175"/>
      <c r="L460" s="175"/>
      <c r="M460" s="175"/>
      <c r="N460" s="168">
        <f t="shared" si="62"/>
        <v>12276</v>
      </c>
      <c r="O460" s="169">
        <f t="shared" si="63"/>
        <v>0</v>
      </c>
      <c r="P460" s="143"/>
      <c r="Q460" s="143"/>
      <c r="R460" s="143"/>
      <c r="S460" s="143"/>
    </row>
    <row r="461" spans="1:19" ht="21" customHeight="1">
      <c r="A461" s="218">
        <v>4.2</v>
      </c>
      <c r="B461" s="203" t="s">
        <v>124</v>
      </c>
      <c r="C461" s="150"/>
      <c r="D461" s="219" t="s">
        <v>544</v>
      </c>
      <c r="E461" s="173">
        <f>SUM(E458:E460)</f>
        <v>887</v>
      </c>
      <c r="F461" s="202">
        <v>15</v>
      </c>
      <c r="G461" s="202">
        <f>E461*F461</f>
        <v>13305</v>
      </c>
      <c r="H461" s="202">
        <v>15</v>
      </c>
      <c r="I461" s="202">
        <f>E461*H461</f>
        <v>13305</v>
      </c>
      <c r="J461" s="202">
        <f>I461+G461</f>
        <v>26610</v>
      </c>
      <c r="K461" s="175"/>
      <c r="L461" s="175"/>
      <c r="M461" s="175"/>
      <c r="N461" s="168">
        <f t="shared" si="62"/>
        <v>26610</v>
      </c>
      <c r="O461" s="169">
        <f t="shared" si="63"/>
        <v>0</v>
      </c>
      <c r="P461" s="143"/>
      <c r="Q461" s="143"/>
      <c r="R461" s="143"/>
      <c r="S461" s="143"/>
    </row>
    <row r="462" spans="1:19" ht="21" customHeight="1">
      <c r="A462" s="218">
        <v>4.3</v>
      </c>
      <c r="B462" s="203" t="s">
        <v>54</v>
      </c>
      <c r="C462" s="150"/>
      <c r="D462" s="219"/>
      <c r="E462" s="173"/>
      <c r="F462" s="202"/>
      <c r="G462" s="202"/>
      <c r="H462" s="202"/>
      <c r="I462" s="202"/>
      <c r="J462" s="202"/>
      <c r="K462" s="175"/>
      <c r="L462" s="175"/>
      <c r="M462" s="175"/>
      <c r="N462" s="168">
        <f t="shared" si="62"/>
        <v>0</v>
      </c>
      <c r="O462" s="169">
        <f t="shared" si="63"/>
        <v>0</v>
      </c>
      <c r="P462" s="143"/>
      <c r="Q462" s="143"/>
      <c r="R462" s="143"/>
      <c r="S462" s="143"/>
    </row>
    <row r="463" spans="1:19" ht="21" customHeight="1">
      <c r="A463" s="218"/>
      <c r="B463" s="225" t="s">
        <v>323</v>
      </c>
      <c r="C463" s="150"/>
      <c r="D463" s="219" t="s">
        <v>107</v>
      </c>
      <c r="E463" s="173">
        <v>19</v>
      </c>
      <c r="F463" s="202">
        <v>384</v>
      </c>
      <c r="G463" s="202">
        <f>E463*F463</f>
        <v>7296</v>
      </c>
      <c r="H463" s="202">
        <v>60</v>
      </c>
      <c r="I463" s="202">
        <f>E463*H463</f>
        <v>1140</v>
      </c>
      <c r="J463" s="202">
        <f>I463+G463</f>
        <v>8436</v>
      </c>
      <c r="K463" s="175"/>
      <c r="L463" s="175"/>
      <c r="M463" s="175"/>
      <c r="N463" s="168">
        <f t="shared" si="62"/>
        <v>8436</v>
      </c>
      <c r="O463" s="169">
        <f t="shared" si="63"/>
        <v>0</v>
      </c>
      <c r="P463" s="143"/>
      <c r="Q463" s="143"/>
      <c r="R463" s="143"/>
      <c r="S463" s="143"/>
    </row>
    <row r="464" spans="1:19" ht="21" customHeight="1">
      <c r="A464" s="218">
        <v>5</v>
      </c>
      <c r="B464" s="203" t="s">
        <v>324</v>
      </c>
      <c r="C464" s="150"/>
      <c r="D464" s="172"/>
      <c r="E464" s="173"/>
      <c r="F464" s="202"/>
      <c r="G464" s="202"/>
      <c r="H464" s="202"/>
      <c r="I464" s="202"/>
      <c r="J464" s="202"/>
      <c r="K464" s="175"/>
      <c r="L464" s="175"/>
      <c r="M464" s="175"/>
      <c r="N464" s="168">
        <f t="shared" si="62"/>
        <v>0</v>
      </c>
      <c r="O464" s="169">
        <f t="shared" si="63"/>
        <v>0</v>
      </c>
      <c r="P464" s="143"/>
      <c r="Q464" s="143"/>
      <c r="R464" s="143"/>
      <c r="S464" s="143"/>
    </row>
    <row r="465" spans="1:19" ht="21" customHeight="1">
      <c r="A465" s="218">
        <v>5.0999999999999996</v>
      </c>
      <c r="B465" s="203" t="s">
        <v>55</v>
      </c>
      <c r="C465" s="150"/>
      <c r="D465" s="172"/>
      <c r="E465" s="173"/>
      <c r="F465" s="202"/>
      <c r="G465" s="202"/>
      <c r="H465" s="202"/>
      <c r="I465" s="202"/>
      <c r="J465" s="202"/>
      <c r="K465" s="175"/>
      <c r="L465" s="175"/>
      <c r="M465" s="175"/>
      <c r="N465" s="168">
        <f t="shared" ref="N465:N527" si="67">+E465*(F465+H465)</f>
        <v>0</v>
      </c>
      <c r="O465" s="169">
        <f t="shared" ref="O465:O527" si="68">+N465-J465</f>
        <v>0</v>
      </c>
      <c r="P465" s="143"/>
      <c r="Q465" s="143"/>
      <c r="R465" s="143"/>
      <c r="S465" s="143"/>
    </row>
    <row r="466" spans="1:19" ht="21" customHeight="1">
      <c r="A466" s="218"/>
      <c r="B466" s="225" t="s">
        <v>325</v>
      </c>
      <c r="C466" s="150"/>
      <c r="D466" s="219" t="s">
        <v>59</v>
      </c>
      <c r="E466" s="173">
        <v>19</v>
      </c>
      <c r="F466" s="202">
        <v>779</v>
      </c>
      <c r="G466" s="202">
        <f>E466*F466</f>
        <v>14801</v>
      </c>
      <c r="H466" s="202">
        <v>150</v>
      </c>
      <c r="I466" s="202">
        <f>E466*H466</f>
        <v>2850</v>
      </c>
      <c r="J466" s="202">
        <f>I466+G466</f>
        <v>17651</v>
      </c>
      <c r="K466" s="175"/>
      <c r="L466" s="175"/>
      <c r="M466" s="175"/>
      <c r="N466" s="168">
        <f t="shared" si="67"/>
        <v>17651</v>
      </c>
      <c r="O466" s="169">
        <f t="shared" si="68"/>
        <v>0</v>
      </c>
      <c r="P466" s="143"/>
      <c r="Q466" s="143"/>
      <c r="R466" s="143"/>
      <c r="S466" s="143"/>
    </row>
    <row r="467" spans="1:19" ht="21" customHeight="1">
      <c r="A467" s="218">
        <v>5.2</v>
      </c>
      <c r="B467" s="203" t="s">
        <v>56</v>
      </c>
      <c r="C467" s="150"/>
      <c r="D467" s="219"/>
      <c r="E467" s="173"/>
      <c r="F467" s="202"/>
      <c r="G467" s="202"/>
      <c r="H467" s="202"/>
      <c r="I467" s="202"/>
      <c r="J467" s="202"/>
      <c r="K467" s="175"/>
      <c r="L467" s="175"/>
      <c r="M467" s="175"/>
      <c r="N467" s="168">
        <f t="shared" si="67"/>
        <v>0</v>
      </c>
      <c r="O467" s="169">
        <f t="shared" si="68"/>
        <v>0</v>
      </c>
      <c r="P467" s="143"/>
      <c r="Q467" s="143"/>
      <c r="R467" s="143"/>
      <c r="S467" s="143"/>
    </row>
    <row r="468" spans="1:19" ht="21" customHeight="1">
      <c r="A468" s="218"/>
      <c r="B468" s="225" t="s">
        <v>326</v>
      </c>
      <c r="C468" s="150"/>
      <c r="D468" s="219" t="s">
        <v>59</v>
      </c>
      <c r="E468" s="173">
        <v>3</v>
      </c>
      <c r="F468" s="202">
        <v>1635</v>
      </c>
      <c r="G468" s="202">
        <f>E468*F468</f>
        <v>4905</v>
      </c>
      <c r="H468" s="202">
        <v>400</v>
      </c>
      <c r="I468" s="202">
        <f>E468*H468</f>
        <v>1200</v>
      </c>
      <c r="J468" s="202">
        <f>I468+G468</f>
        <v>6105</v>
      </c>
      <c r="K468" s="175"/>
      <c r="L468" s="175"/>
      <c r="M468" s="175"/>
      <c r="N468" s="168">
        <f t="shared" si="67"/>
        <v>6105</v>
      </c>
      <c r="O468" s="169">
        <f t="shared" si="68"/>
        <v>0</v>
      </c>
      <c r="P468" s="143"/>
      <c r="Q468" s="143"/>
      <c r="R468" s="143"/>
      <c r="S468" s="143"/>
    </row>
    <row r="469" spans="1:19" ht="21" customHeight="1">
      <c r="A469" s="228">
        <v>5.3</v>
      </c>
      <c r="B469" s="203" t="s">
        <v>57</v>
      </c>
      <c r="C469" s="150"/>
      <c r="D469" s="221"/>
      <c r="E469" s="173"/>
      <c r="F469" s="202"/>
      <c r="G469" s="202"/>
      <c r="H469" s="202"/>
      <c r="I469" s="202"/>
      <c r="J469" s="202"/>
      <c r="K469" s="175"/>
      <c r="L469" s="175"/>
      <c r="M469" s="175"/>
      <c r="N469" s="168">
        <f t="shared" si="67"/>
        <v>0</v>
      </c>
      <c r="O469" s="169">
        <f t="shared" si="68"/>
        <v>0</v>
      </c>
      <c r="P469" s="143"/>
      <c r="Q469" s="143"/>
      <c r="R469" s="143"/>
      <c r="S469" s="143"/>
    </row>
    <row r="470" spans="1:19" ht="21" customHeight="1">
      <c r="A470" s="228"/>
      <c r="B470" s="225" t="s">
        <v>327</v>
      </c>
      <c r="C470" s="150"/>
      <c r="D470" s="221" t="s">
        <v>59</v>
      </c>
      <c r="E470" s="173">
        <v>3</v>
      </c>
      <c r="F470" s="202">
        <v>138</v>
      </c>
      <c r="G470" s="202">
        <f>E470*F470</f>
        <v>414</v>
      </c>
      <c r="H470" s="202">
        <v>125</v>
      </c>
      <c r="I470" s="202">
        <f>H470*E470</f>
        <v>375</v>
      </c>
      <c r="J470" s="202">
        <f>I470+G470</f>
        <v>789</v>
      </c>
      <c r="K470" s="175"/>
      <c r="L470" s="175"/>
      <c r="M470" s="175"/>
      <c r="N470" s="168">
        <f t="shared" si="67"/>
        <v>789</v>
      </c>
      <c r="O470" s="169">
        <f t="shared" si="68"/>
        <v>0</v>
      </c>
      <c r="P470" s="143"/>
      <c r="Q470" s="143"/>
      <c r="R470" s="143"/>
      <c r="S470" s="143"/>
    </row>
    <row r="471" spans="1:19" ht="21" customHeight="1">
      <c r="A471" s="218">
        <v>5.4</v>
      </c>
      <c r="B471" s="203" t="s">
        <v>58</v>
      </c>
      <c r="C471" s="150"/>
      <c r="D471" s="219"/>
      <c r="E471" s="173"/>
      <c r="F471" s="202"/>
      <c r="G471" s="202"/>
      <c r="H471" s="202"/>
      <c r="I471" s="202"/>
      <c r="J471" s="202"/>
      <c r="K471" s="175"/>
      <c r="L471" s="175"/>
      <c r="M471" s="175"/>
      <c r="N471" s="168">
        <f t="shared" si="67"/>
        <v>0</v>
      </c>
      <c r="O471" s="169">
        <f t="shared" si="68"/>
        <v>0</v>
      </c>
      <c r="P471" s="143"/>
      <c r="Q471" s="143"/>
      <c r="R471" s="143"/>
      <c r="S471" s="143"/>
    </row>
    <row r="472" spans="1:19" ht="21" customHeight="1">
      <c r="A472" s="218"/>
      <c r="B472" s="225" t="s">
        <v>327</v>
      </c>
      <c r="C472" s="150"/>
      <c r="D472" s="221" t="s">
        <v>59</v>
      </c>
      <c r="E472" s="173">
        <v>1</v>
      </c>
      <c r="F472" s="202">
        <v>276</v>
      </c>
      <c r="G472" s="202">
        <f>E472*F472</f>
        <v>276</v>
      </c>
      <c r="H472" s="202">
        <v>125</v>
      </c>
      <c r="I472" s="202">
        <f>E472*H472</f>
        <v>125</v>
      </c>
      <c r="J472" s="202">
        <f>I472+G472</f>
        <v>401</v>
      </c>
      <c r="K472" s="175"/>
      <c r="L472" s="175"/>
      <c r="M472" s="175"/>
      <c r="N472" s="168">
        <f t="shared" si="67"/>
        <v>401</v>
      </c>
      <c r="O472" s="169">
        <f t="shared" si="68"/>
        <v>0</v>
      </c>
      <c r="P472" s="143"/>
      <c r="Q472" s="143"/>
      <c r="R472" s="143"/>
      <c r="S472" s="143"/>
    </row>
    <row r="473" spans="1:19" ht="21" customHeight="1">
      <c r="A473" s="218">
        <v>6</v>
      </c>
      <c r="B473" s="203" t="s">
        <v>328</v>
      </c>
      <c r="C473" s="150"/>
      <c r="D473" s="172"/>
      <c r="E473" s="173"/>
      <c r="F473" s="202"/>
      <c r="G473" s="202"/>
      <c r="H473" s="202"/>
      <c r="I473" s="202"/>
      <c r="J473" s="202"/>
      <c r="K473" s="175"/>
      <c r="L473" s="175"/>
      <c r="M473" s="175"/>
      <c r="N473" s="168">
        <f t="shared" si="67"/>
        <v>0</v>
      </c>
      <c r="O473" s="169">
        <f t="shared" si="68"/>
        <v>0</v>
      </c>
      <c r="P473" s="143"/>
      <c r="Q473" s="143"/>
      <c r="R473" s="143"/>
      <c r="S473" s="143"/>
    </row>
    <row r="474" spans="1:19" ht="21" customHeight="1">
      <c r="A474" s="218">
        <v>6.1</v>
      </c>
      <c r="B474" s="203" t="s">
        <v>60</v>
      </c>
      <c r="C474" s="150"/>
      <c r="D474" s="172"/>
      <c r="E474" s="173"/>
      <c r="F474" s="202"/>
      <c r="G474" s="202"/>
      <c r="H474" s="202"/>
      <c r="I474" s="202"/>
      <c r="J474" s="202"/>
      <c r="K474" s="175"/>
      <c r="L474" s="175"/>
      <c r="M474" s="175"/>
      <c r="N474" s="168">
        <f t="shared" si="67"/>
        <v>0</v>
      </c>
      <c r="O474" s="169">
        <f t="shared" si="68"/>
        <v>0</v>
      </c>
      <c r="P474" s="143"/>
      <c r="Q474" s="143"/>
      <c r="R474" s="143"/>
      <c r="S474" s="143"/>
    </row>
    <row r="475" spans="1:19" ht="21" customHeight="1">
      <c r="A475" s="218"/>
      <c r="B475" s="225" t="s">
        <v>329</v>
      </c>
      <c r="C475" s="150"/>
      <c r="D475" s="221" t="s">
        <v>59</v>
      </c>
      <c r="E475" s="173">
        <v>4</v>
      </c>
      <c r="F475" s="202">
        <v>700</v>
      </c>
      <c r="G475" s="202">
        <f>E475*F475</f>
        <v>2800</v>
      </c>
      <c r="H475" s="202">
        <v>100</v>
      </c>
      <c r="I475" s="202">
        <f>E475*H475</f>
        <v>400</v>
      </c>
      <c r="J475" s="202">
        <f>I475+G475</f>
        <v>3200</v>
      </c>
      <c r="K475" s="175"/>
      <c r="L475" s="175"/>
      <c r="M475" s="175"/>
      <c r="N475" s="168">
        <f t="shared" si="67"/>
        <v>3200</v>
      </c>
      <c r="O475" s="169">
        <f t="shared" si="68"/>
        <v>0</v>
      </c>
      <c r="P475" s="143"/>
      <c r="Q475" s="143"/>
      <c r="R475" s="143"/>
      <c r="S475" s="143"/>
    </row>
    <row r="476" spans="1:19" ht="21" customHeight="1">
      <c r="A476" s="218"/>
      <c r="B476" s="225" t="s">
        <v>330</v>
      </c>
      <c r="C476" s="150"/>
      <c r="D476" s="221" t="s">
        <v>59</v>
      </c>
      <c r="E476" s="173">
        <v>7</v>
      </c>
      <c r="F476" s="202">
        <v>250</v>
      </c>
      <c r="G476" s="202">
        <f>E476*F476</f>
        <v>1750</v>
      </c>
      <c r="H476" s="202">
        <v>80</v>
      </c>
      <c r="I476" s="202">
        <f>E476*H476</f>
        <v>560</v>
      </c>
      <c r="J476" s="202">
        <f>I476+G476</f>
        <v>2310</v>
      </c>
      <c r="K476" s="175"/>
      <c r="L476" s="175"/>
      <c r="M476" s="175"/>
      <c r="N476" s="168">
        <f t="shared" si="67"/>
        <v>2310</v>
      </c>
      <c r="O476" s="169">
        <f t="shared" si="68"/>
        <v>0</v>
      </c>
      <c r="P476" s="143"/>
      <c r="Q476" s="143"/>
      <c r="R476" s="143"/>
      <c r="S476" s="143"/>
    </row>
    <row r="477" spans="1:19" ht="21" customHeight="1">
      <c r="A477" s="218">
        <v>7</v>
      </c>
      <c r="B477" s="203" t="s">
        <v>377</v>
      </c>
      <c r="C477" s="150"/>
      <c r="D477" s="172"/>
      <c r="E477" s="173"/>
      <c r="F477" s="202"/>
      <c r="G477" s="202"/>
      <c r="H477" s="202"/>
      <c r="I477" s="202"/>
      <c r="J477" s="202"/>
      <c r="K477" s="175"/>
      <c r="L477" s="175"/>
      <c r="M477" s="175"/>
      <c r="N477" s="168">
        <f t="shared" si="67"/>
        <v>0</v>
      </c>
      <c r="O477" s="169">
        <f t="shared" si="68"/>
        <v>0</v>
      </c>
      <c r="P477" s="143"/>
      <c r="Q477" s="143"/>
      <c r="R477" s="143"/>
      <c r="S477" s="143"/>
    </row>
    <row r="478" spans="1:19" ht="21" customHeight="1">
      <c r="A478" s="218">
        <v>7.1</v>
      </c>
      <c r="B478" s="203" t="s">
        <v>215</v>
      </c>
      <c r="C478" s="150"/>
      <c r="D478" s="219" t="s">
        <v>25</v>
      </c>
      <c r="E478" s="173">
        <v>4</v>
      </c>
      <c r="F478" s="202">
        <v>1200</v>
      </c>
      <c r="G478" s="202">
        <f>F478*E478</f>
        <v>4800</v>
      </c>
      <c r="H478" s="202">
        <v>240</v>
      </c>
      <c r="I478" s="202">
        <f>H478*E478</f>
        <v>960</v>
      </c>
      <c r="J478" s="202">
        <f>G478+I478</f>
        <v>5760</v>
      </c>
      <c r="K478" s="175"/>
      <c r="L478" s="175"/>
      <c r="M478" s="175"/>
      <c r="N478" s="168">
        <f t="shared" si="67"/>
        <v>5760</v>
      </c>
      <c r="O478" s="169">
        <f t="shared" si="68"/>
        <v>0</v>
      </c>
    </row>
    <row r="479" spans="1:19" ht="21" customHeight="1">
      <c r="A479" s="170"/>
      <c r="B479" s="171"/>
      <c r="C479" s="150"/>
      <c r="D479" s="172"/>
      <c r="E479" s="173"/>
      <c r="F479" s="202"/>
      <c r="G479" s="202"/>
      <c r="H479" s="202"/>
      <c r="I479" s="202"/>
      <c r="J479" s="202"/>
      <c r="K479" s="175"/>
      <c r="L479" s="175"/>
      <c r="M479" s="175"/>
      <c r="N479" s="168">
        <f t="shared" si="67"/>
        <v>0</v>
      </c>
      <c r="O479" s="169">
        <f t="shared" si="68"/>
        <v>0</v>
      </c>
    </row>
    <row r="480" spans="1:19" ht="21" customHeight="1">
      <c r="A480" s="170"/>
      <c r="B480" s="469" t="s">
        <v>331</v>
      </c>
      <c r="C480" s="470"/>
      <c r="D480" s="298"/>
      <c r="E480" s="303"/>
      <c r="F480" s="297"/>
      <c r="G480" s="297">
        <f>SUM(G428:G479)</f>
        <v>182274</v>
      </c>
      <c r="H480" s="299"/>
      <c r="I480" s="297">
        <f>SUM(I428:I479)</f>
        <v>93529.8</v>
      </c>
      <c r="J480" s="297">
        <f>SUM(J428:J479)</f>
        <v>275803.8</v>
      </c>
      <c r="K480" s="175"/>
      <c r="L480" s="191">
        <f>SUM(G480,I480)</f>
        <v>275803.8</v>
      </c>
      <c r="M480" s="175"/>
      <c r="N480" s="168">
        <f t="shared" si="67"/>
        <v>0</v>
      </c>
      <c r="O480" s="169">
        <f t="shared" si="68"/>
        <v>-275803.8</v>
      </c>
    </row>
    <row r="481" spans="1:25" ht="21" customHeight="1">
      <c r="A481" s="170"/>
      <c r="B481" s="287"/>
      <c r="C481" s="288"/>
      <c r="D481" s="298"/>
      <c r="E481" s="303"/>
      <c r="F481" s="297"/>
      <c r="G481" s="297"/>
      <c r="H481" s="299"/>
      <c r="I481" s="297"/>
      <c r="J481" s="297"/>
      <c r="K481" s="175"/>
      <c r="L481" s="175"/>
      <c r="M481" s="175"/>
      <c r="N481" s="168"/>
      <c r="O481" s="169"/>
    </row>
    <row r="482" spans="1:25" ht="21" customHeight="1">
      <c r="A482" s="170"/>
      <c r="B482" s="189"/>
      <c r="C482" s="190"/>
      <c r="D482" s="172"/>
      <c r="E482" s="173"/>
      <c r="F482" s="202"/>
      <c r="G482" s="202"/>
      <c r="H482" s="374"/>
      <c r="I482" s="202"/>
      <c r="J482" s="202"/>
      <c r="K482" s="175"/>
      <c r="L482" s="175"/>
      <c r="M482" s="175"/>
      <c r="N482" s="168"/>
      <c r="O482" s="169"/>
    </row>
    <row r="483" spans="1:25" ht="21" customHeight="1">
      <c r="A483" s="228"/>
      <c r="B483" s="305" t="s">
        <v>332</v>
      </c>
      <c r="C483" s="150"/>
      <c r="D483" s="172"/>
      <c r="E483" s="173"/>
      <c r="F483" s="202"/>
      <c r="G483" s="202"/>
      <c r="H483" s="202"/>
      <c r="I483" s="202"/>
      <c r="J483" s="202"/>
      <c r="K483" s="175"/>
      <c r="L483" s="175"/>
      <c r="M483" s="175"/>
      <c r="N483" s="168">
        <f t="shared" si="67"/>
        <v>0</v>
      </c>
      <c r="O483" s="169">
        <f t="shared" si="68"/>
        <v>0</v>
      </c>
    </row>
    <row r="484" spans="1:25" ht="21" customHeight="1">
      <c r="A484" s="228"/>
      <c r="B484" s="229" t="s">
        <v>333</v>
      </c>
      <c r="C484" s="150"/>
      <c r="D484" s="172"/>
      <c r="E484" s="173"/>
      <c r="F484" s="202"/>
      <c r="G484" s="202"/>
      <c r="H484" s="202"/>
      <c r="I484" s="202"/>
      <c r="J484" s="202"/>
      <c r="K484" s="175"/>
      <c r="L484" s="175"/>
      <c r="M484" s="175"/>
      <c r="N484" s="168">
        <f t="shared" si="67"/>
        <v>0</v>
      </c>
      <c r="O484" s="169">
        <f t="shared" si="68"/>
        <v>0</v>
      </c>
    </row>
    <row r="485" spans="1:25" ht="21" customHeight="1">
      <c r="A485" s="228"/>
      <c r="B485" s="229"/>
      <c r="C485" s="150"/>
      <c r="D485" s="172"/>
      <c r="E485" s="173"/>
      <c r="F485" s="202"/>
      <c r="G485" s="202"/>
      <c r="H485" s="202"/>
      <c r="I485" s="202"/>
      <c r="J485" s="202"/>
      <c r="K485" s="175"/>
      <c r="L485" s="175"/>
      <c r="M485" s="175"/>
      <c r="N485" s="168"/>
      <c r="O485" s="169"/>
    </row>
    <row r="486" spans="1:25" ht="21" customHeight="1">
      <c r="A486" s="228"/>
      <c r="B486" s="305" t="s">
        <v>334</v>
      </c>
      <c r="C486" s="150"/>
      <c r="D486" s="172"/>
      <c r="E486" s="173"/>
      <c r="F486" s="202"/>
      <c r="G486" s="202"/>
      <c r="H486" s="202"/>
      <c r="I486" s="202"/>
      <c r="J486" s="202"/>
      <c r="K486" s="175"/>
      <c r="L486" s="175"/>
      <c r="M486" s="175"/>
      <c r="N486" s="168">
        <f t="shared" si="67"/>
        <v>0</v>
      </c>
      <c r="O486" s="169">
        <f t="shared" si="68"/>
        <v>0</v>
      </c>
    </row>
    <row r="487" spans="1:25" ht="21" customHeight="1">
      <c r="A487" s="228"/>
      <c r="B487" s="305" t="s">
        <v>335</v>
      </c>
      <c r="C487" s="150"/>
      <c r="D487" s="172"/>
      <c r="E487" s="173"/>
      <c r="F487" s="202"/>
      <c r="G487" s="202"/>
      <c r="H487" s="202"/>
      <c r="I487" s="202"/>
      <c r="J487" s="202"/>
      <c r="K487" s="175"/>
      <c r="L487" s="175"/>
      <c r="M487" s="175"/>
      <c r="N487" s="168">
        <f t="shared" si="67"/>
        <v>0</v>
      </c>
      <c r="O487" s="169">
        <f t="shared" si="68"/>
        <v>0</v>
      </c>
    </row>
    <row r="488" spans="1:25" ht="21" customHeight="1">
      <c r="A488" s="228">
        <v>1</v>
      </c>
      <c r="B488" s="229" t="s">
        <v>336</v>
      </c>
      <c r="C488" s="150"/>
      <c r="D488" s="172"/>
      <c r="E488" s="173"/>
      <c r="F488" s="202"/>
      <c r="G488" s="202"/>
      <c r="H488" s="202"/>
      <c r="I488" s="202"/>
      <c r="J488" s="202"/>
      <c r="K488" s="175"/>
      <c r="L488" s="175"/>
      <c r="M488" s="175"/>
      <c r="N488" s="168">
        <f t="shared" si="67"/>
        <v>0</v>
      </c>
      <c r="O488" s="169">
        <f t="shared" si="68"/>
        <v>0</v>
      </c>
    </row>
    <row r="489" spans="1:25" ht="21" customHeight="1">
      <c r="A489" s="228">
        <v>1.1000000000000001</v>
      </c>
      <c r="B489" s="229" t="s">
        <v>193</v>
      </c>
      <c r="C489" s="150"/>
      <c r="D489" s="172"/>
      <c r="E489" s="173"/>
      <c r="F489" s="202"/>
      <c r="G489" s="202"/>
      <c r="H489" s="202"/>
      <c r="I489" s="202"/>
      <c r="J489" s="202"/>
      <c r="K489" s="175"/>
      <c r="L489" s="175"/>
      <c r="M489" s="175"/>
      <c r="N489" s="168">
        <f t="shared" si="67"/>
        <v>0</v>
      </c>
      <c r="O489" s="169">
        <f t="shared" si="68"/>
        <v>0</v>
      </c>
    </row>
    <row r="490" spans="1:25" ht="21" customHeight="1">
      <c r="A490" s="228"/>
      <c r="B490" s="222" t="s">
        <v>310</v>
      </c>
      <c r="C490" s="150"/>
      <c r="D490" s="221" t="s">
        <v>107</v>
      </c>
      <c r="E490" s="173">
        <v>57</v>
      </c>
      <c r="F490" s="289">
        <v>117</v>
      </c>
      <c r="G490" s="375">
        <f t="shared" ref="G490:G495" si="69">E490*F490</f>
        <v>6669</v>
      </c>
      <c r="H490" s="289">
        <v>30</v>
      </c>
      <c r="I490" s="375">
        <f t="shared" ref="I490:I495" si="70">H490*E490</f>
        <v>1710</v>
      </c>
      <c r="J490" s="202">
        <f t="shared" ref="J490:J495" si="71">G490+I490</f>
        <v>8379</v>
      </c>
      <c r="K490" s="175"/>
      <c r="L490" s="175"/>
      <c r="M490" s="175"/>
      <c r="N490" s="168">
        <f t="shared" si="67"/>
        <v>8379</v>
      </c>
      <c r="O490" s="169">
        <f t="shared" si="68"/>
        <v>0</v>
      </c>
    </row>
    <row r="491" spans="1:25" ht="21" customHeight="1">
      <c r="A491" s="228"/>
      <c r="B491" s="222" t="s">
        <v>337</v>
      </c>
      <c r="C491" s="150"/>
      <c r="D491" s="221" t="s">
        <v>107</v>
      </c>
      <c r="E491" s="173">
        <v>152</v>
      </c>
      <c r="F491" s="289">
        <v>167</v>
      </c>
      <c r="G491" s="375">
        <f t="shared" si="69"/>
        <v>25384</v>
      </c>
      <c r="H491" s="289">
        <v>50</v>
      </c>
      <c r="I491" s="375">
        <f t="shared" si="70"/>
        <v>7600</v>
      </c>
      <c r="J491" s="202">
        <f t="shared" si="71"/>
        <v>32984</v>
      </c>
      <c r="K491" s="175"/>
      <c r="L491" s="175"/>
      <c r="M491" s="175"/>
      <c r="N491" s="168">
        <f t="shared" si="67"/>
        <v>32984</v>
      </c>
      <c r="O491" s="169">
        <f t="shared" si="68"/>
        <v>0</v>
      </c>
      <c r="P491" s="228">
        <v>4</v>
      </c>
      <c r="Q491" s="203" t="s">
        <v>378</v>
      </c>
      <c r="R491" s="150"/>
      <c r="S491" s="172"/>
      <c r="T491" s="173"/>
      <c r="U491" s="174"/>
      <c r="V491" s="174"/>
      <c r="W491" s="174"/>
      <c r="X491" s="174"/>
      <c r="Y491" s="174"/>
    </row>
    <row r="492" spans="1:25" ht="21" customHeight="1">
      <c r="A492" s="228"/>
      <c r="B492" s="222" t="s">
        <v>311</v>
      </c>
      <c r="C492" s="150"/>
      <c r="D492" s="221" t="s">
        <v>107</v>
      </c>
      <c r="E492" s="173">
        <v>85</v>
      </c>
      <c r="F492" s="289">
        <v>269</v>
      </c>
      <c r="G492" s="375">
        <f t="shared" si="69"/>
        <v>22865</v>
      </c>
      <c r="H492" s="289">
        <v>80</v>
      </c>
      <c r="I492" s="375">
        <f t="shared" si="70"/>
        <v>6800</v>
      </c>
      <c r="J492" s="202">
        <f t="shared" si="71"/>
        <v>29665</v>
      </c>
      <c r="K492" s="175"/>
      <c r="L492" s="175"/>
      <c r="M492" s="175"/>
      <c r="N492" s="168">
        <f t="shared" si="67"/>
        <v>29665</v>
      </c>
      <c r="O492" s="169">
        <f t="shared" si="68"/>
        <v>0</v>
      </c>
      <c r="P492" s="170"/>
      <c r="Q492" s="171" t="s">
        <v>379</v>
      </c>
      <c r="R492" s="150"/>
      <c r="S492" s="221" t="s">
        <v>108</v>
      </c>
      <c r="T492" s="173">
        <v>1</v>
      </c>
      <c r="U492" s="215">
        <v>183920</v>
      </c>
      <c r="V492" s="174">
        <f>T492*U492</f>
        <v>183920</v>
      </c>
      <c r="W492" s="230">
        <v>10000</v>
      </c>
      <c r="X492" s="174">
        <f>T492*W492</f>
        <v>10000</v>
      </c>
      <c r="Y492" s="174">
        <f>X492+V492</f>
        <v>193920</v>
      </c>
    </row>
    <row r="493" spans="1:25" ht="21" customHeight="1">
      <c r="A493" s="228"/>
      <c r="B493" s="222" t="s">
        <v>316</v>
      </c>
      <c r="C493" s="150"/>
      <c r="D493" s="221" t="s">
        <v>107</v>
      </c>
      <c r="E493" s="173">
        <v>21</v>
      </c>
      <c r="F493" s="289">
        <v>384</v>
      </c>
      <c r="G493" s="375">
        <f t="shared" si="69"/>
        <v>8064</v>
      </c>
      <c r="H493" s="289">
        <v>150</v>
      </c>
      <c r="I493" s="375">
        <f t="shared" si="70"/>
        <v>3150</v>
      </c>
      <c r="J493" s="202">
        <f t="shared" si="71"/>
        <v>11214</v>
      </c>
      <c r="K493" s="175"/>
      <c r="L493" s="175"/>
      <c r="M493" s="175"/>
      <c r="N493" s="168">
        <f t="shared" si="67"/>
        <v>11214</v>
      </c>
      <c r="O493" s="169">
        <f t="shared" si="68"/>
        <v>0</v>
      </c>
      <c r="P493" s="228">
        <v>5</v>
      </c>
      <c r="Q493" s="203" t="s">
        <v>380</v>
      </c>
      <c r="R493" s="150"/>
      <c r="S493" s="172"/>
      <c r="T493" s="173"/>
      <c r="U493" s="174"/>
      <c r="V493" s="174"/>
      <c r="W493" s="174"/>
      <c r="X493" s="174"/>
      <c r="Y493" s="174"/>
    </row>
    <row r="494" spans="1:25" ht="21" customHeight="1">
      <c r="A494" s="228">
        <v>1.2</v>
      </c>
      <c r="B494" s="229" t="s">
        <v>194</v>
      </c>
      <c r="C494" s="150"/>
      <c r="D494" s="221" t="s">
        <v>130</v>
      </c>
      <c r="E494" s="173">
        <v>1</v>
      </c>
      <c r="F494" s="289">
        <v>25193</v>
      </c>
      <c r="G494" s="375">
        <f t="shared" si="69"/>
        <v>25193</v>
      </c>
      <c r="H494" s="289">
        <v>7558</v>
      </c>
      <c r="I494" s="375">
        <f t="shared" si="70"/>
        <v>7558</v>
      </c>
      <c r="J494" s="202">
        <f t="shared" si="71"/>
        <v>32751</v>
      </c>
      <c r="K494" s="175"/>
      <c r="L494" s="175"/>
      <c r="M494" s="175"/>
      <c r="N494" s="168">
        <f t="shared" si="67"/>
        <v>32751</v>
      </c>
      <c r="O494" s="169">
        <f t="shared" si="68"/>
        <v>0</v>
      </c>
      <c r="P494" s="228"/>
      <c r="Q494" s="203" t="s">
        <v>381</v>
      </c>
      <c r="R494" s="150"/>
      <c r="S494" s="172"/>
      <c r="T494" s="173"/>
      <c r="U494" s="174"/>
      <c r="V494" s="174"/>
      <c r="W494" s="174"/>
      <c r="X494" s="174"/>
      <c r="Y494" s="174"/>
    </row>
    <row r="495" spans="1:25" ht="21" customHeight="1">
      <c r="A495" s="228">
        <v>1.3</v>
      </c>
      <c r="B495" s="229" t="s">
        <v>195</v>
      </c>
      <c r="C495" s="150"/>
      <c r="D495" s="221" t="s">
        <v>130</v>
      </c>
      <c r="E495" s="173">
        <v>1</v>
      </c>
      <c r="F495" s="289">
        <v>6298</v>
      </c>
      <c r="G495" s="375">
        <f t="shared" si="69"/>
        <v>6298</v>
      </c>
      <c r="H495" s="289">
        <v>1889</v>
      </c>
      <c r="I495" s="375">
        <f t="shared" si="70"/>
        <v>1889</v>
      </c>
      <c r="J495" s="202">
        <f t="shared" si="71"/>
        <v>8187</v>
      </c>
      <c r="K495" s="175"/>
      <c r="L495" s="175"/>
      <c r="M495" s="175"/>
      <c r="N495" s="168">
        <f t="shared" si="67"/>
        <v>8187</v>
      </c>
      <c r="O495" s="169">
        <f t="shared" si="68"/>
        <v>0</v>
      </c>
      <c r="P495" s="228"/>
      <c r="Q495" s="203" t="s">
        <v>382</v>
      </c>
      <c r="R495" s="150"/>
      <c r="S495" s="221" t="s">
        <v>108</v>
      </c>
      <c r="T495" s="173">
        <v>1</v>
      </c>
      <c r="U495" s="215">
        <v>285000</v>
      </c>
      <c r="V495" s="174">
        <f>T495*U495</f>
        <v>285000</v>
      </c>
      <c r="W495" s="230">
        <v>10000</v>
      </c>
      <c r="X495" s="174">
        <f>T495*W495</f>
        <v>10000</v>
      </c>
      <c r="Y495" s="174">
        <f>X495+V495</f>
        <v>295000</v>
      </c>
    </row>
    <row r="496" spans="1:25" ht="21" customHeight="1">
      <c r="A496" s="228">
        <v>2</v>
      </c>
      <c r="B496" s="171" t="s">
        <v>338</v>
      </c>
      <c r="C496" s="150"/>
      <c r="D496" s="172"/>
      <c r="E496" s="173"/>
      <c r="F496" s="202"/>
      <c r="G496" s="202"/>
      <c r="H496" s="202"/>
      <c r="I496" s="202"/>
      <c r="J496" s="202"/>
      <c r="K496" s="175"/>
      <c r="L496" s="175"/>
      <c r="M496" s="175"/>
      <c r="N496" s="168">
        <f t="shared" si="67"/>
        <v>0</v>
      </c>
      <c r="O496" s="169">
        <f t="shared" si="68"/>
        <v>0</v>
      </c>
      <c r="P496" s="228">
        <v>6</v>
      </c>
      <c r="Q496" s="203" t="s">
        <v>383</v>
      </c>
      <c r="R496" s="150"/>
      <c r="S496" s="172"/>
      <c r="T496" s="173"/>
      <c r="U496" s="174"/>
      <c r="V496" s="174"/>
      <c r="W496" s="174"/>
      <c r="X496" s="174"/>
      <c r="Y496" s="174"/>
    </row>
    <row r="497" spans="1:25" ht="21" customHeight="1">
      <c r="A497" s="228">
        <v>2.1</v>
      </c>
      <c r="B497" s="171" t="s">
        <v>196</v>
      </c>
      <c r="C497" s="150"/>
      <c r="D497" s="172"/>
      <c r="E497" s="173"/>
      <c r="F497" s="202"/>
      <c r="G497" s="202"/>
      <c r="H497" s="202"/>
      <c r="I497" s="202"/>
      <c r="J497" s="202"/>
      <c r="K497" s="175"/>
      <c r="L497" s="175"/>
      <c r="M497" s="175"/>
      <c r="N497" s="168">
        <f t="shared" si="67"/>
        <v>0</v>
      </c>
      <c r="O497" s="169">
        <f t="shared" si="68"/>
        <v>0</v>
      </c>
      <c r="P497" s="228"/>
      <c r="Q497" s="203" t="s">
        <v>384</v>
      </c>
      <c r="R497" s="150"/>
      <c r="S497" s="172"/>
      <c r="T497" s="173"/>
      <c r="U497" s="174"/>
      <c r="V497" s="174"/>
      <c r="W497" s="174"/>
      <c r="X497" s="174"/>
      <c r="Y497" s="174"/>
    </row>
    <row r="498" spans="1:25" ht="21" customHeight="1">
      <c r="A498" s="228"/>
      <c r="B498" s="467" t="s">
        <v>48</v>
      </c>
      <c r="C498" s="468"/>
      <c r="D498" s="221" t="s">
        <v>108</v>
      </c>
      <c r="E498" s="173">
        <v>1</v>
      </c>
      <c r="F498" s="289">
        <v>16555</v>
      </c>
      <c r="G498" s="202">
        <f>E498*F498</f>
        <v>16555</v>
      </c>
      <c r="H498" s="289">
        <v>350</v>
      </c>
      <c r="I498" s="202">
        <f>E498*H498</f>
        <v>350</v>
      </c>
      <c r="J498" s="202">
        <f>I498+G498</f>
        <v>16905</v>
      </c>
      <c r="K498" s="175"/>
      <c r="L498" s="175"/>
      <c r="M498" s="175"/>
      <c r="N498" s="168">
        <f t="shared" si="67"/>
        <v>16905</v>
      </c>
      <c r="O498" s="169">
        <f t="shared" si="68"/>
        <v>0</v>
      </c>
      <c r="P498" s="228"/>
      <c r="Q498" s="203" t="s">
        <v>382</v>
      </c>
      <c r="R498" s="150"/>
      <c r="S498" s="221" t="s">
        <v>108</v>
      </c>
      <c r="T498" s="173">
        <v>1</v>
      </c>
      <c r="U498" s="215">
        <v>550000</v>
      </c>
      <c r="V498" s="174">
        <f>T498*U498</f>
        <v>550000</v>
      </c>
      <c r="W498" s="230">
        <v>10000</v>
      </c>
      <c r="X498" s="174">
        <f>T498*W498</f>
        <v>10000</v>
      </c>
      <c r="Y498" s="174">
        <f>X498+V498</f>
        <v>560000</v>
      </c>
    </row>
    <row r="499" spans="1:25" ht="21" customHeight="1">
      <c r="A499" s="228">
        <v>2.2000000000000002</v>
      </c>
      <c r="B499" s="203" t="s">
        <v>122</v>
      </c>
      <c r="C499" s="150"/>
      <c r="D499" s="221" t="s">
        <v>108</v>
      </c>
      <c r="E499" s="173">
        <v>1</v>
      </c>
      <c r="F499" s="289">
        <v>71610</v>
      </c>
      <c r="G499" s="202">
        <f>E499*F499</f>
        <v>71610</v>
      </c>
      <c r="H499" s="289">
        <v>3000</v>
      </c>
      <c r="I499" s="202">
        <f>E499*H499</f>
        <v>3000</v>
      </c>
      <c r="J499" s="202">
        <f>I499+G499</f>
        <v>74610</v>
      </c>
      <c r="K499" s="175"/>
      <c r="L499" s="175"/>
      <c r="M499" s="175"/>
      <c r="N499" s="168">
        <f t="shared" si="67"/>
        <v>74610</v>
      </c>
      <c r="O499" s="169">
        <f t="shared" si="68"/>
        <v>0</v>
      </c>
      <c r="P499" s="228">
        <v>7</v>
      </c>
      <c r="Q499" s="203" t="s">
        <v>397</v>
      </c>
      <c r="R499" s="150"/>
      <c r="S499" s="221"/>
      <c r="T499" s="173"/>
      <c r="U499" s="215"/>
      <c r="V499" s="174"/>
      <c r="W499" s="230"/>
      <c r="X499" s="174"/>
      <c r="Y499" s="174"/>
    </row>
    <row r="500" spans="1:25" ht="21" customHeight="1">
      <c r="A500" s="228">
        <v>3</v>
      </c>
      <c r="B500" s="171" t="s">
        <v>339</v>
      </c>
      <c r="C500" s="150"/>
      <c r="D500" s="172"/>
      <c r="E500" s="173"/>
      <c r="F500" s="202"/>
      <c r="G500" s="202"/>
      <c r="H500" s="202"/>
      <c r="I500" s="202"/>
      <c r="J500" s="202"/>
      <c r="K500" s="175"/>
      <c r="L500" s="175"/>
      <c r="M500" s="175"/>
      <c r="N500" s="168">
        <f t="shared" si="67"/>
        <v>0</v>
      </c>
      <c r="O500" s="169">
        <f t="shared" si="68"/>
        <v>0</v>
      </c>
      <c r="P500" s="228"/>
      <c r="Q500" s="203" t="s">
        <v>398</v>
      </c>
      <c r="R500" s="150"/>
      <c r="S500" s="221" t="s">
        <v>130</v>
      </c>
      <c r="T500" s="173"/>
      <c r="U500" s="215">
        <v>30000</v>
      </c>
      <c r="V500" s="174">
        <f>T500*U500</f>
        <v>0</v>
      </c>
      <c r="W500" s="230">
        <v>10000</v>
      </c>
      <c r="X500" s="174">
        <f>T500*W500</f>
        <v>0</v>
      </c>
      <c r="Y500" s="174">
        <f>X500+V500</f>
        <v>0</v>
      </c>
    </row>
    <row r="501" spans="1:25" ht="21" customHeight="1">
      <c r="A501" s="228">
        <v>3.1</v>
      </c>
      <c r="B501" s="171" t="s">
        <v>197</v>
      </c>
      <c r="C501" s="150"/>
      <c r="D501" s="221" t="s">
        <v>108</v>
      </c>
      <c r="E501" s="173">
        <v>6</v>
      </c>
      <c r="F501" s="380">
        <v>2800</v>
      </c>
      <c r="G501" s="202">
        <f>E501*F501</f>
        <v>16800</v>
      </c>
      <c r="H501" s="381">
        <v>100</v>
      </c>
      <c r="I501" s="202">
        <f>E501*H501</f>
        <v>600</v>
      </c>
      <c r="J501" s="202">
        <f>I501+G501</f>
        <v>17400</v>
      </c>
      <c r="K501" s="175"/>
      <c r="L501" s="175"/>
      <c r="M501" s="175"/>
      <c r="N501" s="168">
        <f t="shared" si="67"/>
        <v>17400</v>
      </c>
      <c r="O501" s="169">
        <f t="shared" si="68"/>
        <v>0</v>
      </c>
    </row>
    <row r="502" spans="1:25" ht="21" customHeight="1">
      <c r="A502" s="228">
        <v>3.2</v>
      </c>
      <c r="B502" s="171" t="s">
        <v>198</v>
      </c>
      <c r="C502" s="150"/>
      <c r="D502" s="221" t="s">
        <v>108</v>
      </c>
      <c r="E502" s="173">
        <v>6</v>
      </c>
      <c r="F502" s="380">
        <v>2800</v>
      </c>
      <c r="G502" s="202">
        <f>E502*F502</f>
        <v>16800</v>
      </c>
      <c r="H502" s="381">
        <v>100</v>
      </c>
      <c r="I502" s="202">
        <f>E502*H502</f>
        <v>600</v>
      </c>
      <c r="J502" s="202">
        <f>I502+G502</f>
        <v>17400</v>
      </c>
      <c r="K502" s="175"/>
      <c r="L502" s="175"/>
      <c r="M502" s="175"/>
      <c r="N502" s="168">
        <f t="shared" si="67"/>
        <v>17400</v>
      </c>
      <c r="O502" s="169">
        <f t="shared" si="68"/>
        <v>0</v>
      </c>
    </row>
    <row r="503" spans="1:25" ht="21" customHeight="1">
      <c r="A503" s="228">
        <v>3.3</v>
      </c>
      <c r="B503" s="171" t="s">
        <v>199</v>
      </c>
      <c r="C503" s="150"/>
      <c r="D503" s="221" t="s">
        <v>108</v>
      </c>
      <c r="E503" s="173">
        <v>12</v>
      </c>
      <c r="F503" s="380">
        <v>2800</v>
      </c>
      <c r="G503" s="202">
        <f>E503*F503</f>
        <v>33600</v>
      </c>
      <c r="H503" s="381">
        <v>100</v>
      </c>
      <c r="I503" s="202">
        <f>E503*H503</f>
        <v>1200</v>
      </c>
      <c r="J503" s="202">
        <f>I503+G503</f>
        <v>34800</v>
      </c>
      <c r="K503" s="175"/>
      <c r="L503" s="175"/>
      <c r="M503" s="175"/>
      <c r="N503" s="168">
        <f t="shared" si="67"/>
        <v>34800</v>
      </c>
      <c r="O503" s="169">
        <f t="shared" si="68"/>
        <v>0</v>
      </c>
    </row>
    <row r="504" spans="1:25" ht="21" customHeight="1">
      <c r="A504" s="228">
        <v>3.4</v>
      </c>
      <c r="B504" s="209" t="s">
        <v>2</v>
      </c>
      <c r="C504" s="150"/>
      <c r="D504" s="221" t="s">
        <v>108</v>
      </c>
      <c r="E504" s="173">
        <v>6</v>
      </c>
      <c r="F504" s="380">
        <v>400</v>
      </c>
      <c r="G504" s="202">
        <f>E504*F504</f>
        <v>2400</v>
      </c>
      <c r="H504" s="381">
        <v>0</v>
      </c>
      <c r="I504" s="202">
        <f>E504*H504</f>
        <v>0</v>
      </c>
      <c r="J504" s="202">
        <f>I504+G504</f>
        <v>2400</v>
      </c>
      <c r="K504" s="175"/>
      <c r="L504" s="175"/>
      <c r="M504" s="175"/>
      <c r="N504" s="168">
        <f t="shared" si="67"/>
        <v>2400</v>
      </c>
      <c r="O504" s="169">
        <f t="shared" si="68"/>
        <v>0</v>
      </c>
    </row>
    <row r="505" spans="1:25" ht="21" customHeight="1">
      <c r="A505" s="228">
        <v>3.5</v>
      </c>
      <c r="B505" s="203" t="s">
        <v>5</v>
      </c>
      <c r="C505" s="150"/>
      <c r="D505" s="221" t="s">
        <v>108</v>
      </c>
      <c r="E505" s="173">
        <v>1</v>
      </c>
      <c r="F505" s="380">
        <v>7500</v>
      </c>
      <c r="G505" s="202">
        <f>E505*F505</f>
        <v>7500</v>
      </c>
      <c r="H505" s="381">
        <v>2000</v>
      </c>
      <c r="I505" s="202">
        <f>E505*H505</f>
        <v>2000</v>
      </c>
      <c r="J505" s="202">
        <f>I505+G505</f>
        <v>9500</v>
      </c>
      <c r="K505" s="175"/>
      <c r="L505" s="175"/>
      <c r="M505" s="175"/>
      <c r="N505" s="168">
        <f>+E505*(F505+H505)</f>
        <v>9500</v>
      </c>
      <c r="O505" s="169">
        <f>+N505-J505</f>
        <v>0</v>
      </c>
    </row>
    <row r="506" spans="1:25" ht="21" customHeight="1">
      <c r="A506" s="170"/>
      <c r="B506" s="171"/>
      <c r="C506" s="150"/>
      <c r="D506" s="172"/>
      <c r="E506" s="173"/>
      <c r="F506" s="202"/>
      <c r="G506" s="202"/>
      <c r="H506" s="202"/>
      <c r="I506" s="202"/>
      <c r="J506" s="202"/>
      <c r="K506" s="175"/>
      <c r="L506" s="175"/>
      <c r="M506" s="175"/>
      <c r="N506" s="168">
        <f t="shared" si="67"/>
        <v>0</v>
      </c>
      <c r="O506" s="169">
        <f t="shared" si="68"/>
        <v>0</v>
      </c>
    </row>
    <row r="507" spans="1:25" ht="21" customHeight="1">
      <c r="A507" s="170"/>
      <c r="B507" s="469" t="s">
        <v>340</v>
      </c>
      <c r="C507" s="470"/>
      <c r="D507" s="298"/>
      <c r="E507" s="303"/>
      <c r="F507" s="297"/>
      <c r="G507" s="297">
        <f>SUM(G490:G506)</f>
        <v>259738</v>
      </c>
      <c r="H507" s="299"/>
      <c r="I507" s="297">
        <f>SUM(I490:I506)</f>
        <v>36457</v>
      </c>
      <c r="J507" s="297">
        <f>SUM(J490:J506)</f>
        <v>296195</v>
      </c>
      <c r="K507" s="175"/>
      <c r="L507" s="191">
        <f>SUM(G507,I507)</f>
        <v>296195</v>
      </c>
      <c r="M507" s="175"/>
      <c r="N507" s="168">
        <f t="shared" si="67"/>
        <v>0</v>
      </c>
      <c r="O507" s="169">
        <f t="shared" si="68"/>
        <v>-296195</v>
      </c>
    </row>
    <row r="508" spans="1:25" ht="21" customHeight="1">
      <c r="A508" s="170"/>
      <c r="B508" s="171"/>
      <c r="C508" s="150"/>
      <c r="D508" s="172"/>
      <c r="E508" s="173"/>
      <c r="F508" s="202"/>
      <c r="G508" s="202"/>
      <c r="H508" s="202"/>
      <c r="I508" s="202"/>
      <c r="J508" s="202"/>
      <c r="K508" s="175"/>
      <c r="L508" s="175"/>
      <c r="M508" s="175"/>
      <c r="N508" s="168">
        <f t="shared" si="67"/>
        <v>0</v>
      </c>
      <c r="O508" s="169">
        <f t="shared" si="68"/>
        <v>0</v>
      </c>
    </row>
    <row r="509" spans="1:25" ht="21" customHeight="1">
      <c r="A509" s="170"/>
      <c r="B509" s="171"/>
      <c r="C509" s="150"/>
      <c r="D509" s="172"/>
      <c r="E509" s="173"/>
      <c r="F509" s="202"/>
      <c r="G509" s="202"/>
      <c r="H509" s="202"/>
      <c r="I509" s="202"/>
      <c r="J509" s="202"/>
      <c r="K509" s="175"/>
      <c r="L509" s="175"/>
      <c r="M509" s="175"/>
      <c r="N509" s="168">
        <f>+E509*(F509+H509)</f>
        <v>0</v>
      </c>
      <c r="O509" s="169">
        <f>+N509-J509</f>
        <v>0</v>
      </c>
    </row>
    <row r="510" spans="1:25" ht="21" customHeight="1">
      <c r="A510" s="170"/>
      <c r="B510" s="285" t="s">
        <v>341</v>
      </c>
      <c r="C510" s="150"/>
      <c r="D510" s="172"/>
      <c r="E510" s="173"/>
      <c r="F510" s="202"/>
      <c r="G510" s="202"/>
      <c r="H510" s="202"/>
      <c r="I510" s="202"/>
      <c r="J510" s="202"/>
      <c r="K510" s="175"/>
      <c r="L510" s="175"/>
      <c r="M510" s="175"/>
      <c r="N510" s="168">
        <f t="shared" si="67"/>
        <v>0</v>
      </c>
      <c r="O510" s="169">
        <f t="shared" si="68"/>
        <v>0</v>
      </c>
    </row>
    <row r="511" spans="1:25" ht="21" customHeight="1">
      <c r="A511" s="170"/>
      <c r="B511" s="285" t="s">
        <v>342</v>
      </c>
      <c r="C511" s="150"/>
      <c r="D511" s="172"/>
      <c r="E511" s="173"/>
      <c r="F511" s="202"/>
      <c r="G511" s="202"/>
      <c r="H511" s="202"/>
      <c r="I511" s="202"/>
      <c r="J511" s="202"/>
      <c r="K511" s="175"/>
      <c r="L511" s="175"/>
      <c r="M511" s="175"/>
      <c r="N511" s="168">
        <f t="shared" si="67"/>
        <v>0</v>
      </c>
      <c r="O511" s="169">
        <f t="shared" si="68"/>
        <v>0</v>
      </c>
      <c r="P511" s="143"/>
      <c r="Q511" s="143"/>
      <c r="R511" s="143"/>
      <c r="S511" s="143"/>
    </row>
    <row r="512" spans="1:25" ht="21" customHeight="1">
      <c r="A512" s="170">
        <v>1</v>
      </c>
      <c r="B512" s="171" t="s">
        <v>343</v>
      </c>
      <c r="C512" s="150"/>
      <c r="D512" s="219" t="s">
        <v>108</v>
      </c>
      <c r="E512" s="173">
        <v>1</v>
      </c>
      <c r="F512" s="202">
        <v>23700</v>
      </c>
      <c r="G512" s="202">
        <f t="shared" ref="G512:G521" si="72">E512*F512</f>
        <v>23700</v>
      </c>
      <c r="H512" s="202">
        <v>0</v>
      </c>
      <c r="I512" s="202">
        <f t="shared" ref="I512:I521" si="73">E512*H512</f>
        <v>0</v>
      </c>
      <c r="J512" s="202">
        <f t="shared" ref="J512:J521" si="74">G512+I512</f>
        <v>23700</v>
      </c>
      <c r="K512" s="175"/>
      <c r="L512" s="175"/>
      <c r="M512" s="175"/>
      <c r="N512" s="168">
        <f t="shared" si="67"/>
        <v>23700</v>
      </c>
      <c r="O512" s="169">
        <f t="shared" si="68"/>
        <v>0</v>
      </c>
      <c r="P512" s="143"/>
      <c r="Q512" s="143"/>
      <c r="R512" s="143"/>
      <c r="S512" s="143"/>
    </row>
    <row r="513" spans="1:19" ht="21" customHeight="1">
      <c r="A513" s="170">
        <v>2</v>
      </c>
      <c r="B513" s="171" t="s">
        <v>344</v>
      </c>
      <c r="C513" s="150"/>
      <c r="D513" s="219" t="s">
        <v>108</v>
      </c>
      <c r="E513" s="173">
        <v>1</v>
      </c>
      <c r="F513" s="202">
        <v>6000</v>
      </c>
      <c r="G513" s="202">
        <f t="shared" si="72"/>
        <v>6000</v>
      </c>
      <c r="H513" s="202">
        <v>0</v>
      </c>
      <c r="I513" s="202">
        <f t="shared" si="73"/>
        <v>0</v>
      </c>
      <c r="J513" s="202">
        <f t="shared" si="74"/>
        <v>6000</v>
      </c>
      <c r="K513" s="175"/>
      <c r="L513" s="175"/>
      <c r="M513" s="175"/>
      <c r="N513" s="168">
        <f t="shared" si="67"/>
        <v>6000</v>
      </c>
      <c r="O513" s="169">
        <f t="shared" si="68"/>
        <v>0</v>
      </c>
      <c r="P513" s="143"/>
      <c r="Q513" s="143"/>
      <c r="R513" s="143"/>
      <c r="S513" s="143"/>
    </row>
    <row r="514" spans="1:19" ht="21" customHeight="1">
      <c r="A514" s="170">
        <v>3</v>
      </c>
      <c r="B514" s="171" t="s">
        <v>345</v>
      </c>
      <c r="C514" s="150"/>
      <c r="D514" s="219" t="s">
        <v>108</v>
      </c>
      <c r="E514" s="173">
        <v>1</v>
      </c>
      <c r="F514" s="202">
        <v>16200.000000000002</v>
      </c>
      <c r="G514" s="202">
        <f t="shared" si="72"/>
        <v>16200.000000000002</v>
      </c>
      <c r="H514" s="202">
        <v>0</v>
      </c>
      <c r="I514" s="202">
        <f t="shared" si="73"/>
        <v>0</v>
      </c>
      <c r="J514" s="202">
        <f t="shared" si="74"/>
        <v>16200.000000000002</v>
      </c>
      <c r="K514" s="175"/>
      <c r="L514" s="175"/>
      <c r="M514" s="175"/>
      <c r="N514" s="168">
        <f t="shared" si="67"/>
        <v>16200.000000000002</v>
      </c>
      <c r="O514" s="169">
        <f t="shared" si="68"/>
        <v>0</v>
      </c>
      <c r="P514" s="143"/>
      <c r="Q514" s="143"/>
      <c r="R514" s="143"/>
      <c r="S514" s="143"/>
    </row>
    <row r="515" spans="1:19" ht="21" customHeight="1">
      <c r="A515" s="170">
        <v>4</v>
      </c>
      <c r="B515" s="171" t="s">
        <v>346</v>
      </c>
      <c r="C515" s="150"/>
      <c r="D515" s="219" t="s">
        <v>108</v>
      </c>
      <c r="E515" s="173">
        <v>1</v>
      </c>
      <c r="F515" s="202">
        <v>9600</v>
      </c>
      <c r="G515" s="202">
        <f t="shared" si="72"/>
        <v>9600</v>
      </c>
      <c r="H515" s="202">
        <v>0</v>
      </c>
      <c r="I515" s="202">
        <f t="shared" si="73"/>
        <v>0</v>
      </c>
      <c r="J515" s="202">
        <f t="shared" si="74"/>
        <v>9600</v>
      </c>
      <c r="K515" s="175"/>
      <c r="L515" s="175"/>
      <c r="M515" s="175"/>
      <c r="N515" s="168">
        <f t="shared" si="67"/>
        <v>9600</v>
      </c>
      <c r="O515" s="169">
        <f t="shared" si="68"/>
        <v>0</v>
      </c>
      <c r="P515" s="143"/>
      <c r="Q515" s="143"/>
      <c r="R515" s="143"/>
      <c r="S515" s="143"/>
    </row>
    <row r="516" spans="1:19" ht="21" customHeight="1">
      <c r="A516" s="170">
        <v>5</v>
      </c>
      <c r="B516" s="171" t="s">
        <v>347</v>
      </c>
      <c r="C516" s="150"/>
      <c r="D516" s="219" t="s">
        <v>108</v>
      </c>
      <c r="E516" s="173">
        <v>1</v>
      </c>
      <c r="F516" s="202">
        <v>19500</v>
      </c>
      <c r="G516" s="202">
        <f t="shared" si="72"/>
        <v>19500</v>
      </c>
      <c r="H516" s="202">
        <v>0</v>
      </c>
      <c r="I516" s="202">
        <f t="shared" si="73"/>
        <v>0</v>
      </c>
      <c r="J516" s="202">
        <f t="shared" si="74"/>
        <v>19500</v>
      </c>
      <c r="K516" s="175"/>
      <c r="L516" s="175"/>
      <c r="M516" s="175"/>
      <c r="N516" s="168">
        <f t="shared" si="67"/>
        <v>19500</v>
      </c>
      <c r="O516" s="169">
        <f t="shared" si="68"/>
        <v>0</v>
      </c>
      <c r="P516" s="143"/>
      <c r="Q516" s="143"/>
      <c r="R516" s="143"/>
      <c r="S516" s="143"/>
    </row>
    <row r="517" spans="1:19" ht="21" customHeight="1">
      <c r="A517" s="170">
        <v>6</v>
      </c>
      <c r="B517" s="171" t="s">
        <v>348</v>
      </c>
      <c r="C517" s="150"/>
      <c r="D517" s="219" t="s">
        <v>108</v>
      </c>
      <c r="E517" s="173">
        <v>1</v>
      </c>
      <c r="F517" s="202">
        <v>11300</v>
      </c>
      <c r="G517" s="202">
        <f t="shared" si="72"/>
        <v>11300</v>
      </c>
      <c r="H517" s="202">
        <v>0</v>
      </c>
      <c r="I517" s="202">
        <f t="shared" si="73"/>
        <v>0</v>
      </c>
      <c r="J517" s="202">
        <f t="shared" si="74"/>
        <v>11300</v>
      </c>
      <c r="K517" s="175"/>
      <c r="L517" s="175"/>
      <c r="M517" s="175"/>
      <c r="N517" s="168">
        <f t="shared" si="67"/>
        <v>11300</v>
      </c>
      <c r="O517" s="169">
        <f t="shared" si="68"/>
        <v>0</v>
      </c>
      <c r="P517" s="143"/>
      <c r="Q517" s="143"/>
      <c r="R517" s="143"/>
      <c r="S517" s="143"/>
    </row>
    <row r="518" spans="1:19" ht="21" customHeight="1">
      <c r="A518" s="170">
        <v>7</v>
      </c>
      <c r="B518" s="171" t="s">
        <v>349</v>
      </c>
      <c r="C518" s="150"/>
      <c r="D518" s="219" t="s">
        <v>108</v>
      </c>
      <c r="E518" s="173">
        <v>1</v>
      </c>
      <c r="F518" s="202">
        <v>13500</v>
      </c>
      <c r="G518" s="202">
        <f t="shared" si="72"/>
        <v>13500</v>
      </c>
      <c r="H518" s="202">
        <v>0</v>
      </c>
      <c r="I518" s="202">
        <f t="shared" si="73"/>
        <v>0</v>
      </c>
      <c r="J518" s="202">
        <f t="shared" si="74"/>
        <v>13500</v>
      </c>
      <c r="K518" s="175"/>
      <c r="L518" s="175"/>
      <c r="M518" s="175"/>
      <c r="N518" s="168">
        <f t="shared" si="67"/>
        <v>13500</v>
      </c>
      <c r="O518" s="169">
        <f t="shared" si="68"/>
        <v>0</v>
      </c>
      <c r="P518" s="143"/>
      <c r="Q518" s="143"/>
      <c r="R518" s="143"/>
      <c r="S518" s="143"/>
    </row>
    <row r="519" spans="1:19" ht="21" customHeight="1">
      <c r="A519" s="170">
        <v>8</v>
      </c>
      <c r="B519" s="171" t="s">
        <v>348</v>
      </c>
      <c r="C519" s="150"/>
      <c r="D519" s="219" t="s">
        <v>108</v>
      </c>
      <c r="E519" s="173">
        <v>1</v>
      </c>
      <c r="F519" s="202">
        <v>11300</v>
      </c>
      <c r="G519" s="202">
        <f t="shared" si="72"/>
        <v>11300</v>
      </c>
      <c r="H519" s="202">
        <v>0</v>
      </c>
      <c r="I519" s="202">
        <f t="shared" si="73"/>
        <v>0</v>
      </c>
      <c r="J519" s="202">
        <f t="shared" si="74"/>
        <v>11300</v>
      </c>
      <c r="K519" s="175"/>
      <c r="L519" s="175"/>
      <c r="M519" s="175"/>
      <c r="N519" s="168">
        <f t="shared" si="67"/>
        <v>11300</v>
      </c>
      <c r="O519" s="169">
        <f t="shared" si="68"/>
        <v>0</v>
      </c>
      <c r="P519" s="143"/>
      <c r="Q519" s="143"/>
      <c r="R519" s="143"/>
      <c r="S519" s="143"/>
    </row>
    <row r="520" spans="1:19" ht="21" customHeight="1">
      <c r="A520" s="170">
        <v>9</v>
      </c>
      <c r="B520" s="171" t="s">
        <v>350</v>
      </c>
      <c r="C520" s="150"/>
      <c r="D520" s="219" t="s">
        <v>108</v>
      </c>
      <c r="E520" s="173">
        <v>1</v>
      </c>
      <c r="F520" s="202">
        <v>15200</v>
      </c>
      <c r="G520" s="202">
        <f t="shared" si="72"/>
        <v>15200</v>
      </c>
      <c r="H520" s="202">
        <v>0</v>
      </c>
      <c r="I520" s="202">
        <f t="shared" si="73"/>
        <v>0</v>
      </c>
      <c r="J520" s="202">
        <f t="shared" si="74"/>
        <v>15200</v>
      </c>
      <c r="K520" s="175"/>
      <c r="L520" s="175"/>
      <c r="M520" s="175"/>
      <c r="N520" s="168">
        <f t="shared" si="67"/>
        <v>15200</v>
      </c>
      <c r="O520" s="169">
        <f t="shared" si="68"/>
        <v>0</v>
      </c>
      <c r="P520" s="143"/>
      <c r="Q520" s="143"/>
      <c r="R520" s="143"/>
      <c r="S520" s="143"/>
    </row>
    <row r="521" spans="1:19" ht="21" customHeight="1">
      <c r="A521" s="170">
        <v>10</v>
      </c>
      <c r="B521" s="171" t="s">
        <v>351</v>
      </c>
      <c r="C521" s="150"/>
      <c r="D521" s="219" t="s">
        <v>108</v>
      </c>
      <c r="E521" s="173">
        <v>1</v>
      </c>
      <c r="F521" s="202">
        <v>27300</v>
      </c>
      <c r="G521" s="202">
        <f t="shared" si="72"/>
        <v>27300</v>
      </c>
      <c r="H521" s="202">
        <v>0</v>
      </c>
      <c r="I521" s="202">
        <f t="shared" si="73"/>
        <v>0</v>
      </c>
      <c r="J521" s="202">
        <f t="shared" si="74"/>
        <v>27300</v>
      </c>
      <c r="K521" s="175"/>
      <c r="L521" s="175"/>
      <c r="M521" s="175"/>
      <c r="N521" s="168">
        <f t="shared" si="67"/>
        <v>27300</v>
      </c>
      <c r="O521" s="169">
        <f t="shared" si="68"/>
        <v>0</v>
      </c>
      <c r="P521" s="143"/>
      <c r="Q521" s="143"/>
      <c r="R521" s="143"/>
      <c r="S521" s="143"/>
    </row>
    <row r="522" spans="1:19" ht="21" customHeight="1">
      <c r="A522" s="170"/>
      <c r="B522" s="171"/>
      <c r="C522" s="150"/>
      <c r="D522" s="172"/>
      <c r="E522" s="173"/>
      <c r="F522" s="202"/>
      <c r="G522" s="202"/>
      <c r="H522" s="202"/>
      <c r="I522" s="202"/>
      <c r="J522" s="202"/>
      <c r="K522" s="175"/>
      <c r="L522" s="175"/>
      <c r="M522" s="175"/>
      <c r="N522" s="168">
        <f t="shared" si="67"/>
        <v>0</v>
      </c>
      <c r="O522" s="169">
        <f t="shared" si="68"/>
        <v>0</v>
      </c>
      <c r="P522" s="143"/>
      <c r="Q522" s="143"/>
      <c r="R522" s="143"/>
      <c r="S522" s="143"/>
    </row>
    <row r="523" spans="1:19" ht="21" customHeight="1">
      <c r="A523" s="170"/>
      <c r="B523" s="469" t="s">
        <v>209</v>
      </c>
      <c r="C523" s="470"/>
      <c r="D523" s="298"/>
      <c r="E523" s="303"/>
      <c r="F523" s="297"/>
      <c r="G523" s="297">
        <f>SUM(G512:G522)</f>
        <v>153600</v>
      </c>
      <c r="H523" s="297"/>
      <c r="I523" s="297">
        <f>SUM(I512:I522)</f>
        <v>0</v>
      </c>
      <c r="J523" s="297">
        <f>SUM(J512:J522)</f>
        <v>153600</v>
      </c>
      <c r="K523" s="175"/>
      <c r="L523" s="191">
        <f>SUM(G523,I523)</f>
        <v>153600</v>
      </c>
      <c r="M523" s="175"/>
      <c r="N523" s="168">
        <f t="shared" si="67"/>
        <v>0</v>
      </c>
      <c r="O523" s="169">
        <f t="shared" si="68"/>
        <v>-153600</v>
      </c>
      <c r="P523" s="143"/>
      <c r="Q523" s="143"/>
      <c r="R523" s="143"/>
      <c r="S523" s="143"/>
    </row>
    <row r="524" spans="1:19" ht="21" customHeight="1">
      <c r="A524" s="170"/>
      <c r="B524" s="287"/>
      <c r="C524" s="288"/>
      <c r="D524" s="298"/>
      <c r="E524" s="303"/>
      <c r="F524" s="297"/>
      <c r="G524" s="297"/>
      <c r="H524" s="297"/>
      <c r="I524" s="297"/>
      <c r="J524" s="297"/>
      <c r="K524" s="175"/>
      <c r="L524" s="175"/>
      <c r="M524" s="175"/>
      <c r="N524" s="168"/>
      <c r="O524" s="169"/>
      <c r="P524" s="143"/>
      <c r="Q524" s="143"/>
      <c r="R524" s="143"/>
      <c r="S524" s="143"/>
    </row>
    <row r="525" spans="1:19" ht="21" customHeight="1">
      <c r="A525" s="170"/>
      <c r="B525" s="189"/>
      <c r="C525" s="190"/>
      <c r="D525" s="172"/>
      <c r="E525" s="173"/>
      <c r="F525" s="202"/>
      <c r="G525" s="202"/>
      <c r="H525" s="202"/>
      <c r="I525" s="202"/>
      <c r="J525" s="202"/>
      <c r="K525" s="175"/>
      <c r="L525" s="175"/>
      <c r="M525" s="175"/>
      <c r="N525" s="168">
        <f>+E525*(F525+H525)</f>
        <v>0</v>
      </c>
      <c r="O525" s="169">
        <f>+N525-J525</f>
        <v>0</v>
      </c>
      <c r="P525" s="143"/>
      <c r="Q525" s="143"/>
      <c r="R525" s="143"/>
      <c r="S525" s="143"/>
    </row>
    <row r="526" spans="1:19" ht="21" customHeight="1">
      <c r="A526" s="170"/>
      <c r="B526" s="469" t="s">
        <v>352</v>
      </c>
      <c r="C526" s="470"/>
      <c r="D526" s="172"/>
      <c r="E526" s="173"/>
      <c r="F526" s="202"/>
      <c r="G526" s="202"/>
      <c r="H526" s="202"/>
      <c r="I526" s="202"/>
      <c r="J526" s="202"/>
      <c r="K526" s="175"/>
      <c r="L526" s="175"/>
      <c r="M526" s="175"/>
      <c r="N526" s="168">
        <f t="shared" si="67"/>
        <v>0</v>
      </c>
      <c r="O526" s="169">
        <f t="shared" si="68"/>
        <v>0</v>
      </c>
      <c r="P526" s="143"/>
      <c r="Q526" s="143"/>
      <c r="R526" s="143"/>
      <c r="S526" s="143"/>
    </row>
    <row r="527" spans="1:19" ht="21" customHeight="1">
      <c r="A527" s="170"/>
      <c r="B527" s="285" t="s">
        <v>385</v>
      </c>
      <c r="C527" s="286"/>
      <c r="D527" s="172"/>
      <c r="E527" s="173"/>
      <c r="F527" s="202"/>
      <c r="G527" s="202"/>
      <c r="H527" s="202"/>
      <c r="I527" s="202"/>
      <c r="J527" s="202"/>
      <c r="K527" s="175"/>
      <c r="L527" s="175"/>
      <c r="M527" s="175"/>
      <c r="N527" s="168">
        <f t="shared" si="67"/>
        <v>0</v>
      </c>
      <c r="O527" s="169">
        <f t="shared" si="68"/>
        <v>0</v>
      </c>
      <c r="P527" s="143"/>
      <c r="Q527" s="143"/>
      <c r="R527" s="143"/>
      <c r="S527" s="143"/>
    </row>
    <row r="528" spans="1:19" ht="21" customHeight="1">
      <c r="A528" s="170">
        <v>1</v>
      </c>
      <c r="B528" s="231" t="s">
        <v>353</v>
      </c>
      <c r="C528" s="150"/>
      <c r="D528" s="219" t="s">
        <v>108</v>
      </c>
      <c r="E528" s="173">
        <v>3</v>
      </c>
      <c r="F528" s="202">
        <v>7200</v>
      </c>
      <c r="G528" s="202">
        <f t="shared" ref="G528:G533" si="75">E528*F528</f>
        <v>21600</v>
      </c>
      <c r="H528" s="202">
        <v>0</v>
      </c>
      <c r="I528" s="202">
        <f t="shared" ref="I528:I533" si="76">E528*H528</f>
        <v>0</v>
      </c>
      <c r="J528" s="202">
        <f t="shared" ref="J528:J533" si="77">G528+I528</f>
        <v>21600</v>
      </c>
      <c r="K528" s="175"/>
      <c r="L528" s="175"/>
      <c r="M528" s="175"/>
      <c r="N528" s="168">
        <f t="shared" ref="N528:N535" si="78">+E528*(F528+H528)</f>
        <v>21600</v>
      </c>
      <c r="O528" s="169">
        <f t="shared" ref="O528:O535" si="79">+N528-J528</f>
        <v>0</v>
      </c>
      <c r="P528" s="143"/>
      <c r="Q528" s="143"/>
      <c r="R528" s="143"/>
      <c r="S528" s="143"/>
    </row>
    <row r="529" spans="1:19" ht="21" customHeight="1">
      <c r="A529" s="170">
        <v>2</v>
      </c>
      <c r="B529" s="182" t="s">
        <v>354</v>
      </c>
      <c r="C529" s="150"/>
      <c r="D529" s="219" t="s">
        <v>108</v>
      </c>
      <c r="E529" s="173">
        <v>1</v>
      </c>
      <c r="F529" s="202">
        <v>7500</v>
      </c>
      <c r="G529" s="202">
        <f t="shared" si="75"/>
        <v>7500</v>
      </c>
      <c r="H529" s="202">
        <v>0</v>
      </c>
      <c r="I529" s="202">
        <f t="shared" si="76"/>
        <v>0</v>
      </c>
      <c r="J529" s="202">
        <f t="shared" si="77"/>
        <v>7500</v>
      </c>
      <c r="K529" s="175"/>
      <c r="L529" s="175"/>
      <c r="M529" s="175"/>
      <c r="N529" s="168">
        <f t="shared" si="78"/>
        <v>7500</v>
      </c>
      <c r="O529" s="169">
        <f t="shared" si="79"/>
        <v>0</v>
      </c>
      <c r="P529" s="143"/>
      <c r="Q529" s="143"/>
      <c r="R529" s="143"/>
      <c r="S529" s="143"/>
    </row>
    <row r="530" spans="1:19" ht="21" customHeight="1">
      <c r="A530" s="170">
        <v>3</v>
      </c>
      <c r="B530" s="182" t="s">
        <v>355</v>
      </c>
      <c r="C530" s="150"/>
      <c r="D530" s="219" t="s">
        <v>108</v>
      </c>
      <c r="E530" s="173">
        <v>1</v>
      </c>
      <c r="F530" s="202">
        <v>4300</v>
      </c>
      <c r="G530" s="202">
        <f t="shared" si="75"/>
        <v>4300</v>
      </c>
      <c r="H530" s="202">
        <v>0</v>
      </c>
      <c r="I530" s="202">
        <f t="shared" si="76"/>
        <v>0</v>
      </c>
      <c r="J530" s="202">
        <f t="shared" si="77"/>
        <v>4300</v>
      </c>
      <c r="K530" s="175"/>
      <c r="L530" s="175"/>
      <c r="M530" s="175"/>
      <c r="N530" s="168">
        <f t="shared" si="78"/>
        <v>4300</v>
      </c>
      <c r="O530" s="169">
        <f t="shared" si="79"/>
        <v>0</v>
      </c>
      <c r="P530" s="143"/>
      <c r="Q530" s="143"/>
      <c r="R530" s="143"/>
      <c r="S530" s="143"/>
    </row>
    <row r="531" spans="1:19" ht="21" customHeight="1">
      <c r="A531" s="170">
        <v>4</v>
      </c>
      <c r="B531" s="182" t="s">
        <v>356</v>
      </c>
      <c r="C531" s="150"/>
      <c r="D531" s="219" t="s">
        <v>108</v>
      </c>
      <c r="E531" s="173">
        <v>14</v>
      </c>
      <c r="F531" s="202">
        <v>5500</v>
      </c>
      <c r="G531" s="202">
        <f t="shared" si="75"/>
        <v>77000</v>
      </c>
      <c r="H531" s="202">
        <v>0</v>
      </c>
      <c r="I531" s="202">
        <f t="shared" si="76"/>
        <v>0</v>
      </c>
      <c r="J531" s="202">
        <f t="shared" si="77"/>
        <v>77000</v>
      </c>
      <c r="K531" s="175"/>
      <c r="L531" s="175"/>
      <c r="M531" s="175"/>
      <c r="N531" s="168">
        <f t="shared" si="78"/>
        <v>77000</v>
      </c>
      <c r="O531" s="169">
        <f t="shared" si="79"/>
        <v>0</v>
      </c>
      <c r="P531" s="143"/>
      <c r="Q531" s="143"/>
      <c r="R531" s="143"/>
      <c r="S531" s="143"/>
    </row>
    <row r="532" spans="1:19" ht="21" customHeight="1">
      <c r="A532" s="170">
        <v>5</v>
      </c>
      <c r="B532" s="182" t="s">
        <v>357</v>
      </c>
      <c r="C532" s="150"/>
      <c r="D532" s="219" t="s">
        <v>108</v>
      </c>
      <c r="E532" s="173">
        <v>1</v>
      </c>
      <c r="F532" s="202">
        <v>3200</v>
      </c>
      <c r="G532" s="202">
        <f t="shared" si="75"/>
        <v>3200</v>
      </c>
      <c r="H532" s="202">
        <v>0</v>
      </c>
      <c r="I532" s="202">
        <f t="shared" si="76"/>
        <v>0</v>
      </c>
      <c r="J532" s="202">
        <f t="shared" si="77"/>
        <v>3200</v>
      </c>
      <c r="K532" s="175"/>
      <c r="L532" s="175"/>
      <c r="M532" s="175"/>
      <c r="N532" s="168">
        <f t="shared" si="78"/>
        <v>3200</v>
      </c>
      <c r="O532" s="169">
        <f t="shared" si="79"/>
        <v>0</v>
      </c>
      <c r="P532" s="143"/>
      <c r="Q532" s="143"/>
      <c r="R532" s="143"/>
      <c r="S532" s="143"/>
    </row>
    <row r="533" spans="1:19" ht="21" customHeight="1">
      <c r="A533" s="170">
        <v>6</v>
      </c>
      <c r="B533" s="182" t="s">
        <v>358</v>
      </c>
      <c r="C533" s="150"/>
      <c r="D533" s="219" t="s">
        <v>108</v>
      </c>
      <c r="E533" s="173">
        <v>4</v>
      </c>
      <c r="F533" s="202">
        <v>5750</v>
      </c>
      <c r="G533" s="202">
        <f t="shared" si="75"/>
        <v>23000</v>
      </c>
      <c r="H533" s="202">
        <v>0</v>
      </c>
      <c r="I533" s="202">
        <f t="shared" si="76"/>
        <v>0</v>
      </c>
      <c r="J533" s="202">
        <f t="shared" si="77"/>
        <v>23000</v>
      </c>
      <c r="K533" s="175"/>
      <c r="L533" s="175"/>
      <c r="M533" s="175"/>
      <c r="N533" s="168">
        <f t="shared" si="78"/>
        <v>23000</v>
      </c>
      <c r="O533" s="169">
        <f t="shared" si="79"/>
        <v>0</v>
      </c>
      <c r="P533" s="143"/>
      <c r="Q533" s="143"/>
      <c r="R533" s="143"/>
      <c r="S533" s="143"/>
    </row>
    <row r="534" spans="1:19" ht="21" customHeight="1">
      <c r="A534" s="170"/>
      <c r="B534" s="171"/>
      <c r="C534" s="150"/>
      <c r="D534" s="172"/>
      <c r="E534" s="173"/>
      <c r="F534" s="202"/>
      <c r="G534" s="202"/>
      <c r="H534" s="202"/>
      <c r="I534" s="202"/>
      <c r="J534" s="202"/>
      <c r="K534" s="175"/>
      <c r="L534" s="175"/>
      <c r="M534" s="175"/>
      <c r="N534" s="168">
        <f t="shared" si="78"/>
        <v>0</v>
      </c>
      <c r="O534" s="169">
        <f t="shared" si="79"/>
        <v>0</v>
      </c>
      <c r="P534" s="143"/>
      <c r="Q534" s="143"/>
      <c r="R534" s="143"/>
      <c r="S534" s="143"/>
    </row>
    <row r="535" spans="1:19" ht="21" customHeight="1">
      <c r="A535" s="170"/>
      <c r="B535" s="469" t="s">
        <v>386</v>
      </c>
      <c r="C535" s="470"/>
      <c r="D535" s="298"/>
      <c r="E535" s="303"/>
      <c r="F535" s="297"/>
      <c r="G535" s="297">
        <f>SUM(G528:G534)</f>
        <v>136600</v>
      </c>
      <c r="H535" s="297"/>
      <c r="I535" s="297">
        <f>SUM(I528:I534)</f>
        <v>0</v>
      </c>
      <c r="J535" s="297">
        <f>SUM(J528:J534)</f>
        <v>136600</v>
      </c>
      <c r="K535" s="175"/>
      <c r="L535" s="191">
        <f>SUM(G535,I535)</f>
        <v>136600</v>
      </c>
      <c r="M535" s="175"/>
      <c r="N535" s="168">
        <f t="shared" si="78"/>
        <v>0</v>
      </c>
      <c r="O535" s="169">
        <f t="shared" si="79"/>
        <v>-136600</v>
      </c>
      <c r="P535" s="143"/>
      <c r="Q535" s="143"/>
      <c r="R535" s="143"/>
      <c r="S535" s="143"/>
    </row>
    <row r="536" spans="1:19" ht="21" customHeight="1">
      <c r="A536" s="170"/>
      <c r="B536" s="189"/>
      <c r="C536" s="190"/>
      <c r="D536" s="172"/>
      <c r="E536" s="173"/>
      <c r="F536" s="202"/>
      <c r="G536" s="202"/>
      <c r="H536" s="202"/>
      <c r="I536" s="202"/>
      <c r="J536" s="202"/>
      <c r="K536" s="175"/>
      <c r="L536" s="175"/>
      <c r="M536" s="175"/>
      <c r="N536" s="168"/>
      <c r="O536" s="169"/>
      <c r="P536" s="143"/>
      <c r="Q536" s="143"/>
      <c r="R536" s="143"/>
      <c r="S536" s="143"/>
    </row>
    <row r="537" spans="1:19" ht="21" customHeight="1">
      <c r="A537" s="170"/>
      <c r="B537" s="285" t="s">
        <v>496</v>
      </c>
      <c r="C537" s="190"/>
      <c r="D537" s="172"/>
      <c r="E537" s="173"/>
      <c r="F537" s="202"/>
      <c r="G537" s="202"/>
      <c r="H537" s="202"/>
      <c r="I537" s="202"/>
      <c r="J537" s="202"/>
      <c r="K537" s="175"/>
      <c r="L537" s="175"/>
      <c r="M537" s="175"/>
      <c r="N537" s="168">
        <f>+E537*(F537+H537)</f>
        <v>0</v>
      </c>
      <c r="O537" s="169">
        <f>+N537-J537</f>
        <v>0</v>
      </c>
      <c r="P537" s="143"/>
      <c r="Q537" s="143"/>
      <c r="R537" s="143"/>
      <c r="S537" s="143"/>
    </row>
    <row r="538" spans="1:19" ht="21" customHeight="1">
      <c r="A538" s="170">
        <v>1</v>
      </c>
      <c r="B538" s="217" t="s">
        <v>307</v>
      </c>
      <c r="C538" s="150"/>
      <c r="D538" s="172"/>
      <c r="E538" s="173"/>
      <c r="F538" s="202"/>
      <c r="G538" s="202"/>
      <c r="H538" s="202"/>
      <c r="I538" s="202"/>
      <c r="J538" s="202"/>
      <c r="K538" s="175"/>
      <c r="L538" s="175"/>
      <c r="M538" s="175"/>
      <c r="N538" s="168">
        <f>+E538*(F538+H538)</f>
        <v>0</v>
      </c>
      <c r="O538" s="169">
        <f>+N538-J538</f>
        <v>0</v>
      </c>
      <c r="P538" s="143"/>
      <c r="Q538" s="143"/>
      <c r="R538" s="143"/>
      <c r="S538" s="143"/>
    </row>
    <row r="539" spans="1:19" ht="21" customHeight="1">
      <c r="A539" s="218">
        <v>1.1000000000000001</v>
      </c>
      <c r="B539" s="171" t="s">
        <v>200</v>
      </c>
      <c r="C539" s="150"/>
      <c r="D539" s="172"/>
      <c r="E539" s="173"/>
      <c r="F539" s="202"/>
      <c r="G539" s="202"/>
      <c r="H539" s="202"/>
      <c r="I539" s="202"/>
      <c r="J539" s="202"/>
      <c r="K539" s="175"/>
      <c r="L539" s="175"/>
      <c r="M539" s="175"/>
      <c r="N539" s="168">
        <f>+E539*(F539+H539)</f>
        <v>0</v>
      </c>
      <c r="O539" s="169">
        <f>+N539-J539</f>
        <v>0</v>
      </c>
      <c r="P539" s="143"/>
      <c r="Q539" s="143"/>
      <c r="R539" s="143"/>
      <c r="S539" s="143"/>
    </row>
    <row r="540" spans="1:19" ht="21" customHeight="1">
      <c r="A540" s="218"/>
      <c r="B540" s="171" t="s">
        <v>201</v>
      </c>
      <c r="C540" s="150"/>
      <c r="D540" s="219" t="s">
        <v>108</v>
      </c>
      <c r="E540" s="173">
        <v>3</v>
      </c>
      <c r="F540" s="289">
        <v>102000</v>
      </c>
      <c r="G540" s="202">
        <f>E540*F540</f>
        <v>306000</v>
      </c>
      <c r="H540" s="202">
        <v>0</v>
      </c>
      <c r="I540" s="202">
        <f>E540*H540</f>
        <v>0</v>
      </c>
      <c r="J540" s="202">
        <f>I540+G540</f>
        <v>306000</v>
      </c>
      <c r="K540" s="175"/>
      <c r="L540" s="175"/>
      <c r="M540" s="175"/>
      <c r="N540" s="168">
        <f>+E540*(F540+H540)</f>
        <v>306000</v>
      </c>
      <c r="O540" s="169">
        <f>+N540-J540</f>
        <v>0</v>
      </c>
      <c r="P540" s="143"/>
      <c r="Q540" s="143"/>
      <c r="R540" s="143"/>
      <c r="S540" s="143"/>
    </row>
    <row r="541" spans="1:19" ht="21" customHeight="1">
      <c r="A541" s="218"/>
      <c r="B541" s="467" t="s">
        <v>49</v>
      </c>
      <c r="C541" s="468"/>
      <c r="D541" s="221" t="s">
        <v>108</v>
      </c>
      <c r="E541" s="174">
        <v>1</v>
      </c>
      <c r="F541" s="289">
        <v>42500</v>
      </c>
      <c r="G541" s="202">
        <f>E541*F541</f>
        <v>42500</v>
      </c>
      <c r="H541" s="202">
        <v>0</v>
      </c>
      <c r="I541" s="202">
        <f>E541*H541</f>
        <v>0</v>
      </c>
      <c r="J541" s="202">
        <f>I541+G541</f>
        <v>42500</v>
      </c>
      <c r="K541" s="175"/>
      <c r="L541" s="175"/>
      <c r="M541" s="175"/>
      <c r="N541" s="168">
        <f>+E541*(F541+H541)</f>
        <v>42500</v>
      </c>
      <c r="O541" s="169">
        <f>+N541-J541</f>
        <v>0</v>
      </c>
      <c r="P541" s="143"/>
      <c r="Q541" s="143"/>
      <c r="R541" s="143"/>
      <c r="S541" s="143"/>
    </row>
    <row r="542" spans="1:19" ht="21" customHeight="1">
      <c r="A542" s="218"/>
      <c r="B542" s="301"/>
      <c r="C542" s="302"/>
      <c r="D542" s="221"/>
      <c r="E542" s="173"/>
      <c r="F542" s="289"/>
      <c r="G542" s="202"/>
      <c r="H542" s="202"/>
      <c r="I542" s="202"/>
      <c r="J542" s="202"/>
      <c r="K542" s="175"/>
      <c r="L542" s="175"/>
      <c r="M542" s="175"/>
      <c r="N542" s="168"/>
      <c r="O542" s="169"/>
      <c r="P542" s="143"/>
      <c r="Q542" s="143"/>
      <c r="R542" s="143"/>
      <c r="S542" s="143"/>
    </row>
    <row r="543" spans="1:19" ht="21" customHeight="1">
      <c r="A543" s="170"/>
      <c r="B543" s="469" t="s">
        <v>495</v>
      </c>
      <c r="C543" s="470"/>
      <c r="D543" s="298"/>
      <c r="E543" s="303"/>
      <c r="F543" s="297"/>
      <c r="G543" s="297">
        <f>SUM(G540:G541)</f>
        <v>348500</v>
      </c>
      <c r="H543" s="297"/>
      <c r="I543" s="297">
        <f>SUM(I540:I541)</f>
        <v>0</v>
      </c>
      <c r="J543" s="297">
        <f>SUM(J540:J541)</f>
        <v>348500</v>
      </c>
      <c r="K543" s="175"/>
      <c r="L543" s="191">
        <f>SUM(G543,I543)</f>
        <v>348500</v>
      </c>
      <c r="M543" s="175"/>
      <c r="N543" s="168">
        <f t="shared" ref="N543:N555" si="80">+E543*(F543+H543)</f>
        <v>0</v>
      </c>
      <c r="O543" s="169">
        <f t="shared" ref="O543:O555" si="81">+N543-J543</f>
        <v>-348500</v>
      </c>
      <c r="P543" s="143"/>
      <c r="Q543" s="143"/>
      <c r="R543" s="143"/>
      <c r="S543" s="143"/>
    </row>
    <row r="544" spans="1:19" ht="21" customHeight="1">
      <c r="A544" s="170"/>
      <c r="B544" s="287"/>
      <c r="C544" s="288"/>
      <c r="D544" s="298"/>
      <c r="E544" s="303"/>
      <c r="F544" s="297"/>
      <c r="G544" s="297"/>
      <c r="H544" s="297"/>
      <c r="I544" s="297"/>
      <c r="J544" s="297"/>
      <c r="K544" s="175"/>
      <c r="L544" s="175"/>
      <c r="M544" s="175"/>
      <c r="N544" s="168"/>
      <c r="O544" s="169"/>
      <c r="P544" s="143"/>
      <c r="Q544" s="143"/>
      <c r="R544" s="143"/>
      <c r="S544" s="143"/>
    </row>
    <row r="545" spans="1:19" ht="21" customHeight="1">
      <c r="A545" s="170"/>
      <c r="B545" s="305" t="s">
        <v>387</v>
      </c>
      <c r="C545" s="150"/>
      <c r="D545" s="172"/>
      <c r="E545" s="173"/>
      <c r="F545" s="202"/>
      <c r="G545" s="202"/>
      <c r="H545" s="202"/>
      <c r="I545" s="202"/>
      <c r="J545" s="202"/>
      <c r="K545" s="175"/>
      <c r="L545" s="175"/>
      <c r="M545" s="175"/>
      <c r="N545" s="168">
        <f t="shared" si="80"/>
        <v>0</v>
      </c>
      <c r="O545" s="169">
        <f t="shared" si="81"/>
        <v>0</v>
      </c>
      <c r="P545" s="143"/>
      <c r="Q545" s="143"/>
      <c r="R545" s="143"/>
      <c r="S545" s="143"/>
    </row>
    <row r="546" spans="1:19" ht="21" customHeight="1">
      <c r="A546" s="170">
        <v>1</v>
      </c>
      <c r="B546" s="182" t="s">
        <v>389</v>
      </c>
      <c r="C546" s="150"/>
      <c r="D546" s="219"/>
      <c r="E546" s="173"/>
      <c r="F546" s="202"/>
      <c r="G546" s="202"/>
      <c r="H546" s="202"/>
      <c r="I546" s="202"/>
      <c r="J546" s="202"/>
      <c r="K546" s="175"/>
      <c r="L546" s="175"/>
      <c r="M546" s="175"/>
      <c r="N546" s="168">
        <f t="shared" si="80"/>
        <v>0</v>
      </c>
      <c r="O546" s="169">
        <f t="shared" si="81"/>
        <v>0</v>
      </c>
      <c r="P546" s="143"/>
      <c r="Q546" s="143"/>
      <c r="R546" s="143"/>
      <c r="S546" s="143"/>
    </row>
    <row r="547" spans="1:19" ht="21" customHeight="1">
      <c r="A547" s="170"/>
      <c r="B547" s="204" t="s">
        <v>390</v>
      </c>
      <c r="C547" s="150"/>
      <c r="D547" s="219" t="s">
        <v>108</v>
      </c>
      <c r="E547" s="173">
        <v>6</v>
      </c>
      <c r="F547" s="202">
        <v>2500</v>
      </c>
      <c r="G547" s="202">
        <f>E547*F547</f>
        <v>15000</v>
      </c>
      <c r="H547" s="202">
        <v>0</v>
      </c>
      <c r="I547" s="202">
        <f>E547*H547</f>
        <v>0</v>
      </c>
      <c r="J547" s="202">
        <f>G547+I547</f>
        <v>15000</v>
      </c>
      <c r="K547" s="175"/>
      <c r="L547" s="175"/>
      <c r="M547" s="175"/>
      <c r="N547" s="168">
        <f t="shared" si="80"/>
        <v>15000</v>
      </c>
      <c r="O547" s="169">
        <f t="shared" si="81"/>
        <v>0</v>
      </c>
      <c r="P547" s="143"/>
      <c r="Q547" s="143"/>
      <c r="R547" s="143"/>
      <c r="S547" s="143"/>
    </row>
    <row r="548" spans="1:19" ht="21" customHeight="1">
      <c r="A548" s="170"/>
      <c r="B548" s="204" t="s">
        <v>393</v>
      </c>
      <c r="C548" s="150"/>
      <c r="D548" s="219"/>
      <c r="E548" s="173"/>
      <c r="F548" s="202"/>
      <c r="G548" s="202"/>
      <c r="H548" s="202"/>
      <c r="I548" s="202"/>
      <c r="J548" s="202"/>
      <c r="K548" s="175"/>
      <c r="L548" s="175"/>
      <c r="M548" s="175"/>
      <c r="N548" s="168">
        <f t="shared" si="80"/>
        <v>0</v>
      </c>
      <c r="O548" s="169">
        <f t="shared" si="81"/>
        <v>0</v>
      </c>
      <c r="P548" s="143"/>
      <c r="Q548" s="143"/>
      <c r="R548" s="143"/>
      <c r="S548" s="143"/>
    </row>
    <row r="549" spans="1:19" ht="21" customHeight="1">
      <c r="A549" s="170"/>
      <c r="B549" s="204" t="s">
        <v>391</v>
      </c>
      <c r="C549" s="190"/>
      <c r="D549" s="219" t="s">
        <v>108</v>
      </c>
      <c r="E549" s="173">
        <v>6</v>
      </c>
      <c r="F549" s="202">
        <v>2300</v>
      </c>
      <c r="G549" s="202">
        <f>E549*F549</f>
        <v>13800</v>
      </c>
      <c r="H549" s="202">
        <v>0</v>
      </c>
      <c r="I549" s="202">
        <f>E549*H549</f>
        <v>0</v>
      </c>
      <c r="J549" s="202">
        <f>G549+I549</f>
        <v>13800</v>
      </c>
      <c r="K549" s="175"/>
      <c r="L549" s="175"/>
      <c r="M549" s="175"/>
      <c r="N549" s="168">
        <f t="shared" si="80"/>
        <v>13800</v>
      </c>
      <c r="O549" s="169">
        <f t="shared" si="81"/>
        <v>0</v>
      </c>
      <c r="P549" s="143"/>
      <c r="Q549" s="143"/>
      <c r="R549" s="143"/>
      <c r="S549" s="143"/>
    </row>
    <row r="550" spans="1:19" ht="21" customHeight="1">
      <c r="A550" s="170"/>
      <c r="B550" s="204" t="s">
        <v>392</v>
      </c>
      <c r="C550" s="150"/>
      <c r="D550" s="219"/>
      <c r="E550" s="173"/>
      <c r="F550" s="202"/>
      <c r="G550" s="202"/>
      <c r="H550" s="202"/>
      <c r="I550" s="202"/>
      <c r="J550" s="202"/>
      <c r="K550" s="175"/>
      <c r="L550" s="175"/>
      <c r="M550" s="175"/>
      <c r="N550" s="168">
        <f t="shared" si="80"/>
        <v>0</v>
      </c>
      <c r="O550" s="169">
        <f t="shared" si="81"/>
        <v>0</v>
      </c>
      <c r="P550" s="143"/>
      <c r="Q550" s="143"/>
      <c r="R550" s="143"/>
      <c r="S550" s="143"/>
    </row>
    <row r="551" spans="1:19" ht="21" customHeight="1">
      <c r="A551" s="170"/>
      <c r="B551" s="204" t="s">
        <v>391</v>
      </c>
      <c r="C551" s="190"/>
      <c r="D551" s="219" t="s">
        <v>108</v>
      </c>
      <c r="E551" s="173">
        <v>6</v>
      </c>
      <c r="F551" s="202">
        <v>3900</v>
      </c>
      <c r="G551" s="202">
        <f>E551*F551</f>
        <v>23400</v>
      </c>
      <c r="H551" s="202">
        <v>0</v>
      </c>
      <c r="I551" s="202">
        <f>E551*H551</f>
        <v>0</v>
      </c>
      <c r="J551" s="202">
        <f>G551+I551</f>
        <v>23400</v>
      </c>
      <c r="K551" s="175"/>
      <c r="L551" s="175"/>
      <c r="M551" s="175"/>
      <c r="N551" s="168">
        <f t="shared" si="80"/>
        <v>23400</v>
      </c>
      <c r="O551" s="169">
        <f t="shared" si="81"/>
        <v>0</v>
      </c>
      <c r="P551" s="143"/>
      <c r="Q551" s="143"/>
      <c r="R551" s="143"/>
      <c r="S551" s="143"/>
    </row>
    <row r="552" spans="1:19" ht="21" customHeight="1">
      <c r="A552" s="170"/>
      <c r="B552" s="204" t="s">
        <v>395</v>
      </c>
      <c r="C552" s="150"/>
      <c r="D552" s="219"/>
      <c r="E552" s="173"/>
      <c r="F552" s="202"/>
      <c r="G552" s="202"/>
      <c r="H552" s="202"/>
      <c r="I552" s="202"/>
      <c r="J552" s="202"/>
      <c r="K552" s="175"/>
      <c r="L552" s="175"/>
      <c r="M552" s="175"/>
      <c r="N552" s="168">
        <f t="shared" si="80"/>
        <v>0</v>
      </c>
      <c r="O552" s="169">
        <f t="shared" si="81"/>
        <v>0</v>
      </c>
      <c r="P552" s="143"/>
      <c r="Q552" s="143"/>
      <c r="R552" s="143"/>
      <c r="S552" s="143"/>
    </row>
    <row r="553" spans="1:19" ht="21" customHeight="1">
      <c r="A553" s="170"/>
      <c r="B553" s="204" t="s">
        <v>394</v>
      </c>
      <c r="C553" s="190"/>
      <c r="D553" s="219" t="s">
        <v>108</v>
      </c>
      <c r="E553" s="173">
        <v>6</v>
      </c>
      <c r="F553" s="202">
        <v>3900</v>
      </c>
      <c r="G553" s="202">
        <f>E553*F553</f>
        <v>23400</v>
      </c>
      <c r="H553" s="202">
        <v>0</v>
      </c>
      <c r="I553" s="202">
        <f>E553*H553</f>
        <v>0</v>
      </c>
      <c r="J553" s="202">
        <f>G553+I553</f>
        <v>23400</v>
      </c>
      <c r="K553" s="175"/>
      <c r="L553" s="175"/>
      <c r="M553" s="175"/>
      <c r="N553" s="168">
        <f t="shared" si="80"/>
        <v>23400</v>
      </c>
      <c r="O553" s="169">
        <f t="shared" si="81"/>
        <v>0</v>
      </c>
      <c r="P553" s="143"/>
      <c r="Q553" s="143"/>
      <c r="R553" s="143"/>
      <c r="S553" s="143"/>
    </row>
    <row r="554" spans="1:19" ht="21" customHeight="1">
      <c r="A554" s="170"/>
      <c r="B554" s="171"/>
      <c r="C554" s="150"/>
      <c r="D554" s="172"/>
      <c r="E554" s="173"/>
      <c r="F554" s="202"/>
      <c r="G554" s="202"/>
      <c r="H554" s="202"/>
      <c r="I554" s="202"/>
      <c r="J554" s="202"/>
      <c r="K554" s="175"/>
      <c r="L554" s="175"/>
      <c r="M554" s="175"/>
      <c r="N554" s="168">
        <f t="shared" si="80"/>
        <v>0</v>
      </c>
      <c r="O554" s="169">
        <f t="shared" si="81"/>
        <v>0</v>
      </c>
      <c r="P554" s="143"/>
      <c r="Q554" s="143"/>
      <c r="R554" s="143"/>
      <c r="S554" s="143"/>
    </row>
    <row r="555" spans="1:19" ht="21" customHeight="1">
      <c r="A555" s="170"/>
      <c r="B555" s="469" t="s">
        <v>388</v>
      </c>
      <c r="C555" s="470"/>
      <c r="D555" s="298"/>
      <c r="E555" s="303"/>
      <c r="F555" s="297"/>
      <c r="G555" s="297">
        <f>SUM(G547:G554)</f>
        <v>75600</v>
      </c>
      <c r="H555" s="297"/>
      <c r="I555" s="297">
        <f>SUM(I547:I554)</f>
        <v>0</v>
      </c>
      <c r="J555" s="297">
        <f>SUM(J547:J554)</f>
        <v>75600</v>
      </c>
      <c r="K555" s="175"/>
      <c r="L555" s="191">
        <f>SUM(G555,I555)</f>
        <v>75600</v>
      </c>
      <c r="M555" s="175"/>
      <c r="N555" s="168">
        <f t="shared" si="80"/>
        <v>0</v>
      </c>
      <c r="O555" s="169">
        <f t="shared" si="81"/>
        <v>-75600</v>
      </c>
      <c r="P555" s="143"/>
      <c r="Q555" s="143"/>
      <c r="R555" s="143"/>
      <c r="S555" s="143"/>
    </row>
    <row r="556" spans="1:19" ht="21" customHeight="1">
      <c r="A556" s="170"/>
      <c r="B556" s="287"/>
      <c r="C556" s="288"/>
      <c r="D556" s="298"/>
      <c r="E556" s="303"/>
      <c r="F556" s="304"/>
      <c r="G556" s="304"/>
      <c r="H556" s="304"/>
      <c r="I556" s="304"/>
      <c r="J556" s="304"/>
      <c r="K556" s="175"/>
      <c r="L556" s="175"/>
      <c r="M556" s="175"/>
      <c r="N556" s="168"/>
      <c r="O556" s="169"/>
      <c r="P556" s="143"/>
      <c r="Q556" s="143"/>
      <c r="R556" s="143"/>
      <c r="S556" s="143"/>
    </row>
    <row r="557" spans="1:19" ht="21" customHeight="1">
      <c r="A557" s="170"/>
      <c r="B557" s="287"/>
      <c r="C557" s="288"/>
      <c r="D557" s="298"/>
      <c r="E557" s="303"/>
      <c r="F557" s="304"/>
      <c r="G557" s="304"/>
      <c r="H557" s="304"/>
      <c r="I557" s="304"/>
      <c r="J557" s="304"/>
      <c r="K557" s="175"/>
      <c r="L557" s="175"/>
      <c r="M557" s="175"/>
      <c r="N557" s="168"/>
      <c r="O557" s="169"/>
      <c r="P557" s="143"/>
      <c r="Q557" s="143"/>
      <c r="R557" s="143"/>
      <c r="S557" s="143"/>
    </row>
    <row r="558" spans="1:19" ht="21" customHeight="1">
      <c r="A558" s="170"/>
      <c r="B558" s="287"/>
      <c r="C558" s="288"/>
      <c r="D558" s="298"/>
      <c r="E558" s="303"/>
      <c r="F558" s="304"/>
      <c r="G558" s="304"/>
      <c r="H558" s="304"/>
      <c r="I558" s="304"/>
      <c r="J558" s="304"/>
      <c r="K558" s="175"/>
      <c r="L558" s="175"/>
      <c r="M558" s="175"/>
      <c r="N558" s="168"/>
      <c r="O558" s="169"/>
      <c r="P558" s="143"/>
      <c r="Q558" s="143"/>
      <c r="R558" s="143"/>
      <c r="S558" s="143"/>
    </row>
    <row r="559" spans="1:19" ht="21" customHeight="1">
      <c r="A559" s="170"/>
      <c r="B559" s="287"/>
      <c r="C559" s="288"/>
      <c r="D559" s="298"/>
      <c r="E559" s="303"/>
      <c r="F559" s="304"/>
      <c r="G559" s="304"/>
      <c r="H559" s="304"/>
      <c r="I559" s="304"/>
      <c r="J559" s="304"/>
      <c r="K559" s="175"/>
      <c r="L559" s="175"/>
      <c r="M559" s="175"/>
      <c r="N559" s="168"/>
      <c r="O559" s="169"/>
      <c r="P559" s="143"/>
      <c r="Q559" s="143"/>
      <c r="R559" s="143"/>
      <c r="S559" s="143"/>
    </row>
    <row r="560" spans="1:19" ht="21" customHeight="1">
      <c r="A560" s="170"/>
      <c r="B560" s="287"/>
      <c r="C560" s="288"/>
      <c r="D560" s="298"/>
      <c r="E560" s="303"/>
      <c r="F560" s="304"/>
      <c r="G560" s="304"/>
      <c r="H560" s="304"/>
      <c r="I560" s="304"/>
      <c r="J560" s="304"/>
      <c r="K560" s="175"/>
      <c r="L560" s="175"/>
      <c r="M560" s="175"/>
      <c r="N560" s="168"/>
      <c r="O560" s="169"/>
      <c r="P560" s="143"/>
      <c r="Q560" s="143"/>
      <c r="R560" s="143"/>
      <c r="S560" s="143"/>
    </row>
    <row r="561" spans="1:19" ht="21" customHeight="1">
      <c r="A561" s="170"/>
      <c r="B561" s="189"/>
      <c r="C561" s="190"/>
      <c r="D561" s="172"/>
      <c r="E561" s="173"/>
      <c r="F561" s="174"/>
      <c r="G561" s="174"/>
      <c r="H561" s="174"/>
      <c r="I561" s="174"/>
      <c r="J561" s="174"/>
      <c r="K561" s="175"/>
      <c r="L561" s="175"/>
      <c r="M561" s="175"/>
      <c r="N561" s="168"/>
      <c r="O561" s="169"/>
      <c r="P561" s="143"/>
      <c r="Q561" s="143"/>
      <c r="R561" s="143"/>
      <c r="S561" s="143"/>
    </row>
    <row r="562" spans="1:19" ht="21" customHeight="1">
      <c r="A562" s="170"/>
      <c r="B562" s="171"/>
      <c r="C562" s="150"/>
      <c r="D562" s="172"/>
      <c r="E562" s="173"/>
      <c r="F562" s="174"/>
      <c r="G562" s="174"/>
      <c r="H562" s="174"/>
      <c r="I562" s="174"/>
      <c r="J562" s="174"/>
      <c r="K562" s="175"/>
      <c r="L562" s="175"/>
      <c r="M562" s="175"/>
      <c r="N562" s="168">
        <f>+E562*(F562+H562)</f>
        <v>0</v>
      </c>
      <c r="O562" s="169">
        <f>+N562-J562</f>
        <v>0</v>
      </c>
      <c r="P562" s="143"/>
      <c r="Q562" s="143"/>
      <c r="R562" s="143"/>
      <c r="S562" s="143"/>
    </row>
    <row r="563" spans="1:19" ht="21" customHeight="1">
      <c r="A563" s="192"/>
      <c r="B563" s="193"/>
      <c r="C563" s="194"/>
      <c r="D563" s="195"/>
      <c r="E563" s="196"/>
      <c r="F563" s="197"/>
      <c r="G563" s="197"/>
      <c r="H563" s="197"/>
      <c r="I563" s="197"/>
      <c r="J563" s="197"/>
      <c r="K563" s="175"/>
      <c r="L563" s="175"/>
      <c r="M563" s="175"/>
      <c r="N563" s="168">
        <f>+E563*(F563+H563)</f>
        <v>0</v>
      </c>
      <c r="O563" s="169">
        <f>+N563-J563</f>
        <v>0</v>
      </c>
      <c r="P563" s="143"/>
      <c r="Q563" s="143"/>
      <c r="R563" s="143"/>
      <c r="S563" s="143"/>
    </row>
    <row r="564" spans="1:19" ht="21" customHeight="1">
      <c r="A564" s="465" t="s">
        <v>438</v>
      </c>
      <c r="B564" s="466"/>
      <c r="C564" s="233" t="s">
        <v>36</v>
      </c>
      <c r="D564" s="232"/>
      <c r="E564" s="234"/>
      <c r="F564" s="235"/>
      <c r="G564" s="235"/>
      <c r="H564" s="235"/>
      <c r="I564" s="235"/>
      <c r="J564" s="236"/>
      <c r="K564" s="175"/>
      <c r="L564" s="175"/>
      <c r="M564" s="175"/>
      <c r="N564" s="168"/>
      <c r="O564" s="169"/>
      <c r="P564" s="143"/>
      <c r="Q564" s="143"/>
      <c r="R564" s="143"/>
      <c r="S564" s="143"/>
    </row>
    <row r="565" spans="1:19" ht="21" customHeight="1">
      <c r="A565" s="189"/>
      <c r="B565" s="237"/>
      <c r="C565" s="61" t="s">
        <v>37</v>
      </c>
      <c r="D565" s="238"/>
      <c r="E565" s="239"/>
      <c r="F565" s="240"/>
      <c r="G565" s="240"/>
      <c r="H565" s="240"/>
      <c r="I565" s="240"/>
      <c r="J565" s="241"/>
      <c r="K565" s="175"/>
      <c r="L565" s="175"/>
      <c r="M565" s="175"/>
      <c r="N565" s="168"/>
      <c r="O565" s="169"/>
      <c r="P565" s="143"/>
      <c r="Q565" s="143"/>
      <c r="R565" s="143"/>
      <c r="S565" s="143"/>
    </row>
    <row r="566" spans="1:19" ht="21" customHeight="1">
      <c r="A566" s="189"/>
      <c r="B566" s="242"/>
      <c r="C566" s="60" t="s">
        <v>38</v>
      </c>
      <c r="D566" s="243"/>
      <c r="E566" s="239"/>
      <c r="F566" s="240"/>
      <c r="G566" s="240"/>
      <c r="H566" s="240"/>
      <c r="I566" s="240"/>
      <c r="J566" s="241"/>
      <c r="K566" s="175"/>
      <c r="L566" s="175"/>
      <c r="M566" s="175"/>
      <c r="N566" s="168"/>
      <c r="O566" s="169"/>
      <c r="P566" s="143"/>
      <c r="Q566" s="143"/>
      <c r="R566" s="143"/>
      <c r="S566" s="143"/>
    </row>
    <row r="567" spans="1:19" ht="21" customHeight="1">
      <c r="A567" s="189"/>
      <c r="B567" s="242"/>
      <c r="C567" s="61" t="s">
        <v>39</v>
      </c>
      <c r="D567" s="243"/>
      <c r="E567" s="239"/>
      <c r="F567" s="240"/>
      <c r="G567" s="240"/>
      <c r="H567" s="240"/>
      <c r="I567" s="240"/>
      <c r="J567" s="241"/>
      <c r="K567" s="175"/>
      <c r="L567" s="175"/>
      <c r="M567" s="175"/>
      <c r="N567" s="168"/>
      <c r="O567" s="169"/>
      <c r="P567" s="143"/>
      <c r="Q567" s="143"/>
      <c r="R567" s="143"/>
      <c r="S567" s="143"/>
    </row>
    <row r="568" spans="1:19" ht="21" customHeight="1">
      <c r="A568" s="244"/>
      <c r="B568" s="245"/>
      <c r="C568" s="79" t="s">
        <v>40</v>
      </c>
      <c r="D568" s="246"/>
      <c r="E568" s="247"/>
      <c r="F568" s="248"/>
      <c r="G568" s="248"/>
      <c r="H568" s="248"/>
      <c r="I568" s="248"/>
      <c r="J568" s="249"/>
      <c r="K568" s="175"/>
      <c r="L568" s="175"/>
      <c r="M568" s="251">
        <f>J36</f>
        <v>2773042.9046999998</v>
      </c>
      <c r="N568" s="168">
        <f>J81</f>
        <v>2888095.9046999998</v>
      </c>
      <c r="O568" s="250">
        <f>J128</f>
        <v>3068502.5034000007</v>
      </c>
      <c r="P568" s="143"/>
      <c r="Q568" s="385">
        <f>ปร.4!J36+ปร.4!J151+ปร.4!J162+ปร.4!J173+ปร.4!J184+ปร.4!J196+ปร.4!J217+ปร.4!J231+ปร.4!J239+ปร.4!J248+ปร.4!J310+ปร.4!J356+ปร.4!J366+ปร.4!J379+ปร.4!J389+ปร.4!J402+ปร.4!J411+ปร.4!J422+ปร.4!J480+ปร.4!J507+ปร.4!J523</f>
        <v>6452687.1010999987</v>
      </c>
      <c r="R568" s="385">
        <f>J81+J151+J162+J173+J184+J196+J217+J231+J239+J248+J310+J356+J366+J379+J389+J402+J411+J422+J480+J507+J523</f>
        <v>6567740.1010999987</v>
      </c>
      <c r="S568" s="385">
        <f>J128+J151+J162+J173+J184+J196+J217+J231+J239+J248+J310+J356+J366+J379+J389+J402+J411+J422+J480+J507+J523</f>
        <v>6748146.6997999996</v>
      </c>
    </row>
    <row r="569" spans="1:19" ht="21" customHeight="1">
      <c r="D569" s="250"/>
      <c r="E569" s="168"/>
      <c r="F569" s="251"/>
      <c r="G569" s="251"/>
      <c r="H569" s="251"/>
      <c r="I569" s="251"/>
      <c r="J569" s="251">
        <f>SUM(J141:J523)/2</f>
        <v>3679644.1963999989</v>
      </c>
      <c r="K569" s="251"/>
      <c r="L569" s="251"/>
      <c r="M569" s="251">
        <f>J569+M568</f>
        <v>6452687.1010999987</v>
      </c>
      <c r="N569" s="251">
        <f>J569+N568</f>
        <v>6567740.1010999987</v>
      </c>
      <c r="O569" s="251">
        <f>J569+O568</f>
        <v>6748146.6997999996</v>
      </c>
      <c r="P569" s="143"/>
      <c r="Q569" s="143"/>
      <c r="R569" s="143"/>
      <c r="S569" s="143"/>
    </row>
    <row r="570" spans="1:19" ht="21" customHeight="1">
      <c r="D570" s="250"/>
      <c r="E570" s="168"/>
      <c r="F570" s="251"/>
      <c r="G570" s="251"/>
      <c r="H570" s="251"/>
      <c r="I570" s="251"/>
      <c r="J570" s="251"/>
      <c r="K570" s="251"/>
      <c r="L570" s="251"/>
      <c r="M570" s="251">
        <f>สรุปส่วนงาน!D55</f>
        <v>6452687.1010999987</v>
      </c>
      <c r="N570" s="251">
        <f>สรุปส่วนงาน!E55</f>
        <v>6567740.1010999987</v>
      </c>
      <c r="O570" s="251">
        <f>สรุปส่วนงาน!F55</f>
        <v>6748146.6997999996</v>
      </c>
      <c r="P570" s="143"/>
      <c r="Q570" s="143"/>
      <c r="R570" s="143"/>
      <c r="S570" s="143"/>
    </row>
    <row r="571" spans="1:19" ht="21" customHeight="1">
      <c r="D571" s="250"/>
      <c r="E571" s="168"/>
      <c r="F571" s="251"/>
      <c r="G571" s="251"/>
      <c r="H571" s="251"/>
      <c r="I571" s="251"/>
      <c r="J571" s="251"/>
      <c r="K571" s="251"/>
      <c r="L571" s="251"/>
      <c r="M571" s="251">
        <f>ใบสรุปราคา!G17</f>
        <v>6452687.1010999987</v>
      </c>
      <c r="N571" s="251">
        <f>ใบสรุปราคา!H17</f>
        <v>6567740.1010999987</v>
      </c>
      <c r="O571" s="251">
        <f>ใบสรุปราคา!I17</f>
        <v>6748146.6997999996</v>
      </c>
      <c r="P571" s="143"/>
      <c r="Q571" s="143"/>
      <c r="R571" s="143"/>
      <c r="S571" s="143"/>
    </row>
    <row r="572" spans="1:19" ht="21" customHeight="1">
      <c r="D572" s="250"/>
      <c r="E572" s="168"/>
      <c r="F572" s="251"/>
      <c r="G572" s="251"/>
      <c r="H572" s="251"/>
      <c r="I572" s="251"/>
      <c r="J572" s="251"/>
      <c r="K572" s="251"/>
      <c r="L572" s="251"/>
      <c r="M572" s="143"/>
      <c r="N572" s="143"/>
      <c r="O572" s="143"/>
      <c r="P572" s="143"/>
      <c r="Q572" s="143"/>
      <c r="R572" s="143"/>
      <c r="S572" s="143"/>
    </row>
    <row r="573" spans="1:19" ht="21" customHeight="1">
      <c r="D573" s="250"/>
      <c r="E573" s="168"/>
      <c r="F573" s="251"/>
      <c r="G573" s="251"/>
      <c r="H573" s="251"/>
      <c r="I573" s="251"/>
      <c r="J573" s="251"/>
      <c r="K573" s="251"/>
      <c r="L573" s="251"/>
      <c r="M573" s="251"/>
      <c r="N573" s="168"/>
      <c r="O573" s="169"/>
      <c r="P573" s="143"/>
      <c r="Q573" s="143"/>
      <c r="R573" s="143"/>
      <c r="S573" s="143"/>
    </row>
    <row r="574" spans="1:19" ht="21" customHeight="1">
      <c r="A574" s="143"/>
      <c r="B574" s="143"/>
      <c r="D574" s="250"/>
      <c r="E574" s="168"/>
      <c r="F574" s="251"/>
      <c r="G574" s="251"/>
      <c r="H574" s="251"/>
      <c r="I574" s="251"/>
      <c r="J574" s="251"/>
      <c r="K574" s="251"/>
      <c r="L574" s="251"/>
      <c r="M574" s="251"/>
      <c r="N574" s="168"/>
      <c r="O574" s="169"/>
      <c r="P574" s="143"/>
      <c r="Q574" s="143"/>
      <c r="R574" s="143"/>
      <c r="S574" s="143"/>
    </row>
    <row r="575" spans="1:19" ht="21" customHeight="1">
      <c r="A575" s="143"/>
      <c r="B575" s="143"/>
      <c r="D575" s="250"/>
      <c r="E575" s="168"/>
      <c r="F575" s="251"/>
      <c r="G575" s="251"/>
      <c r="H575" s="251"/>
      <c r="I575" s="251"/>
      <c r="J575" s="251"/>
      <c r="K575" s="251"/>
      <c r="L575" s="251"/>
      <c r="M575" s="251"/>
      <c r="N575" s="168"/>
      <c r="O575" s="169"/>
      <c r="P575" s="143"/>
      <c r="Q575" s="143"/>
      <c r="R575" s="143"/>
      <c r="S575" s="143"/>
    </row>
    <row r="576" spans="1:19" ht="21" customHeight="1">
      <c r="A576" s="143"/>
      <c r="B576" s="143"/>
      <c r="D576" s="250"/>
      <c r="E576" s="168"/>
      <c r="F576" s="251"/>
      <c r="G576" s="251"/>
      <c r="H576" s="251"/>
      <c r="I576" s="251"/>
      <c r="J576" s="251"/>
      <c r="K576" s="251"/>
      <c r="L576" s="251"/>
      <c r="M576" s="251"/>
      <c r="N576" s="168"/>
      <c r="O576" s="169"/>
      <c r="P576" s="143"/>
      <c r="Q576" s="143"/>
      <c r="R576" s="143"/>
      <c r="S576" s="143"/>
    </row>
    <row r="577" spans="1:19" ht="21" customHeight="1">
      <c r="A577" s="143"/>
      <c r="B577" s="143"/>
      <c r="D577" s="250"/>
      <c r="E577" s="168"/>
      <c r="F577" s="251"/>
      <c r="G577" s="251"/>
      <c r="H577" s="251"/>
      <c r="I577" s="251"/>
      <c r="J577" s="251"/>
      <c r="K577" s="251"/>
      <c r="L577" s="251"/>
      <c r="M577" s="251"/>
      <c r="N577" s="168"/>
      <c r="O577" s="169"/>
      <c r="P577" s="143"/>
      <c r="Q577" s="143"/>
      <c r="R577" s="143"/>
      <c r="S577" s="143"/>
    </row>
    <row r="578" spans="1:19" ht="21" customHeight="1">
      <c r="A578" s="143"/>
      <c r="B578" s="143"/>
      <c r="D578" s="250"/>
      <c r="E578" s="168"/>
      <c r="F578" s="251"/>
      <c r="G578" s="251"/>
      <c r="H578" s="251"/>
      <c r="I578" s="251"/>
      <c r="J578" s="251"/>
      <c r="K578" s="251"/>
      <c r="L578" s="251"/>
      <c r="M578" s="251"/>
      <c r="N578" s="168"/>
      <c r="O578" s="169"/>
      <c r="P578" s="143"/>
      <c r="Q578" s="143"/>
      <c r="R578" s="143"/>
      <c r="S578" s="143"/>
    </row>
    <row r="579" spans="1:19" ht="21" customHeight="1">
      <c r="A579" s="143"/>
      <c r="B579" s="143"/>
      <c r="D579" s="250"/>
      <c r="E579" s="168"/>
      <c r="F579" s="251"/>
      <c r="G579" s="251"/>
      <c r="H579" s="251"/>
      <c r="I579" s="251"/>
      <c r="J579" s="251"/>
      <c r="K579" s="251"/>
      <c r="L579" s="251"/>
      <c r="M579" s="251"/>
      <c r="N579" s="168"/>
      <c r="O579" s="169"/>
      <c r="P579" s="143"/>
      <c r="Q579" s="143"/>
      <c r="R579" s="143"/>
      <c r="S579" s="143"/>
    </row>
    <row r="580" spans="1:19" ht="21" customHeight="1">
      <c r="A580" s="143"/>
      <c r="B580" s="143"/>
      <c r="D580" s="250"/>
      <c r="E580" s="168"/>
      <c r="F580" s="251"/>
      <c r="G580" s="251"/>
      <c r="H580" s="251"/>
      <c r="I580" s="251"/>
      <c r="J580" s="251"/>
      <c r="K580" s="251"/>
      <c r="L580" s="251"/>
      <c r="M580" s="251"/>
      <c r="N580" s="168"/>
      <c r="O580" s="169"/>
      <c r="P580" s="143"/>
      <c r="Q580" s="143"/>
      <c r="R580" s="143"/>
      <c r="S580" s="143"/>
    </row>
    <row r="581" spans="1:19" ht="21" customHeight="1">
      <c r="A581" s="143"/>
      <c r="B581" s="143"/>
      <c r="D581" s="250"/>
      <c r="E581" s="168"/>
      <c r="F581" s="251"/>
      <c r="G581" s="251"/>
      <c r="H581" s="251"/>
      <c r="I581" s="251"/>
      <c r="J581" s="251"/>
      <c r="K581" s="251"/>
      <c r="L581" s="251"/>
      <c r="M581" s="251"/>
      <c r="N581" s="168"/>
      <c r="O581" s="169"/>
      <c r="P581" s="143"/>
      <c r="Q581" s="143"/>
      <c r="R581" s="143"/>
      <c r="S581" s="143"/>
    </row>
    <row r="582" spans="1:19" ht="21" customHeight="1">
      <c r="A582" s="143"/>
      <c r="B582" s="143"/>
      <c r="D582" s="250"/>
      <c r="E582" s="168"/>
      <c r="F582" s="251"/>
      <c r="G582" s="251"/>
      <c r="H582" s="251"/>
      <c r="I582" s="251"/>
      <c r="J582" s="251"/>
      <c r="K582" s="251"/>
      <c r="L582" s="251"/>
      <c r="M582" s="251"/>
      <c r="N582" s="168"/>
      <c r="O582" s="169"/>
      <c r="P582" s="143"/>
      <c r="Q582" s="143"/>
      <c r="R582" s="143"/>
      <c r="S582" s="143"/>
    </row>
    <row r="583" spans="1:19" ht="21" customHeight="1">
      <c r="A583" s="143"/>
      <c r="B583" s="143"/>
      <c r="D583" s="250"/>
      <c r="E583" s="168"/>
      <c r="F583" s="251"/>
      <c r="G583" s="251"/>
      <c r="H583" s="251"/>
      <c r="I583" s="251"/>
      <c r="J583" s="251"/>
      <c r="K583" s="251"/>
      <c r="L583" s="251"/>
      <c r="M583" s="251"/>
      <c r="N583" s="168"/>
      <c r="O583" s="169"/>
      <c r="P583" s="143"/>
      <c r="Q583" s="143"/>
      <c r="R583" s="143"/>
      <c r="S583" s="143"/>
    </row>
    <row r="584" spans="1:19" ht="21" customHeight="1">
      <c r="A584" s="143"/>
      <c r="B584" s="143"/>
      <c r="D584" s="250"/>
      <c r="E584" s="168"/>
      <c r="F584" s="251"/>
      <c r="G584" s="251"/>
      <c r="H584" s="251"/>
      <c r="I584" s="251"/>
      <c r="J584" s="251"/>
      <c r="K584" s="251"/>
      <c r="L584" s="251"/>
      <c r="M584" s="251"/>
      <c r="N584" s="168"/>
      <c r="O584" s="169"/>
      <c r="P584" s="143"/>
      <c r="Q584" s="143"/>
      <c r="R584" s="143"/>
      <c r="S584" s="143"/>
    </row>
    <row r="585" spans="1:19" ht="21" customHeight="1">
      <c r="A585" s="143"/>
      <c r="B585" s="143"/>
      <c r="D585" s="250"/>
      <c r="E585" s="168"/>
      <c r="F585" s="251"/>
      <c r="G585" s="251"/>
      <c r="H585" s="251"/>
      <c r="I585" s="251"/>
      <c r="J585" s="251"/>
      <c r="K585" s="251"/>
      <c r="L585" s="251"/>
      <c r="M585" s="251"/>
      <c r="N585" s="168"/>
      <c r="O585" s="169"/>
      <c r="P585" s="143"/>
      <c r="Q585" s="143"/>
      <c r="R585" s="143"/>
      <c r="S585" s="143"/>
    </row>
    <row r="586" spans="1:19" ht="21" customHeight="1">
      <c r="A586" s="143"/>
      <c r="B586" s="143"/>
      <c r="D586" s="250"/>
      <c r="E586" s="168"/>
      <c r="F586" s="251"/>
      <c r="G586" s="251"/>
      <c r="H586" s="251"/>
      <c r="I586" s="251"/>
      <c r="J586" s="251"/>
      <c r="K586" s="251"/>
      <c r="L586" s="251"/>
      <c r="M586" s="251"/>
      <c r="N586" s="168"/>
      <c r="O586" s="169"/>
      <c r="P586" s="143"/>
      <c r="Q586" s="143"/>
      <c r="R586" s="143"/>
      <c r="S586" s="143"/>
    </row>
    <row r="587" spans="1:19" ht="21" customHeight="1">
      <c r="A587" s="143"/>
      <c r="B587" s="143"/>
      <c r="D587" s="250"/>
      <c r="E587" s="168"/>
      <c r="F587" s="251"/>
      <c r="G587" s="251"/>
      <c r="H587" s="251"/>
      <c r="I587" s="251"/>
      <c r="J587" s="251"/>
      <c r="K587" s="251"/>
      <c r="L587" s="251"/>
      <c r="M587" s="251"/>
      <c r="N587" s="168"/>
      <c r="O587" s="169"/>
      <c r="P587" s="143"/>
      <c r="Q587" s="143"/>
      <c r="R587" s="143"/>
      <c r="S587" s="143"/>
    </row>
    <row r="588" spans="1:19" ht="21" customHeight="1">
      <c r="A588" s="143"/>
      <c r="B588" s="143"/>
      <c r="D588" s="250"/>
      <c r="E588" s="168"/>
      <c r="F588" s="251"/>
      <c r="G588" s="251"/>
      <c r="H588" s="251"/>
      <c r="I588" s="251"/>
      <c r="J588" s="251"/>
      <c r="K588" s="251"/>
      <c r="L588" s="251"/>
      <c r="M588" s="251"/>
      <c r="N588" s="168"/>
      <c r="O588" s="169"/>
      <c r="P588" s="143"/>
      <c r="Q588" s="143"/>
      <c r="R588" s="143"/>
      <c r="S588" s="143"/>
    </row>
    <row r="589" spans="1:19" ht="21" customHeight="1">
      <c r="A589" s="143"/>
      <c r="B589" s="143"/>
      <c r="D589" s="250"/>
      <c r="E589" s="168"/>
      <c r="F589" s="251"/>
      <c r="G589" s="251"/>
      <c r="H589" s="251"/>
      <c r="I589" s="251"/>
      <c r="J589" s="251"/>
      <c r="K589" s="251"/>
      <c r="L589" s="251"/>
      <c r="M589" s="251"/>
      <c r="N589" s="168"/>
      <c r="O589" s="169"/>
      <c r="P589" s="143"/>
      <c r="Q589" s="143"/>
      <c r="R589" s="143"/>
      <c r="S589" s="143"/>
    </row>
    <row r="590" spans="1:19" ht="21" customHeight="1">
      <c r="A590" s="143"/>
      <c r="B590" s="143"/>
      <c r="D590" s="250"/>
      <c r="E590" s="168"/>
      <c r="F590" s="251"/>
      <c r="G590" s="251"/>
      <c r="H590" s="251"/>
      <c r="I590" s="251"/>
      <c r="J590" s="251"/>
      <c r="K590" s="251"/>
      <c r="L590" s="251"/>
      <c r="M590" s="251"/>
      <c r="N590" s="168"/>
      <c r="O590" s="169"/>
      <c r="P590" s="143"/>
      <c r="Q590" s="143"/>
      <c r="R590" s="143"/>
      <c r="S590" s="143"/>
    </row>
    <row r="591" spans="1:19" ht="21" customHeight="1">
      <c r="A591" s="143"/>
      <c r="B591" s="143"/>
      <c r="D591" s="250"/>
      <c r="E591" s="168"/>
      <c r="F591" s="251"/>
      <c r="G591" s="251"/>
      <c r="H591" s="251"/>
      <c r="I591" s="251"/>
      <c r="J591" s="251"/>
      <c r="K591" s="251"/>
      <c r="L591" s="251"/>
      <c r="M591" s="251"/>
      <c r="N591" s="168"/>
      <c r="O591" s="169"/>
      <c r="P591" s="143"/>
      <c r="Q591" s="143"/>
      <c r="R591" s="143"/>
      <c r="S591" s="143"/>
    </row>
    <row r="592" spans="1:19" ht="21" customHeight="1">
      <c r="A592" s="143"/>
      <c r="B592" s="143"/>
      <c r="D592" s="250"/>
      <c r="E592" s="168"/>
      <c r="F592" s="251"/>
      <c r="G592" s="251"/>
      <c r="H592" s="251"/>
      <c r="I592" s="251"/>
      <c r="J592" s="251"/>
      <c r="K592" s="251"/>
      <c r="L592" s="251"/>
      <c r="M592" s="251"/>
      <c r="N592" s="168"/>
      <c r="O592" s="169"/>
      <c r="P592" s="143"/>
      <c r="Q592" s="143"/>
      <c r="R592" s="143"/>
      <c r="S592" s="143"/>
    </row>
    <row r="593" spans="1:19" ht="21" customHeight="1">
      <c r="A593" s="143"/>
      <c r="B593" s="143"/>
      <c r="D593" s="250"/>
      <c r="E593" s="168"/>
      <c r="F593" s="251"/>
      <c r="G593" s="251"/>
      <c r="H593" s="251"/>
      <c r="I593" s="251"/>
      <c r="J593" s="251"/>
      <c r="K593" s="251"/>
      <c r="L593" s="251"/>
      <c r="M593" s="251"/>
      <c r="N593" s="168"/>
      <c r="O593" s="169"/>
      <c r="P593" s="143"/>
      <c r="Q593" s="143"/>
      <c r="R593" s="143"/>
      <c r="S593" s="143"/>
    </row>
    <row r="594" spans="1:19" ht="21" customHeight="1">
      <c r="A594" s="143"/>
      <c r="B594" s="143"/>
      <c r="D594" s="250"/>
      <c r="E594" s="168"/>
      <c r="F594" s="251"/>
      <c r="G594" s="251"/>
      <c r="H594" s="251"/>
      <c r="I594" s="251"/>
      <c r="J594" s="251"/>
      <c r="K594" s="251"/>
      <c r="L594" s="251"/>
      <c r="M594" s="251"/>
      <c r="N594" s="168"/>
      <c r="O594" s="169"/>
      <c r="P594" s="143"/>
      <c r="Q594" s="143"/>
      <c r="R594" s="143"/>
      <c r="S594" s="143"/>
    </row>
    <row r="595" spans="1:19" ht="21" customHeight="1">
      <c r="A595" s="143"/>
      <c r="B595" s="143"/>
      <c r="D595" s="250"/>
      <c r="E595" s="168"/>
      <c r="F595" s="251"/>
      <c r="G595" s="251"/>
      <c r="H595" s="251"/>
      <c r="I595" s="251"/>
      <c r="J595" s="251"/>
      <c r="K595" s="251"/>
      <c r="L595" s="251"/>
      <c r="M595" s="251"/>
      <c r="N595" s="168"/>
      <c r="O595" s="169"/>
      <c r="P595" s="143"/>
      <c r="Q595" s="143"/>
      <c r="R595" s="143"/>
      <c r="S595" s="143"/>
    </row>
    <row r="596" spans="1:19" ht="21" customHeight="1">
      <c r="A596" s="143"/>
      <c r="B596" s="143"/>
      <c r="D596" s="250"/>
      <c r="E596" s="168"/>
      <c r="F596" s="251"/>
      <c r="G596" s="251"/>
      <c r="H596" s="251"/>
      <c r="I596" s="251"/>
      <c r="J596" s="251"/>
      <c r="K596" s="251"/>
      <c r="L596" s="251"/>
      <c r="M596" s="251"/>
      <c r="N596" s="168"/>
      <c r="O596" s="169"/>
      <c r="P596" s="143"/>
      <c r="Q596" s="143"/>
      <c r="R596" s="143"/>
      <c r="S596" s="143"/>
    </row>
    <row r="597" spans="1:19" ht="21" customHeight="1">
      <c r="A597" s="143"/>
      <c r="B597" s="143"/>
      <c r="D597" s="250"/>
      <c r="E597" s="168"/>
      <c r="F597" s="251"/>
      <c r="G597" s="251"/>
      <c r="H597" s="251"/>
      <c r="I597" s="251"/>
      <c r="J597" s="251"/>
      <c r="K597" s="251"/>
      <c r="L597" s="251"/>
      <c r="M597" s="251"/>
      <c r="N597" s="168"/>
      <c r="O597" s="169"/>
      <c r="P597" s="143"/>
      <c r="Q597" s="143"/>
      <c r="R597" s="143"/>
      <c r="S597" s="143"/>
    </row>
  </sheetData>
  <mergeCells count="48">
    <mergeCell ref="B449:C449"/>
    <mergeCell ref="B480:C480"/>
    <mergeCell ref="B437:C437"/>
    <mergeCell ref="B196:C196"/>
    <mergeCell ref="B402:C402"/>
    <mergeCell ref="B231:C231"/>
    <mergeCell ref="B173:C173"/>
    <mergeCell ref="B7:C8"/>
    <mergeCell ref="D7:D8"/>
    <mergeCell ref="B9:C9"/>
    <mergeCell ref="B36:C36"/>
    <mergeCell ref="A51:A52"/>
    <mergeCell ref="B51:C52"/>
    <mergeCell ref="B128:C128"/>
    <mergeCell ref="B151:C151"/>
    <mergeCell ref="B310:C310"/>
    <mergeCell ref="B411:C411"/>
    <mergeCell ref="B526:C526"/>
    <mergeCell ref="B445:C445"/>
    <mergeCell ref="B436:C436"/>
    <mergeCell ref="A1:J1"/>
    <mergeCell ref="D51:D52"/>
    <mergeCell ref="E51:E52"/>
    <mergeCell ref="A7:A8"/>
    <mergeCell ref="E7:E8"/>
    <mergeCell ref="B438:C438"/>
    <mergeCell ref="B366:C366"/>
    <mergeCell ref="B162:C162"/>
    <mergeCell ref="B248:C248"/>
    <mergeCell ref="B184:C184"/>
    <mergeCell ref="B523:C523"/>
    <mergeCell ref="B507:C507"/>
    <mergeCell ref="A564:B564"/>
    <mergeCell ref="B541:C541"/>
    <mergeCell ref="B543:C543"/>
    <mergeCell ref="I3:J3"/>
    <mergeCell ref="B81:C81"/>
    <mergeCell ref="B555:C555"/>
    <mergeCell ref="B498:C498"/>
    <mergeCell ref="B217:C217"/>
    <mergeCell ref="B239:C239"/>
    <mergeCell ref="B356:C356"/>
    <mergeCell ref="B535:C535"/>
    <mergeCell ref="B379:C379"/>
    <mergeCell ref="B422:C422"/>
    <mergeCell ref="B389:C389"/>
    <mergeCell ref="B429:C429"/>
    <mergeCell ref="B435:C435"/>
  </mergeCells>
  <phoneticPr fontId="2" type="noConversion"/>
  <pageMargins left="0.59055118110236227" right="0.15748031496062992" top="0.43307086614173229" bottom="0.47244094488188981" header="0.19685039370078741" footer="0.15748031496062992"/>
  <pageSetup paperSize="9" scale="80" orientation="portrait" r:id="rId1"/>
  <headerFooter alignWithMargins="0">
    <oddHeader xml:space="preserve">&amp;R&amp;"TH SarabunPSK,ธรรมดา"&amp;14ปร 4      แผ่นที่ &amp;P+2 / 15    </oddHeader>
    <oddFooter xml:space="preserve">&amp;R&amp;F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B59F-A6D0-4A70-8DDE-DFC7D070D23B}">
  <sheetPr>
    <tabColor rgb="FF92D050"/>
  </sheetPr>
  <dimension ref="B1:L69"/>
  <sheetViews>
    <sheetView showGridLines="0" workbookViewId="0">
      <selection activeCell="C6" sqref="C6:D6"/>
    </sheetView>
  </sheetViews>
  <sheetFormatPr defaultRowHeight="21"/>
  <cols>
    <col min="1" max="1" width="6.5703125" style="1" customWidth="1"/>
    <col min="2" max="2" width="22.42578125" style="1" customWidth="1"/>
    <col min="3" max="3" width="16.140625" style="1" customWidth="1"/>
    <col min="4" max="4" width="18" style="1" customWidth="1"/>
    <col min="5" max="5" width="12.28515625" style="1" customWidth="1"/>
    <col min="6" max="6" width="17.85546875" style="1" customWidth="1"/>
    <col min="7" max="7" width="15.7109375" style="1" customWidth="1"/>
    <col min="8" max="8" width="1.5703125" style="1" customWidth="1"/>
    <col min="9" max="9" width="22.7109375" style="1" customWidth="1"/>
    <col min="10" max="10" width="17" style="1" customWidth="1"/>
    <col min="11" max="11" width="16" style="1" customWidth="1"/>
    <col min="12" max="12" width="51.85546875" style="1" bestFit="1" customWidth="1"/>
    <col min="13" max="16384" width="9.140625" style="1"/>
  </cols>
  <sheetData>
    <row r="1" spans="2:12" ht="27" thickBot="1">
      <c r="I1" s="2" t="s">
        <v>403</v>
      </c>
      <c r="J1" s="2" t="s">
        <v>404</v>
      </c>
      <c r="K1" s="2" t="s">
        <v>405</v>
      </c>
      <c r="L1" s="3" t="s">
        <v>406</v>
      </c>
    </row>
    <row r="2" spans="2:12" ht="35.25" thickBot="1">
      <c r="B2" s="487" t="s">
        <v>407</v>
      </c>
      <c r="C2" s="488"/>
      <c r="D2" s="488"/>
      <c r="E2" s="488"/>
      <c r="F2" s="489" t="s">
        <v>408</v>
      </c>
      <c r="G2" s="490"/>
      <c r="I2" s="4" t="s">
        <v>409</v>
      </c>
      <c r="J2" s="4" t="s">
        <v>410</v>
      </c>
      <c r="K2" s="4" t="s">
        <v>411</v>
      </c>
      <c r="L2" s="5" t="s">
        <v>412</v>
      </c>
    </row>
    <row r="3" spans="2:12" ht="26.25" customHeight="1">
      <c r="B3" s="353" t="s">
        <v>531</v>
      </c>
      <c r="C3" s="6"/>
      <c r="D3" s="6"/>
      <c r="E3" s="7"/>
      <c r="F3" s="8" t="s">
        <v>413</v>
      </c>
      <c r="G3" s="9">
        <v>0</v>
      </c>
      <c r="I3" s="2">
        <f>+C14</f>
        <v>1.2999000000000001</v>
      </c>
      <c r="J3" s="2">
        <f>+'[4]F_อาคาร(2559)'!L5</f>
        <v>1.1934</v>
      </c>
      <c r="K3" s="2">
        <f>+'[4]F อาคาร(2559)'!N5</f>
        <v>1.1934</v>
      </c>
      <c r="L3" s="10" t="s">
        <v>414</v>
      </c>
    </row>
    <row r="4" spans="2:12" ht="27" customHeight="1">
      <c r="B4" s="491" t="s">
        <v>530</v>
      </c>
      <c r="C4" s="492"/>
      <c r="D4" s="492"/>
      <c r="E4" s="11"/>
      <c r="F4" s="8" t="s">
        <v>415</v>
      </c>
      <c r="G4" s="9">
        <v>0</v>
      </c>
      <c r="I4" s="12" t="s">
        <v>416</v>
      </c>
      <c r="J4" s="13">
        <v>65000000</v>
      </c>
    </row>
    <row r="5" spans="2:12" ht="23.25">
      <c r="B5" s="14" t="s">
        <v>417</v>
      </c>
      <c r="C5" s="15"/>
      <c r="D5" s="16">
        <f>ใบสรุปราคา!I17</f>
        <v>6748146.6997999996</v>
      </c>
      <c r="E5" s="11" t="s">
        <v>32</v>
      </c>
      <c r="F5" s="8" t="s">
        <v>33</v>
      </c>
      <c r="G5" s="17">
        <v>7.0000000000000007E-2</v>
      </c>
      <c r="I5" s="12" t="s">
        <v>418</v>
      </c>
      <c r="J5" s="13">
        <v>79000000</v>
      </c>
    </row>
    <row r="6" spans="2:12" ht="32.25" customHeight="1">
      <c r="B6" s="18" t="s">
        <v>419</v>
      </c>
      <c r="C6" s="493" t="s">
        <v>420</v>
      </c>
      <c r="D6" s="493"/>
      <c r="E6" s="11"/>
      <c r="F6" s="8" t="s">
        <v>421</v>
      </c>
      <c r="G6" s="9">
        <v>7.0000000000000007E-2</v>
      </c>
      <c r="I6" s="12" t="s">
        <v>422</v>
      </c>
      <c r="J6" s="13">
        <v>156000000</v>
      </c>
    </row>
    <row r="7" spans="2:12" ht="16.5" customHeight="1" thickBot="1">
      <c r="B7" s="19"/>
      <c r="C7" s="15"/>
      <c r="D7" s="15"/>
      <c r="E7" s="11"/>
      <c r="F7" s="20"/>
      <c r="G7" s="21"/>
      <c r="I7" s="12" t="s">
        <v>423</v>
      </c>
      <c r="J7" s="13">
        <v>378000000</v>
      </c>
    </row>
    <row r="8" spans="2:12" ht="24" thickTop="1">
      <c r="B8" s="22" t="s">
        <v>424</v>
      </c>
      <c r="C8" s="23">
        <f>IF(C9&lt;499999,500000,VLOOKUP(C9,factor_table,1,TRUE))</f>
        <v>5000000</v>
      </c>
      <c r="D8" s="24" t="s">
        <v>425</v>
      </c>
      <c r="E8" s="11"/>
      <c r="F8" s="25" t="s">
        <v>34</v>
      </c>
      <c r="G8" s="26" t="s">
        <v>35</v>
      </c>
      <c r="I8" s="12" t="s">
        <v>426</v>
      </c>
      <c r="J8" s="13">
        <v>432500000</v>
      </c>
    </row>
    <row r="9" spans="2:12" ht="21.75" thickBot="1">
      <c r="B9" s="27" t="s">
        <v>427</v>
      </c>
      <c r="C9" s="28">
        <f>D5</f>
        <v>6748146.6997999996</v>
      </c>
      <c r="D9" s="15" t="s">
        <v>428</v>
      </c>
      <c r="E9" s="11"/>
      <c r="F9" s="29" t="s">
        <v>429</v>
      </c>
      <c r="G9" s="30"/>
    </row>
    <row r="10" spans="2:12" ht="24" thickTop="1">
      <c r="B10" s="31" t="s">
        <v>430</v>
      </c>
      <c r="C10" s="32">
        <f>IF(C9&gt;500000001,500000001,INDEX(factor_table,MATCH(C8,factor_table,0)+1,1))</f>
        <v>10000000</v>
      </c>
      <c r="D10" s="33" t="s">
        <v>431</v>
      </c>
      <c r="E10" s="11"/>
      <c r="F10" s="34">
        <v>500000</v>
      </c>
      <c r="G10" s="354">
        <v>1.3090999999999999</v>
      </c>
    </row>
    <row r="11" spans="2:12" ht="23.25">
      <c r="B11" s="19"/>
      <c r="C11" s="15"/>
      <c r="D11" s="15"/>
      <c r="E11" s="11"/>
      <c r="F11" s="34">
        <v>1000000</v>
      </c>
      <c r="G11" s="355">
        <v>1.3067</v>
      </c>
    </row>
    <row r="12" spans="2:12" ht="23.25">
      <c r="B12" s="35" t="s">
        <v>432</v>
      </c>
      <c r="C12" s="36">
        <f>VLOOKUP(C8,$F$10:$G$33,2,FALSE)</f>
        <v>1.302</v>
      </c>
      <c r="D12" s="15" t="s">
        <v>433</v>
      </c>
      <c r="E12" s="11"/>
      <c r="F12" s="34">
        <v>2000000</v>
      </c>
      <c r="G12" s="356">
        <v>1.3050999999999999</v>
      </c>
    </row>
    <row r="13" spans="2:12" ht="24" thickBot="1">
      <c r="B13" s="35" t="s">
        <v>434</v>
      </c>
      <c r="C13" s="36">
        <f>VLOOKUP(C10,$F$10:$G$33,2,FALSE)</f>
        <v>1.296</v>
      </c>
      <c r="D13" s="15" t="s">
        <v>435</v>
      </c>
      <c r="E13" s="11"/>
      <c r="F13" s="34">
        <v>5000000</v>
      </c>
      <c r="G13" s="356">
        <v>1.302</v>
      </c>
    </row>
    <row r="14" spans="2:12" ht="27.75" thickTop="1" thickBot="1">
      <c r="B14" s="27" t="s">
        <v>419</v>
      </c>
      <c r="C14" s="357">
        <f>ROUND(C12-(((C12-C13)*(C9-C8))/(C10-C8)),4)</f>
        <v>1.2999000000000001</v>
      </c>
      <c r="D14" s="37" t="s">
        <v>436</v>
      </c>
      <c r="E14" s="11"/>
      <c r="F14" s="34">
        <v>10000000</v>
      </c>
      <c r="G14" s="356">
        <v>1.296</v>
      </c>
    </row>
    <row r="15" spans="2:12" ht="24" thickTop="1">
      <c r="B15" s="19"/>
      <c r="C15" s="15"/>
      <c r="D15" s="37"/>
      <c r="E15" s="11"/>
      <c r="F15" s="34">
        <v>15000000</v>
      </c>
      <c r="G15" s="356">
        <v>1.2611000000000001</v>
      </c>
    </row>
    <row r="16" spans="2:12" ht="23.25">
      <c r="B16" s="35" t="s">
        <v>437</v>
      </c>
      <c r="C16" s="38">
        <f>C9*C14</f>
        <v>8771915.8950700201</v>
      </c>
      <c r="D16" s="15"/>
      <c r="E16" s="11"/>
      <c r="F16" s="34">
        <v>20000000</v>
      </c>
      <c r="G16" s="356">
        <v>1.2535000000000001</v>
      </c>
    </row>
    <row r="17" spans="2:7" ht="23.25">
      <c r="B17" s="494" t="s">
        <v>91</v>
      </c>
      <c r="C17" s="495"/>
      <c r="D17" s="495"/>
      <c r="E17" s="496"/>
      <c r="F17" s="34">
        <v>25000000</v>
      </c>
      <c r="G17" s="356">
        <v>1.2264999999999999</v>
      </c>
    </row>
    <row r="18" spans="2:7" ht="23.25">
      <c r="B18" s="19"/>
      <c r="C18" s="15"/>
      <c r="D18" s="15"/>
      <c r="E18" s="11"/>
      <c r="F18" s="34">
        <v>30000000</v>
      </c>
      <c r="G18" s="356">
        <v>1.2181</v>
      </c>
    </row>
    <row r="19" spans="2:7" ht="23.25">
      <c r="B19" s="19"/>
      <c r="C19" s="15"/>
      <c r="D19" s="15"/>
      <c r="E19" s="11"/>
      <c r="F19" s="34">
        <v>40000000</v>
      </c>
      <c r="G19" s="356">
        <v>1.2177</v>
      </c>
    </row>
    <row r="20" spans="2:7" ht="23.25">
      <c r="B20" s="19"/>
      <c r="C20" s="24" t="s">
        <v>91</v>
      </c>
      <c r="D20" s="15"/>
      <c r="E20" s="11"/>
      <c r="F20" s="34">
        <v>50000000</v>
      </c>
      <c r="G20" s="356">
        <v>1.2176</v>
      </c>
    </row>
    <row r="21" spans="2:7" ht="23.25">
      <c r="B21" s="19"/>
      <c r="C21" s="15" t="s">
        <v>91</v>
      </c>
      <c r="D21" s="15"/>
      <c r="E21" s="11"/>
      <c r="F21" s="34">
        <v>60000000</v>
      </c>
      <c r="G21" s="356">
        <v>1.2078</v>
      </c>
    </row>
    <row r="22" spans="2:7" ht="23.25">
      <c r="B22" s="19"/>
      <c r="C22" s="15" t="s">
        <v>91</v>
      </c>
      <c r="D22" s="15"/>
      <c r="E22" s="11"/>
      <c r="F22" s="34">
        <v>70000000</v>
      </c>
      <c r="G22" s="356">
        <v>1.2067000000000001</v>
      </c>
    </row>
    <row r="23" spans="2:7" ht="23.25">
      <c r="B23" s="39"/>
      <c r="C23" s="40" t="s">
        <v>91</v>
      </c>
      <c r="D23" s="37"/>
      <c r="E23" s="11"/>
      <c r="F23" s="34">
        <v>80000000</v>
      </c>
      <c r="G23" s="356">
        <v>1.2067000000000001</v>
      </c>
    </row>
    <row r="24" spans="2:7" ht="23.25">
      <c r="B24" s="19"/>
      <c r="C24" s="15" t="s">
        <v>91</v>
      </c>
      <c r="D24" s="15"/>
      <c r="E24" s="11"/>
      <c r="F24" s="34">
        <v>90000000</v>
      </c>
      <c r="G24" s="356">
        <v>1.2065999999999999</v>
      </c>
    </row>
    <row r="25" spans="2:7" ht="23.25">
      <c r="B25" s="19"/>
      <c r="C25" s="15"/>
      <c r="D25" s="15"/>
      <c r="E25" s="41"/>
      <c r="F25" s="34">
        <v>100000000</v>
      </c>
      <c r="G25" s="356">
        <v>1.2065999999999999</v>
      </c>
    </row>
    <row r="26" spans="2:7" ht="23.25">
      <c r="B26" s="19"/>
      <c r="C26" s="15"/>
      <c r="D26" s="15"/>
      <c r="E26" s="11"/>
      <c r="F26" s="34">
        <v>150000000</v>
      </c>
      <c r="G26" s="356">
        <v>1.2039</v>
      </c>
    </row>
    <row r="27" spans="2:7" ht="23.25">
      <c r="B27" s="19"/>
      <c r="C27" s="15"/>
      <c r="D27" s="15"/>
      <c r="E27" s="42" t="s">
        <v>91</v>
      </c>
      <c r="F27" s="34">
        <v>200000000</v>
      </c>
      <c r="G27" s="356">
        <v>1.2039</v>
      </c>
    </row>
    <row r="28" spans="2:7" ht="23.25">
      <c r="B28" s="19"/>
      <c r="C28" s="15"/>
      <c r="D28" s="15"/>
      <c r="E28" s="11"/>
      <c r="F28" s="34">
        <v>250000000</v>
      </c>
      <c r="G28" s="356">
        <v>1.2031000000000001</v>
      </c>
    </row>
    <row r="29" spans="2:7" ht="23.25">
      <c r="B29" s="19"/>
      <c r="C29" s="15"/>
      <c r="D29" s="15"/>
      <c r="E29" s="41"/>
      <c r="F29" s="34">
        <v>300000000</v>
      </c>
      <c r="G29" s="356">
        <v>1.1969000000000001</v>
      </c>
    </row>
    <row r="30" spans="2:7" ht="23.25">
      <c r="B30" s="19"/>
      <c r="C30" s="15"/>
      <c r="D30" s="15"/>
      <c r="E30" s="11"/>
      <c r="F30" s="34">
        <v>350000000</v>
      </c>
      <c r="G30" s="356">
        <v>1.1883999999999999</v>
      </c>
    </row>
    <row r="31" spans="2:7" ht="23.25">
      <c r="B31" s="19"/>
      <c r="C31" s="15"/>
      <c r="D31" s="15"/>
      <c r="E31" s="41"/>
      <c r="F31" s="34">
        <v>400000000</v>
      </c>
      <c r="G31" s="356">
        <v>1.1877</v>
      </c>
    </row>
    <row r="32" spans="2:7" ht="23.25">
      <c r="B32" s="19"/>
      <c r="C32" s="15"/>
      <c r="D32" s="15"/>
      <c r="E32" s="11"/>
      <c r="F32" s="34">
        <v>500000000</v>
      </c>
      <c r="G32" s="356">
        <v>1.1871</v>
      </c>
    </row>
    <row r="33" spans="2:7" ht="23.25">
      <c r="B33" s="43"/>
      <c r="C33" s="44"/>
      <c r="D33" s="44"/>
      <c r="E33" s="45"/>
      <c r="F33" s="46">
        <v>500000001</v>
      </c>
      <c r="G33" s="356">
        <v>1.1805000000000001</v>
      </c>
    </row>
    <row r="34" spans="2:7">
      <c r="G34" s="1" t="s">
        <v>91</v>
      </c>
    </row>
    <row r="53" spans="8:10" ht="50.25" customHeight="1"/>
    <row r="54" spans="8:10" ht="50.25" customHeight="1"/>
    <row r="55" spans="8:10" ht="50.25" customHeight="1"/>
    <row r="64" spans="8:10">
      <c r="H64" s="47"/>
      <c r="I64" s="47"/>
      <c r="J64" s="47"/>
    </row>
    <row r="65" spans="8:10">
      <c r="H65" s="47"/>
      <c r="I65" s="47"/>
      <c r="J65" s="47"/>
    </row>
    <row r="66" spans="8:10">
      <c r="H66" s="47"/>
      <c r="I66" s="47"/>
      <c r="J66" s="47"/>
    </row>
    <row r="67" spans="8:10">
      <c r="H67" s="47"/>
      <c r="I67" s="47"/>
      <c r="J67" s="47"/>
    </row>
    <row r="68" spans="8:10">
      <c r="H68" s="47"/>
      <c r="I68" s="47"/>
      <c r="J68" s="47"/>
    </row>
    <row r="69" spans="8:10">
      <c r="H69" s="47"/>
      <c r="I69" s="47"/>
      <c r="J69" s="47"/>
    </row>
  </sheetData>
  <mergeCells count="5">
    <mergeCell ref="B2:E2"/>
    <mergeCell ref="F2:G2"/>
    <mergeCell ref="B4:D4"/>
    <mergeCell ref="C6:D6"/>
    <mergeCell ref="B17:E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ใบสรุปราคา</vt:lpstr>
      <vt:lpstr>สรุปส่วนงาน</vt:lpstr>
      <vt:lpstr>ปร.4</vt:lpstr>
      <vt:lpstr>factor.fอาคาร(7%)</vt:lpstr>
      <vt:lpstr>ใบสรุปราคา!Print_Area</vt:lpstr>
      <vt:lpstr>ปร.4!Print_Area</vt:lpstr>
      <vt:lpstr>สรุปส่วนงาน!Print_Area</vt:lpstr>
      <vt:lpstr>ปร.4!Print_Titles</vt:lpstr>
      <vt:lpstr>สรุปส่วนงาน!Print_Titles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COMP_09</dc:creator>
  <cp:lastModifiedBy>User-10</cp:lastModifiedBy>
  <cp:lastPrinted>2025-02-10T04:36:14Z</cp:lastPrinted>
  <dcterms:created xsi:type="dcterms:W3CDTF">2008-04-04T04:50:31Z</dcterms:created>
  <dcterms:modified xsi:type="dcterms:W3CDTF">2025-02-13T08:59:29Z</dcterms:modified>
</cp:coreProperties>
</file>